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C:\Users\karciz\Downloads\"/>
    </mc:Choice>
  </mc:AlternateContent>
  <xr:revisionPtr revIDLastSave="0" documentId="8_{AABE4588-C00E-4C98-8EC8-D8D0DDBE01E4}" xr6:coauthVersionLast="47" xr6:coauthVersionMax="47" xr10:uidLastSave="{00000000-0000-0000-0000-000000000000}"/>
  <bookViews>
    <workbookView xWindow="-120" yWindow="-120" windowWidth="29040" windowHeight="15720" tabRatio="736" firstSheet="1" activeTab="1" xr2:uid="{00000000-000D-0000-FFFF-FFFF00000000}"/>
  </bookViews>
  <sheets>
    <sheet name="Instrukcija" sheetId="12" r:id="rId1"/>
    <sheet name="Televizija" sheetId="1" r:id="rId2"/>
    <sheet name="Spauda" sheetId="2" r:id="rId3"/>
    <sheet name="Radijas" sheetId="3" r:id="rId4"/>
    <sheet name="OOH_DOOH" sheetId="11" r:id="rId5"/>
    <sheet name="Internetas - CPM" sheetId="5" r:id="rId6"/>
    <sheet name="Internetas_nuolaidos" sheetId="6" r:id="rId7"/>
    <sheet name="Internetas_tech išlaidos" sheetId="7" r:id="rId8"/>
    <sheet name="RTB" sheetId="9" r:id="rId9"/>
    <sheet name="Kinas" sheetId="8" r:id="rId10"/>
  </sheets>
  <definedNames>
    <definedName name="_xlnm._FilterDatabase" localSheetId="4" hidden="1">OOH_DOOH!$C$12:$E$12</definedName>
    <definedName name="_xlnm._FilterDatabase" localSheetId="3" hidden="1">Radijas!$B$13:$G$43</definedName>
    <definedName name="budget" localSheetId="4">#REF!</definedName>
    <definedName name="budget" localSheetId="8">#REF!</definedName>
    <definedName name="budget" localSheetId="2">#REF!</definedName>
    <definedName name="budget">#REF!</definedName>
    <definedName name="cov" localSheetId="4">#REF!</definedName>
    <definedName name="cov" localSheetId="8">#REF!</definedName>
    <definedName name="cov" localSheetId="2">#REF!</definedName>
    <definedName name="cov">#REF!</definedName>
    <definedName name="dopłaty_online" localSheetId="4">#REF!</definedName>
    <definedName name="dopłaty_online" localSheetId="8">#REF!</definedName>
    <definedName name="dopłaty_online">#REF!</definedName>
    <definedName name="l_online" localSheetId="4">#REF!</definedName>
    <definedName name="l_online" localSheetId="8">#REF!</definedName>
    <definedName name="l_online">'Internetas - CPM'!$B$1</definedName>
    <definedName name="l_online2" localSheetId="4">#REF!</definedName>
    <definedName name="l_online2" localSheetId="8">#REF!</definedName>
    <definedName name="l_online2">Internetas_nuolaidos!$B$1</definedName>
    <definedName name="l_ooh" localSheetId="4">OOH_DOOH!$B$78</definedName>
    <definedName name="l_ooh" localSheetId="8">#REF!</definedName>
    <definedName name="l_ooh">#REF!</definedName>
    <definedName name="l_prasa" localSheetId="4">#REF!</definedName>
    <definedName name="l_prasa" localSheetId="8">#REF!</definedName>
    <definedName name="l_prasa" localSheetId="2">Spauda!$B$1</definedName>
    <definedName name="l_prasa">#REF!</definedName>
    <definedName name="Online1" localSheetId="4">#REF!</definedName>
    <definedName name="Online1" localSheetId="8">#REF!</definedName>
    <definedName name="Online1">'Internetas - CPM'!$AD$1:$AD$6</definedName>
    <definedName name="pib_forma" localSheetId="4">#REF!</definedName>
    <definedName name="pib_forma" localSheetId="8">#REF!</definedName>
    <definedName name="pib_forma" localSheetId="2">#REF!</definedName>
    <definedName name="pib_forma">#REF!</definedName>
    <definedName name="pos" localSheetId="4">#REF!</definedName>
    <definedName name="pos" localSheetId="8">#REF!</definedName>
    <definedName name="pos" localSheetId="2">#REF!</definedName>
    <definedName name="pos">#REF!</definedName>
    <definedName name="prasa" localSheetId="4">#REF!</definedName>
    <definedName name="print" localSheetId="4">#REF!</definedName>
    <definedName name="print" localSheetId="8">#REF!</definedName>
    <definedName name="print" localSheetId="2">#REF!</definedName>
    <definedName name="print">#REF!</definedName>
    <definedName name="_xlnm.Print_Area" localSheetId="0">Instrukcija!$A$1:$T$60</definedName>
    <definedName name="_xlnm.Print_Area" localSheetId="5">'Internetas - CPM'!$A$1:$M$80</definedName>
    <definedName name="_xlnm.Print_Area" localSheetId="6">Internetas_nuolaidos!$A$1:$H$29</definedName>
    <definedName name="_xlnm.Print_Area" localSheetId="7">'Internetas_tech išlaidos'!$A$1:$J$48</definedName>
    <definedName name="_xlnm.Print_Area" localSheetId="9">Kinas!$A$1:$J$27</definedName>
    <definedName name="_xlnm.Print_Area" localSheetId="4">OOH_DOOH!$A$2:$H$68</definedName>
    <definedName name="_xlnm.Print_Area" localSheetId="3">Radijas!$A$1:$H$45</definedName>
    <definedName name="_xlnm.Print_Area" localSheetId="8">RTB!$A$1:$H$25</definedName>
    <definedName name="_xlnm.Print_Area" localSheetId="2">Spauda!$A$1:$H$115</definedName>
    <definedName name="_xlnm.Print_Area" localSheetId="1">Televizija!$A$1:$V$132</definedName>
    <definedName name="print_list" localSheetId="4">#REF!</definedName>
    <definedName name="print_list" localSheetId="8">#REF!</definedName>
    <definedName name="print_list" localSheetId="2">#REF!</definedName>
    <definedName name="print_list">#REF!</definedName>
    <definedName name="print_type" localSheetId="4">#REF!</definedName>
    <definedName name="print_type" localSheetId="8">#REF!</definedName>
    <definedName name="print_type" localSheetId="2">Spauda!$I$1:$I$1</definedName>
    <definedName name="print_type">#REF!</definedName>
    <definedName name="TakNie" localSheetId="4">#REF!</definedName>
    <definedName name="TakNie" localSheetId="8">#REF!</definedName>
    <definedName name="TakNie">#REF!</definedName>
    <definedName name="Tg_num" localSheetId="4">#REF!</definedName>
    <definedName name="Tg_num" localSheetId="8">#REF!</definedName>
    <definedName name="Tg_num" localSheetId="2">#REF!</definedName>
    <definedName name="Tg_num">#REF!</definedName>
    <definedName name="TN" localSheetId="4">#REF!</definedName>
    <definedName name="TN" localSheetId="8">#REF!</definedName>
    <definedName name="TN" localSheetId="2">#REF!</definedName>
    <definedName name="TN">#REF!</definedName>
    <definedName name="zasięgi" localSheetId="4">#REF!</definedName>
    <definedName name="zasięgi" localSheetId="8">#REF!</definedName>
    <definedName name="zasięgi">#REF!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K105" i="1" l="1"/>
  <c r="J117" i="1"/>
  <c r="G65" i="11"/>
  <c r="H58" i="11"/>
  <c r="H59" i="11"/>
  <c r="H54" i="11"/>
  <c r="H31" i="11"/>
  <c r="B25" i="9"/>
  <c r="B27" i="8"/>
  <c r="B48" i="7"/>
  <c r="B29" i="6"/>
  <c r="B80" i="5"/>
  <c r="B68" i="11"/>
  <c r="B45" i="3"/>
  <c r="B115" i="2"/>
  <c r="B132" i="1"/>
  <c r="C6" i="9"/>
  <c r="C5" i="9"/>
  <c r="C4" i="9"/>
  <c r="C6" i="8"/>
  <c r="C5" i="8"/>
  <c r="C4" i="8"/>
  <c r="C6" i="7"/>
  <c r="C5" i="7"/>
  <c r="C4" i="7"/>
  <c r="C6" i="6"/>
  <c r="C5" i="6"/>
  <c r="C4" i="6"/>
  <c r="C6" i="5"/>
  <c r="C5" i="5"/>
  <c r="C4" i="5"/>
  <c r="C6" i="11"/>
  <c r="C5" i="11"/>
  <c r="C4" i="11"/>
  <c r="C6" i="3"/>
  <c r="C5" i="3"/>
  <c r="C4" i="3"/>
  <c r="C6" i="2"/>
  <c r="C5" i="2"/>
  <c r="C4" i="2"/>
  <c r="C5" i="1"/>
  <c r="C6" i="1"/>
  <c r="C4" i="1"/>
  <c r="D5" i="1"/>
  <c r="B60" i="12"/>
  <c r="L12" i="12"/>
  <c r="H64" i="11"/>
  <c r="H63" i="11"/>
  <c r="H62" i="11"/>
  <c r="H61" i="11"/>
  <c r="H60" i="11"/>
  <c r="H57" i="11"/>
  <c r="H56" i="11"/>
  <c r="H55" i="11"/>
  <c r="H53" i="11"/>
  <c r="H52" i="11"/>
  <c r="H51" i="11"/>
  <c r="H50" i="11"/>
  <c r="H49" i="11"/>
  <c r="H48" i="11"/>
  <c r="H47" i="11"/>
  <c r="H46" i="11"/>
  <c r="H45" i="11"/>
  <c r="H44" i="11"/>
  <c r="H43" i="11"/>
  <c r="H42" i="11"/>
  <c r="H41" i="11"/>
  <c r="H40" i="11"/>
  <c r="H39" i="11"/>
  <c r="H38" i="11"/>
  <c r="H37" i="11"/>
  <c r="H36" i="11"/>
  <c r="H35" i="11"/>
  <c r="H34" i="11"/>
  <c r="H33" i="11"/>
  <c r="H32" i="11"/>
  <c r="H30" i="11"/>
  <c r="H29" i="11"/>
  <c r="H28" i="11"/>
  <c r="H27" i="11"/>
  <c r="H26" i="11"/>
  <c r="H25" i="11"/>
  <c r="H24" i="11"/>
  <c r="H23" i="11"/>
  <c r="H22" i="11"/>
  <c r="H21" i="11"/>
  <c r="H20" i="11"/>
  <c r="H19" i="11"/>
  <c r="H18" i="11"/>
  <c r="H17" i="11"/>
  <c r="H16" i="11"/>
  <c r="B16" i="11"/>
  <c r="B17" i="11" s="1"/>
  <c r="B18" i="11" s="1"/>
  <c r="B19" i="11" s="1"/>
  <c r="B20" i="11" s="1"/>
  <c r="B21" i="11" s="1"/>
  <c r="B22" i="11" s="1"/>
  <c r="B23" i="11" s="1"/>
  <c r="B24" i="11" s="1"/>
  <c r="B25" i="11" s="1"/>
  <c r="B26" i="11" s="1"/>
  <c r="B27" i="11" s="1"/>
  <c r="B28" i="11" s="1"/>
  <c r="B29" i="11" s="1"/>
  <c r="B30" i="11" s="1"/>
  <c r="B31" i="11" s="1"/>
  <c r="B32" i="11" s="1"/>
  <c r="B33" i="11" s="1"/>
  <c r="B34" i="11" s="1"/>
  <c r="B35" i="11" s="1"/>
  <c r="B36" i="11" s="1"/>
  <c r="B37" i="11" s="1"/>
  <c r="B38" i="11" s="1"/>
  <c r="B39" i="11" s="1"/>
  <c r="B40" i="11" s="1"/>
  <c r="B41" i="11" s="1"/>
  <c r="B42" i="11" s="1"/>
  <c r="B43" i="11" s="1"/>
  <c r="B44" i="11" s="1"/>
  <c r="B45" i="11" s="1"/>
  <c r="B46" i="11" s="1"/>
  <c r="B47" i="11" s="1"/>
  <c r="B48" i="11" s="1"/>
  <c r="B49" i="11" s="1"/>
  <c r="B50" i="11" s="1"/>
  <c r="B51" i="11" s="1"/>
  <c r="B52" i="11" s="1"/>
  <c r="B53" i="11" s="1"/>
  <c r="B54" i="11" s="1"/>
  <c r="B55" i="11" s="1"/>
  <c r="B56" i="11" s="1"/>
  <c r="B57" i="11" s="1"/>
  <c r="H15" i="11"/>
  <c r="C9" i="11"/>
  <c r="C8" i="11"/>
  <c r="D6" i="11"/>
  <c r="D4" i="11"/>
  <c r="G36" i="7"/>
  <c r="H19" i="7"/>
  <c r="G18" i="7"/>
  <c r="G17" i="7"/>
  <c r="T57" i="1"/>
  <c r="C9" i="2"/>
  <c r="C8" i="2"/>
  <c r="C10" i="3"/>
  <c r="C9" i="3"/>
  <c r="C9" i="5"/>
  <c r="C8" i="5"/>
  <c r="C9" i="6"/>
  <c r="C8" i="6"/>
  <c r="C9" i="7"/>
  <c r="C8" i="7"/>
  <c r="C10" i="8"/>
  <c r="C9" i="8"/>
  <c r="C10" i="9"/>
  <c r="C9" i="9"/>
  <c r="S30" i="1"/>
  <c r="F18" i="9"/>
  <c r="G17" i="9"/>
  <c r="G16" i="9"/>
  <c r="G18" i="9" s="1"/>
  <c r="D6" i="9"/>
  <c r="D4" i="9"/>
  <c r="H23" i="8"/>
  <c r="H21" i="8"/>
  <c r="G20" i="8"/>
  <c r="I20" i="8" s="1"/>
  <c r="G19" i="8"/>
  <c r="I19" i="8" s="1"/>
  <c r="G18" i="8"/>
  <c r="I18" i="8" s="1"/>
  <c r="G17" i="8"/>
  <c r="I17" i="8" s="1"/>
  <c r="D6" i="8"/>
  <c r="D4" i="8"/>
  <c r="I18" i="7"/>
  <c r="I17" i="7"/>
  <c r="I19" i="7" s="1"/>
  <c r="D6" i="7"/>
  <c r="D4" i="7"/>
  <c r="E26" i="6"/>
  <c r="F25" i="6"/>
  <c r="F24" i="6"/>
  <c r="F23" i="6"/>
  <c r="F22" i="6"/>
  <c r="F21" i="6"/>
  <c r="F20" i="6"/>
  <c r="F19" i="6"/>
  <c r="F18" i="6"/>
  <c r="F17" i="6"/>
  <c r="F16" i="6"/>
  <c r="F15" i="6"/>
  <c r="D6" i="6"/>
  <c r="D4" i="6"/>
  <c r="K77" i="5"/>
  <c r="L76" i="5"/>
  <c r="L75" i="5"/>
  <c r="L74" i="5"/>
  <c r="L73" i="5"/>
  <c r="L72" i="5"/>
  <c r="L71" i="5"/>
  <c r="L70" i="5"/>
  <c r="L69" i="5"/>
  <c r="L68" i="5"/>
  <c r="L67" i="5"/>
  <c r="L66" i="5"/>
  <c r="L65" i="5"/>
  <c r="L64" i="5"/>
  <c r="L63" i="5"/>
  <c r="L62" i="5"/>
  <c r="L61" i="5"/>
  <c r="L60" i="5"/>
  <c r="L59" i="5"/>
  <c r="L58" i="5"/>
  <c r="L57" i="5"/>
  <c r="L56" i="5"/>
  <c r="L55" i="5"/>
  <c r="L54" i="5"/>
  <c r="L53" i="5"/>
  <c r="L52" i="5"/>
  <c r="L51" i="5"/>
  <c r="L50" i="5"/>
  <c r="L49" i="5"/>
  <c r="L48" i="5"/>
  <c r="L47" i="5"/>
  <c r="L46" i="5"/>
  <c r="L45" i="5"/>
  <c r="L44" i="5"/>
  <c r="L43" i="5"/>
  <c r="L42" i="5"/>
  <c r="L41" i="5"/>
  <c r="L40" i="5"/>
  <c r="L39" i="5"/>
  <c r="L38" i="5"/>
  <c r="L37" i="5"/>
  <c r="L36" i="5"/>
  <c r="L35" i="5"/>
  <c r="L34" i="5"/>
  <c r="L33" i="5"/>
  <c r="L32" i="5"/>
  <c r="L31" i="5"/>
  <c r="L30" i="5"/>
  <c r="L29" i="5"/>
  <c r="L28" i="5"/>
  <c r="L27" i="5"/>
  <c r="L26" i="5"/>
  <c r="L25" i="5"/>
  <c r="L24" i="5"/>
  <c r="L23" i="5"/>
  <c r="L22" i="5"/>
  <c r="L21" i="5"/>
  <c r="L20" i="5"/>
  <c r="L19" i="5"/>
  <c r="L18" i="5"/>
  <c r="B18" i="5"/>
  <c r="B19" i="5" s="1"/>
  <c r="B20" i="5" s="1"/>
  <c r="B21" i="5" s="1"/>
  <c r="B22" i="5" s="1"/>
  <c r="B23" i="5" s="1"/>
  <c r="B24" i="5" s="1"/>
  <c r="B25" i="5" s="1"/>
  <c r="B26" i="5" s="1"/>
  <c r="B27" i="5" s="1"/>
  <c r="B28" i="5" s="1"/>
  <c r="B29" i="5" s="1"/>
  <c r="B30" i="5" s="1"/>
  <c r="B31" i="5" s="1"/>
  <c r="B32" i="5" s="1"/>
  <c r="B33" i="5" s="1"/>
  <c r="B34" i="5" s="1"/>
  <c r="B35" i="5" s="1"/>
  <c r="B36" i="5" s="1"/>
  <c r="B37" i="5" s="1"/>
  <c r="B38" i="5" s="1"/>
  <c r="B39" i="5" s="1"/>
  <c r="B40" i="5" s="1"/>
  <c r="B41" i="5" s="1"/>
  <c r="B42" i="5" s="1"/>
  <c r="B43" i="5" s="1"/>
  <c r="B44" i="5" s="1"/>
  <c r="B45" i="5" s="1"/>
  <c r="B46" i="5" s="1"/>
  <c r="B47" i="5" s="1"/>
  <c r="B48" i="5" s="1"/>
  <c r="B49" i="5" s="1"/>
  <c r="B50" i="5" s="1"/>
  <c r="B51" i="5" s="1"/>
  <c r="B52" i="5" s="1"/>
  <c r="B53" i="5" s="1"/>
  <c r="B54" i="5" s="1"/>
  <c r="B55" i="5" s="1"/>
  <c r="B56" i="5" s="1"/>
  <c r="B57" i="5" s="1"/>
  <c r="B58" i="5" s="1"/>
  <c r="B59" i="5" s="1"/>
  <c r="B60" i="5" s="1"/>
  <c r="B61" i="5" s="1"/>
  <c r="B62" i="5" s="1"/>
  <c r="B63" i="5" s="1"/>
  <c r="B64" i="5" s="1"/>
  <c r="B65" i="5" s="1"/>
  <c r="B66" i="5" s="1"/>
  <c r="B67" i="5" s="1"/>
  <c r="B68" i="5" s="1"/>
  <c r="B69" i="5" s="1"/>
  <c r="B70" i="5" s="1"/>
  <c r="B71" i="5" s="1"/>
  <c r="B72" i="5" s="1"/>
  <c r="B73" i="5" s="1"/>
  <c r="B74" i="5" s="1"/>
  <c r="B75" i="5" s="1"/>
  <c r="B76" i="5" s="1"/>
  <c r="L17" i="5"/>
  <c r="D6" i="5"/>
  <c r="D4" i="5"/>
  <c r="F42" i="3"/>
  <c r="G41" i="3"/>
  <c r="G40" i="3"/>
  <c r="G39" i="3"/>
  <c r="G38" i="3"/>
  <c r="G37" i="3"/>
  <c r="G36" i="3"/>
  <c r="G35" i="3"/>
  <c r="G34" i="3"/>
  <c r="G33" i="3"/>
  <c r="G32" i="3"/>
  <c r="G31" i="3"/>
  <c r="G30" i="3"/>
  <c r="G29" i="3"/>
  <c r="G28" i="3"/>
  <c r="G27" i="3"/>
  <c r="G26" i="3"/>
  <c r="G25" i="3"/>
  <c r="G24" i="3"/>
  <c r="G23" i="3"/>
  <c r="G22" i="3"/>
  <c r="G21" i="3"/>
  <c r="G20" i="3"/>
  <c r="G19" i="3"/>
  <c r="G18" i="3"/>
  <c r="B18" i="3"/>
  <c r="B19" i="3" s="1"/>
  <c r="B20" i="3" s="1"/>
  <c r="B21" i="3" s="1"/>
  <c r="B22" i="3" s="1"/>
  <c r="B23" i="3" s="1"/>
  <c r="B24" i="3" s="1"/>
  <c r="B25" i="3" s="1"/>
  <c r="B26" i="3" s="1"/>
  <c r="B27" i="3" s="1"/>
  <c r="B28" i="3" s="1"/>
  <c r="B29" i="3" s="1"/>
  <c r="B30" i="3" s="1"/>
  <c r="B31" i="3" s="1"/>
  <c r="B32" i="3" s="1"/>
  <c r="B33" i="3" s="1"/>
  <c r="B34" i="3" s="1"/>
  <c r="B35" i="3" s="1"/>
  <c r="B36" i="3" s="1"/>
  <c r="B37" i="3" s="1"/>
  <c r="B38" i="3" s="1"/>
  <c r="B39" i="3" s="1"/>
  <c r="B40" i="3" s="1"/>
  <c r="B41" i="3" s="1"/>
  <c r="G17" i="3"/>
  <c r="G42" i="3" s="1"/>
  <c r="D6" i="3"/>
  <c r="D4" i="3"/>
  <c r="F112" i="2"/>
  <c r="G111" i="2"/>
  <c r="G110" i="2"/>
  <c r="G109" i="2"/>
  <c r="G108" i="2"/>
  <c r="G107" i="2"/>
  <c r="G106" i="2"/>
  <c r="G105" i="2"/>
  <c r="G104" i="2"/>
  <c r="G103" i="2"/>
  <c r="G102" i="2"/>
  <c r="G101" i="2"/>
  <c r="G100" i="2"/>
  <c r="G99" i="2"/>
  <c r="G98" i="2"/>
  <c r="G97" i="2"/>
  <c r="G96" i="2"/>
  <c r="G95" i="2"/>
  <c r="G94" i="2"/>
  <c r="G93" i="2"/>
  <c r="G92" i="2"/>
  <c r="G91" i="2"/>
  <c r="G90" i="2"/>
  <c r="G89" i="2"/>
  <c r="G88" i="2"/>
  <c r="G87" i="2"/>
  <c r="G86" i="2"/>
  <c r="G85" i="2"/>
  <c r="G84" i="2"/>
  <c r="G83" i="2"/>
  <c r="G82" i="2"/>
  <c r="G81" i="2"/>
  <c r="G80" i="2"/>
  <c r="G79" i="2"/>
  <c r="G78" i="2"/>
  <c r="G77" i="2"/>
  <c r="G76" i="2"/>
  <c r="G75" i="2"/>
  <c r="G74" i="2"/>
  <c r="G73" i="2"/>
  <c r="G72" i="2"/>
  <c r="G71" i="2"/>
  <c r="G70" i="2"/>
  <c r="G69" i="2"/>
  <c r="G68" i="2"/>
  <c r="G67" i="2"/>
  <c r="G66" i="2"/>
  <c r="G65" i="2"/>
  <c r="G64" i="2"/>
  <c r="G63" i="2"/>
  <c r="G62" i="2"/>
  <c r="G61" i="2"/>
  <c r="G60" i="2"/>
  <c r="G59" i="2"/>
  <c r="G58" i="2"/>
  <c r="G57" i="2"/>
  <c r="G56" i="2"/>
  <c r="G55" i="2"/>
  <c r="G54" i="2"/>
  <c r="G53" i="2"/>
  <c r="G52" i="2"/>
  <c r="G51" i="2"/>
  <c r="G50" i="2"/>
  <c r="G49" i="2"/>
  <c r="G48" i="2"/>
  <c r="G47" i="2"/>
  <c r="G46" i="2"/>
  <c r="G45" i="2"/>
  <c r="G44" i="2"/>
  <c r="G43" i="2"/>
  <c r="G42" i="2"/>
  <c r="G41" i="2"/>
  <c r="G40" i="2"/>
  <c r="G39" i="2"/>
  <c r="G38" i="2"/>
  <c r="G37" i="2"/>
  <c r="G36" i="2"/>
  <c r="G35" i="2"/>
  <c r="G34" i="2"/>
  <c r="G33" i="2"/>
  <c r="G32" i="2"/>
  <c r="G31" i="2"/>
  <c r="G30" i="2"/>
  <c r="G29" i="2"/>
  <c r="G28" i="2"/>
  <c r="G27" i="2"/>
  <c r="G26" i="2"/>
  <c r="G25" i="2"/>
  <c r="G24" i="2"/>
  <c r="G23" i="2"/>
  <c r="G22" i="2"/>
  <c r="G21" i="2"/>
  <c r="G20" i="2"/>
  <c r="G19" i="2"/>
  <c r="G18" i="2"/>
  <c r="G17" i="2"/>
  <c r="G16" i="2"/>
  <c r="G15" i="2"/>
  <c r="G112" i="2" s="1"/>
  <c r="B15" i="2"/>
  <c r="B16" i="2" s="1"/>
  <c r="B17" i="2" s="1"/>
  <c r="B18" i="2" s="1"/>
  <c r="B19" i="2" s="1"/>
  <c r="B20" i="2" s="1"/>
  <c r="B21" i="2" s="1"/>
  <c r="B22" i="2" s="1"/>
  <c r="B23" i="2" s="1"/>
  <c r="B24" i="2" s="1"/>
  <c r="B25" i="2" s="1"/>
  <c r="B26" i="2" s="1"/>
  <c r="B27" i="2" s="1"/>
  <c r="B28" i="2" s="1"/>
  <c r="B29" i="2" s="1"/>
  <c r="B30" i="2" s="1"/>
  <c r="B31" i="2" s="1"/>
  <c r="B32" i="2" s="1"/>
  <c r="B33" i="2" s="1"/>
  <c r="B34" i="2" s="1"/>
  <c r="B35" i="2" s="1"/>
  <c r="B36" i="2" s="1"/>
  <c r="B37" i="2" s="1"/>
  <c r="B38" i="2" s="1"/>
  <c r="B39" i="2" s="1"/>
  <c r="B40" i="2" s="1"/>
  <c r="B41" i="2" s="1"/>
  <c r="B42" i="2" s="1"/>
  <c r="B43" i="2" s="1"/>
  <c r="B44" i="2" s="1"/>
  <c r="B45" i="2" s="1"/>
  <c r="B46" i="2" s="1"/>
  <c r="B47" i="2" s="1"/>
  <c r="B48" i="2" s="1"/>
  <c r="B49" i="2" s="1"/>
  <c r="B50" i="2" s="1"/>
  <c r="B51" i="2" s="1"/>
  <c r="B52" i="2" s="1"/>
  <c r="B53" i="2" s="1"/>
  <c r="B54" i="2" s="1"/>
  <c r="B55" i="2" s="1"/>
  <c r="B56" i="2" s="1"/>
  <c r="B57" i="2" s="1"/>
  <c r="B58" i="2" s="1"/>
  <c r="B59" i="2" s="1"/>
  <c r="B60" i="2" s="1"/>
  <c r="B61" i="2" s="1"/>
  <c r="B62" i="2" s="1"/>
  <c r="B63" i="2" s="1"/>
  <c r="B64" i="2" s="1"/>
  <c r="B65" i="2" s="1"/>
  <c r="B66" i="2" s="1"/>
  <c r="B67" i="2" s="1"/>
  <c r="B68" i="2" s="1"/>
  <c r="B69" i="2" s="1"/>
  <c r="B70" i="2" s="1"/>
  <c r="B71" i="2" s="1"/>
  <c r="B72" i="2" s="1"/>
  <c r="B73" i="2" s="1"/>
  <c r="B74" i="2" s="1"/>
  <c r="B75" i="2" s="1"/>
  <c r="B76" i="2" s="1"/>
  <c r="B77" i="2" s="1"/>
  <c r="B78" i="2" s="1"/>
  <c r="B79" i="2" s="1"/>
  <c r="B80" i="2" s="1"/>
  <c r="B81" i="2" s="1"/>
  <c r="B82" i="2" s="1"/>
  <c r="B83" i="2" s="1"/>
  <c r="B84" i="2" s="1"/>
  <c r="B85" i="2" s="1"/>
  <c r="B86" i="2" s="1"/>
  <c r="B87" i="2" s="1"/>
  <c r="B88" i="2" s="1"/>
  <c r="B89" i="2" s="1"/>
  <c r="B90" i="2" s="1"/>
  <c r="B91" i="2" s="1"/>
  <c r="B92" i="2" s="1"/>
  <c r="B93" i="2" s="1"/>
  <c r="B94" i="2" s="1"/>
  <c r="B95" i="2" s="1"/>
  <c r="B96" i="2" s="1"/>
  <c r="B97" i="2" s="1"/>
  <c r="B98" i="2" s="1"/>
  <c r="B99" i="2" s="1"/>
  <c r="B100" i="2" s="1"/>
  <c r="B101" i="2" s="1"/>
  <c r="B102" i="2" s="1"/>
  <c r="B103" i="2" s="1"/>
  <c r="B104" i="2" s="1"/>
  <c r="B105" i="2" s="1"/>
  <c r="B106" i="2" s="1"/>
  <c r="B107" i="2" s="1"/>
  <c r="B108" i="2" s="1"/>
  <c r="B109" i="2" s="1"/>
  <c r="B110" i="2" s="1"/>
  <c r="B111" i="2" s="1"/>
  <c r="D6" i="2"/>
  <c r="D4" i="2"/>
  <c r="L129" i="1"/>
  <c r="M128" i="1"/>
  <c r="N128" i="1" s="1"/>
  <c r="M127" i="1"/>
  <c r="N127" i="1" s="1"/>
  <c r="M126" i="1"/>
  <c r="N126" i="1" s="1"/>
  <c r="M125" i="1"/>
  <c r="N125" i="1" s="1"/>
  <c r="H117" i="1"/>
  <c r="I116" i="1"/>
  <c r="J116" i="1" s="1"/>
  <c r="I115" i="1"/>
  <c r="J115" i="1" s="1"/>
  <c r="I114" i="1"/>
  <c r="J114" i="1" s="1"/>
  <c r="I113" i="1"/>
  <c r="J113" i="1" s="1"/>
  <c r="L104" i="1"/>
  <c r="L103" i="1"/>
  <c r="L102" i="1"/>
  <c r="M102" i="1" s="1"/>
  <c r="L101" i="1"/>
  <c r="M101" i="1" s="1"/>
  <c r="L100" i="1"/>
  <c r="M100" i="1" s="1"/>
  <c r="L99" i="1"/>
  <c r="M99" i="1" s="1"/>
  <c r="L98" i="1"/>
  <c r="M98" i="1" s="1"/>
  <c r="L97" i="1"/>
  <c r="M97" i="1" s="1"/>
  <c r="S89" i="1"/>
  <c r="T88" i="1"/>
  <c r="U88" i="1" s="1"/>
  <c r="T87" i="1"/>
  <c r="U87" i="1" s="1"/>
  <c r="T86" i="1"/>
  <c r="U86" i="1" s="1"/>
  <c r="T85" i="1"/>
  <c r="U85" i="1" s="1"/>
  <c r="T84" i="1"/>
  <c r="U84" i="1" s="1"/>
  <c r="T83" i="1"/>
  <c r="U83" i="1" s="1"/>
  <c r="T82" i="1"/>
  <c r="U82" i="1" s="1"/>
  <c r="T81" i="1"/>
  <c r="U81" i="1" s="1"/>
  <c r="T80" i="1"/>
  <c r="U80" i="1" s="1"/>
  <c r="T79" i="1"/>
  <c r="U79" i="1" s="1"/>
  <c r="T78" i="1"/>
  <c r="U78" i="1" s="1"/>
  <c r="T77" i="1"/>
  <c r="U77" i="1" s="1"/>
  <c r="S69" i="1"/>
  <c r="T68" i="1"/>
  <c r="U68" i="1" s="1"/>
  <c r="T67" i="1"/>
  <c r="U67" i="1" s="1"/>
  <c r="T66" i="1"/>
  <c r="U66" i="1" s="1"/>
  <c r="T65" i="1"/>
  <c r="U65" i="1" s="1"/>
  <c r="T64" i="1"/>
  <c r="U64" i="1" s="1"/>
  <c r="T63" i="1"/>
  <c r="U63" i="1" s="1"/>
  <c r="T62" i="1"/>
  <c r="U62" i="1" s="1"/>
  <c r="T61" i="1"/>
  <c r="U61" i="1" s="1"/>
  <c r="T60" i="1"/>
  <c r="U60" i="1" s="1"/>
  <c r="T59" i="1"/>
  <c r="U59" i="1" s="1"/>
  <c r="T58" i="1"/>
  <c r="U58" i="1" s="1"/>
  <c r="U57" i="1"/>
  <c r="S49" i="1"/>
  <c r="T48" i="1"/>
  <c r="U48" i="1" s="1"/>
  <c r="T47" i="1"/>
  <c r="U47" i="1" s="1"/>
  <c r="T46" i="1"/>
  <c r="U46" i="1" s="1"/>
  <c r="T45" i="1"/>
  <c r="U45" i="1" s="1"/>
  <c r="T44" i="1"/>
  <c r="U44" i="1" s="1"/>
  <c r="T43" i="1"/>
  <c r="U43" i="1" s="1"/>
  <c r="T42" i="1"/>
  <c r="U42" i="1" s="1"/>
  <c r="T41" i="1"/>
  <c r="U41" i="1" s="1"/>
  <c r="T40" i="1"/>
  <c r="U40" i="1" s="1"/>
  <c r="T39" i="1"/>
  <c r="U39" i="1" s="1"/>
  <c r="T38" i="1"/>
  <c r="U38" i="1" s="1"/>
  <c r="B39" i="1"/>
  <c r="B40" i="1" s="1"/>
  <c r="B41" i="1" s="1"/>
  <c r="B42" i="1" s="1"/>
  <c r="B43" i="1" s="1"/>
  <c r="B44" i="1" s="1"/>
  <c r="B45" i="1" s="1"/>
  <c r="B46" i="1" s="1"/>
  <c r="B47" i="1" s="1"/>
  <c r="B48" i="1" s="1"/>
  <c r="T29" i="1"/>
  <c r="U29" i="1" s="1"/>
  <c r="T28" i="1"/>
  <c r="U28" i="1" s="1"/>
  <c r="T27" i="1"/>
  <c r="U27" i="1" s="1"/>
  <c r="T26" i="1"/>
  <c r="U26" i="1" s="1"/>
  <c r="T25" i="1"/>
  <c r="U25" i="1" s="1"/>
  <c r="T24" i="1"/>
  <c r="U24" i="1" s="1"/>
  <c r="T23" i="1"/>
  <c r="U23" i="1" s="1"/>
  <c r="T22" i="1"/>
  <c r="U22" i="1" s="1"/>
  <c r="T21" i="1"/>
  <c r="U21" i="1" s="1"/>
  <c r="T20" i="1"/>
  <c r="U20" i="1" s="1"/>
  <c r="T19" i="1"/>
  <c r="U19" i="1" s="1"/>
  <c r="U30" i="1" s="1"/>
  <c r="B20" i="1"/>
  <c r="B21" i="1" s="1"/>
  <c r="B22" i="1" s="1"/>
  <c r="B23" i="1" s="1"/>
  <c r="B24" i="1" s="1"/>
  <c r="B25" i="1" s="1"/>
  <c r="B26" i="1" s="1"/>
  <c r="B27" i="1" s="1"/>
  <c r="B28" i="1" s="1"/>
  <c r="B29" i="1" s="1"/>
  <c r="M104" i="1" l="1"/>
  <c r="M103" i="1"/>
  <c r="M105" i="1"/>
  <c r="D5" i="11"/>
  <c r="D5" i="7"/>
  <c r="D5" i="9"/>
  <c r="D5" i="8"/>
  <c r="D5" i="6"/>
  <c r="B58" i="11"/>
  <c r="B59" i="11" s="1"/>
  <c r="B60" i="11" s="1"/>
  <c r="B61" i="11" s="1"/>
  <c r="B62" i="11" s="1"/>
  <c r="B63" i="11" s="1"/>
  <c r="B64" i="11" s="1"/>
  <c r="H65" i="11"/>
  <c r="D5" i="5"/>
  <c r="D5" i="3"/>
  <c r="D5" i="2"/>
  <c r="I21" i="8"/>
  <c r="F26" i="6"/>
  <c r="L77" i="5"/>
  <c r="U49" i="1"/>
  <c r="N129" i="1"/>
  <c r="U89" i="1"/>
  <c r="U69" i="1"/>
</calcChain>
</file>

<file path=xl/sharedStrings.xml><?xml version="1.0" encoding="utf-8"?>
<sst xmlns="http://schemas.openxmlformats.org/spreadsheetml/2006/main" count="1619" uniqueCount="730">
  <si>
    <t>MEDIA KAINŲ LENTELĖ</t>
  </si>
  <si>
    <t>Perkančioji organizacija</t>
  </si>
  <si>
    <t xml:space="preserve">Ignitis grupės paslaugų centras </t>
  </si>
  <si>
    <t>Skirta pildyti Paslaugos Teikėjui</t>
  </si>
  <si>
    <t>Paslaugų Teikėjas:</t>
  </si>
  <si>
    <t>Informacinės skiltys</t>
  </si>
  <si>
    <t>Garantuojamų kainų periodas</t>
  </si>
  <si>
    <t>2026-2029 metai</t>
  </si>
  <si>
    <t>Langeliai su formulėmis</t>
  </si>
  <si>
    <t>Maksimalus Sutarties galiojimo laikotarpis 36 mėnesiai.</t>
  </si>
  <si>
    <t>Preliminarus Sutarties vertės (biudžeto) išskaidymas 36 mėnesiams EUR, be PVM*.</t>
  </si>
  <si>
    <t>TV</t>
  </si>
  <si>
    <t>Internet</t>
  </si>
  <si>
    <t>RTB</t>
  </si>
  <si>
    <t>Radio</t>
  </si>
  <si>
    <t>Print</t>
  </si>
  <si>
    <t>OOH</t>
  </si>
  <si>
    <t>Cinema</t>
  </si>
  <si>
    <t>Total</t>
  </si>
  <si>
    <t>* Sutarties vertės (biudžeto) išskaidymas pagal kiekvieną medija priemonę yra preliminarus. Sutarties galiojimo laikotarpiu Klientas neįsipareigoja išnaudoti visą numatytą biudžetą ar bent kokią kiekvienos media priemonės dalį.</t>
  </si>
  <si>
    <t>Paslaugos Teikėjas, teikdamas Pasiūlymą užtikrina, kad siūlomi Paslaugų įkainiai (nuolaidos)  bus ne didesni nei pateikti šiame Pasiūlyme ir galios visą Sutarties galiojimo laikotarpį (36 mėnesius).</t>
  </si>
  <si>
    <t xml:space="preserve">Paslaugos Teikėjo atlygis už darbą turi būti įtrauktas į siūlomus Paslaugų įkainius ir Pasiūlymo kainą. </t>
  </si>
  <si>
    <t>Reikalavimai media kainų teikimui:</t>
  </si>
  <si>
    <t xml:space="preserve">Į kiekvienos medija priemonės įkainį ar nuolaidą, išskyrus perkamas aukciono (RTB) būdu, turi būti įtrauktos visos Pirkėjo apimties nuolaidos, visos Paslaugos Teikėjo apimties nuolaidos ir premijos gaunamos iš media tiekėjų bet kuriuo būdu, pinigais ar papildoma reklama, taip pat Paslaugos Teikėjo atlygis už darbą. </t>
  </si>
  <si>
    <t xml:space="preserve">Pasiūlyme Paslaugos Teikėjas turi pateikti nuolaidą, skaičiuojamą nuo oficialių atitinkamos medija priemonės (radijo, lauko reklamos, spaudos, vietinių interneto portalų, kino) paskelbtų kainininkų.  Paslaugos Teikėjas turi nurodyti oficialių šiam Pasiūlymui taikomų kainininkų datą,pavadinimą bei kanalo atstovo patvirtinimą raštu. </t>
  </si>
  <si>
    <t>Aukciono (RTB) būdu perkamų medija priemonių kainos pasiūlyme reikia nurodyti tik atlygį už Paslaugos Teikėjo darbą kaštus, be trečiųjų šalių kaštų ir kainų.</t>
  </si>
  <si>
    <t>Bet kurie Pasiūlyme pateikti įkainių ir įkainių indeksai (įskaitant, bet neapsiribojant - sezono, reklamos trukmės, reklamos pozicijos) negali didinti Pasiūlymo kainos.</t>
  </si>
  <si>
    <t xml:space="preserve">Laimėjęs Paslaugos Teikėjas iki Sutarties pasirašymo dienos turės pateikti visus kainos pasiūlymus CVPIS susirašinėjimo priemonėmis. </t>
  </si>
  <si>
    <t>Tiems žiniasklaidos kanalams, kurie nėra įtraukti į sąrašus, kaina bus apskaičiuojama kaip visų atitinkamame žiniasklaidos kanalo kategorijoje pozicijų svertinis vidurkis.</t>
  </si>
  <si>
    <r>
      <t>Pavyzdžiui</t>
    </r>
    <r>
      <rPr>
        <sz val="11"/>
        <color rgb="FF000000"/>
        <rFont val="Arial"/>
        <family val="2"/>
      </rPr>
      <t>, radijo stotims, kurios nėra įtrauktos į  pateiktą sąrašą ( skirtukas „Radijas“), garantuojama kaina nustatoma kaip </t>
    </r>
    <r>
      <rPr>
        <b/>
        <sz val="11"/>
        <color rgb="FF000000"/>
        <rFont val="Arial"/>
        <family val="2"/>
      </rPr>
      <t xml:space="preserve">Vidutinė bendra nuolaida: visų F stulpelyje išvardytų pozicijų suma (1–25 pozicijos)      </t>
    </r>
  </si>
  <si>
    <t>Lentelėse naudojamų trumpinių reikšmės:</t>
  </si>
  <si>
    <t>GRP</t>
  </si>
  <si>
    <t>Gross Rating Point. Vidutinis reklama pasiektos auditorijos procentas.</t>
  </si>
  <si>
    <t>CPP</t>
  </si>
  <si>
    <t xml:space="preserve">Cost Per Point. Rodiklis, nusakantis 1% reklama pasiektos auditorijos kainą. </t>
  </si>
  <si>
    <t>PT</t>
  </si>
  <si>
    <t>Prime Time. Geriausias laikas ( 17:00-24:00)</t>
  </si>
  <si>
    <t>Premium positioning</t>
  </si>
  <si>
    <t>Reklamos klipai, išdėstyti 1, 2, 98 ir 99 pozicijose.</t>
  </si>
  <si>
    <t>Auditorija: A4+</t>
  </si>
  <si>
    <t>Visi gyventojai nuo 4 metų amžiaus</t>
  </si>
  <si>
    <t>Auditorija: A30-60</t>
  </si>
  <si>
    <t>Visi suaugę 30-60 metų amžiaus</t>
  </si>
  <si>
    <t>Auditorija: Vyr.30-60</t>
  </si>
  <si>
    <t>Suaugę vyrai 30-60 metų amžiaus</t>
  </si>
  <si>
    <t>CPM</t>
  </si>
  <si>
    <t>Kaina tūkstančiui (parodymų)</t>
  </si>
  <si>
    <t>CPV</t>
  </si>
  <si>
    <t>Kaina už vieną peržiūrėjimą</t>
  </si>
  <si>
    <t>ROS</t>
  </si>
  <si>
    <t>Reklamos rodymas visoje svetainės aplinkoje be garantuotos pozicijos.</t>
  </si>
  <si>
    <t>Real-time bidding - reklama internete perkama aukciono būdu.</t>
  </si>
  <si>
    <t>Performance kampanijos</t>
  </si>
  <si>
    <t>Reklamos kampanijos, kurių tikslas yra konversija internete, pavyzdžiui, naujienlaiškio prenumerata, kontaktinės informacijos surinkimas, produkto nupirkimas ir pan.</t>
  </si>
  <si>
    <t>Inscreen</t>
  </si>
  <si>
    <t>Reklama turi būti vartotojo ekrane</t>
  </si>
  <si>
    <t>Pre-roll</t>
  </si>
  <si>
    <t>Reklama turi būti rodoma prieš siužetą</t>
  </si>
  <si>
    <t>px</t>
  </si>
  <si>
    <t>Pikselis. Reklaminio skydelio dydis pikseliais</t>
  </si>
  <si>
    <t>Desktop</t>
  </si>
  <si>
    <t>Reklama rodoma kompiuteriuose</t>
  </si>
  <si>
    <t>Mobile</t>
  </si>
  <si>
    <t>Reklama rodoma mobiliuose prietaisuose</t>
  </si>
  <si>
    <t>OOH/ DOOH</t>
  </si>
  <si>
    <t xml:space="preserve">Reklama ant lauko reklamos stendų, LED ekranuose, oro uostuose ir nestandartinėse reklamos talpinimo vietose. </t>
  </si>
  <si>
    <t>Paslaugos Teikėjo pasiūlymo kainos nustatymas:</t>
  </si>
  <si>
    <t>Paslaugų Teikėjo pasiūlymo kainos apskaičiavimas aprašytas dokumente "2.4. Ekonominio naudingumo vertinimo metodika".</t>
  </si>
  <si>
    <t>Visos kainos turi būti nurodytos be PVM</t>
  </si>
  <si>
    <t>Pasiūlymo formos 1 priedas – Kainos forma</t>
  </si>
  <si>
    <t>Ignitis Grupės paslaugų centras</t>
  </si>
  <si>
    <t>2026-2029</t>
  </si>
  <si>
    <t>Media tipas</t>
  </si>
  <si>
    <t>Televizija</t>
  </si>
  <si>
    <t>Biudžetas</t>
  </si>
  <si>
    <t>be įsipareigojimo</t>
  </si>
  <si>
    <t>1.1 lentelė. TV CPP 30” reklamos klipas TG Visi 30-60 (ang. TV CPP 30" spots TG All 30-60)</t>
  </si>
  <si>
    <t>Eil. Nr.</t>
  </si>
  <si>
    <t>Kanalų grupė/  channels group</t>
  </si>
  <si>
    <t>Kanalų grupė</t>
  </si>
  <si>
    <t>Į kainą įtrauktas PT lygis</t>
  </si>
  <si>
    <t>Į kainą įtrauktas prioritetinio pozicionavimo lygis</t>
  </si>
  <si>
    <t>MAKSIMALIOS 30” CPP SĄLYGOS EURAIS – PAGAL TV DALIES PASISKIRSTYMĄ (R STULPELIS) TIKSLINĖJE AUDITORIJOJE VISI 30-60 (15 MIN. FAKTINIS TRP)</t>
  </si>
  <si>
    <t>Perkančiosios organizacijos nustatytas svoris, %</t>
  </si>
  <si>
    <t>MAKSIMALIŲ 30” CPP SĄLYGŲ EURAIS SUMA (%)</t>
  </si>
  <si>
    <t>CPP kaina, išreikšta verte, įvertinus svorį %</t>
  </si>
  <si>
    <t>Channel Group</t>
  </si>
  <si>
    <t>Level of PT included in the cost</t>
  </si>
  <si>
    <t>Level of Premium Positioning included in the cost</t>
  </si>
  <si>
    <t>MAXIMUM 30" CPP CONDITIONS IN EURO – BASED ON TV SHARE SPLIT ( COLUMN R) IN TARGET AUDIENCE ALL 30-60  (15-min Actual TRP)</t>
  </si>
  <si>
    <t>Weight in % set by the Contracting Authority</t>
  </si>
  <si>
    <t>SUM OF MAXIMUM 30" CPP CONDITIONS IN EURO (in %)</t>
  </si>
  <si>
    <t>CPP cost expressed in value, 
taking into account the weighting in %"</t>
  </si>
  <si>
    <t>Sausis</t>
  </si>
  <si>
    <t>Vasaris</t>
  </si>
  <si>
    <t>Kovas</t>
  </si>
  <si>
    <t>Balandis</t>
  </si>
  <si>
    <t>Gegužė</t>
  </si>
  <si>
    <t>Birželis</t>
  </si>
  <si>
    <t>Liepa</t>
  </si>
  <si>
    <t>Rugpjūtis</t>
  </si>
  <si>
    <t>Rugsėjis</t>
  </si>
  <si>
    <t>Spalis</t>
  </si>
  <si>
    <t>Lapkritis</t>
  </si>
  <si>
    <t>Gruodis</t>
  </si>
  <si>
    <t xml:space="preserve">A </t>
  </si>
  <si>
    <t>B</t>
  </si>
  <si>
    <t>C</t>
  </si>
  <si>
    <t>D</t>
  </si>
  <si>
    <t>E</t>
  </si>
  <si>
    <t>F</t>
  </si>
  <si>
    <t>G</t>
  </si>
  <si>
    <t>H</t>
  </si>
  <si>
    <t>I</t>
  </si>
  <si>
    <t>J</t>
  </si>
  <si>
    <t>K</t>
  </si>
  <si>
    <t>L</t>
  </si>
  <si>
    <t>M</t>
  </si>
  <si>
    <t>N</t>
  </si>
  <si>
    <t>O</t>
  </si>
  <si>
    <t>P</t>
  </si>
  <si>
    <t>Q</t>
  </si>
  <si>
    <t>R</t>
  </si>
  <si>
    <t>S</t>
  </si>
  <si>
    <t>T = R*S</t>
  </si>
  <si>
    <t>AML</t>
  </si>
  <si>
    <t>TV3</t>
  </si>
  <si>
    <t>TV8</t>
  </si>
  <si>
    <t>TV6</t>
  </si>
  <si>
    <t>TV3 Plus</t>
  </si>
  <si>
    <t>MG</t>
  </si>
  <si>
    <t>LNK</t>
  </si>
  <si>
    <t>BTV</t>
  </si>
  <si>
    <t>Info TV</t>
  </si>
  <si>
    <t>TV1</t>
  </si>
  <si>
    <t>2TV</t>
  </si>
  <si>
    <t>LIET. RYTAS TV</t>
  </si>
  <si>
    <t>Lietuvos Rytas TV</t>
  </si>
  <si>
    <t>DELFI TV</t>
  </si>
  <si>
    <t>Delfi TV</t>
  </si>
  <si>
    <t xml:space="preserve">Vidutinis bendras CPP: visų T stulpelyje išvardytų pozicijų suma (1–11 pozicijos)          </t>
  </si>
  <si>
    <t xml:space="preserve">Total average CPP: the sum of all individual items listed in column “T” (items 1–11)          </t>
  </si>
  <si>
    <t>1.1a lentelė. TV CPP 30” reklamos klipas TG Vyrai 30-60 (ang. TV CPP 30" spots TG Men 30-60)</t>
  </si>
  <si>
    <t>MAKSIMALIOS 30” CPP SĄLYGOS EURAIS – PAGAL TV DALIES PASISKIRSTYMĄ (R STULPELIS) TIKSLINĖJE AUDITORIJOJE VYRAI 30-60 (15 MIN. FAKTINIS TRP)</t>
  </si>
  <si>
    <t>MAXIMUM 30" CPP CONDITIONS IN EURO – BASED ON TV SHARE SPLIT ( COLUMN R) IN TARGET AUDIENCE MEN 30-60  (15-min Actual TRP)</t>
  </si>
  <si>
    <t>1.2 lentelė. TV CPP 1” laidos rėmimas TG Visi 30-60 ( ang. TV CPP 1" sponsorships TG All 30-60)</t>
  </si>
  <si>
    <t>Programos tipas</t>
  </si>
  <si>
    <t>MAKSIMALIOS 1” CPP SĄLYGOS EURAIS TIKSLINĖJE AUDITORIJOJE VISI 30-60 (15 MIN. FAKTINIS TRP)</t>
  </si>
  <si>
    <t>MAKSIMALIŲ 1” CPP SĄLYGŲ EURAIS SUMA (%)</t>
  </si>
  <si>
    <t>Program type</t>
  </si>
  <si>
    <t>MAXIMUM 1" CPP CONDITIONS IN EURO IN TARGET AUDIENCE ALL 30-60  (15-min Actual TRP)</t>
  </si>
  <si>
    <t>SUM OF MAXIMUM 1" CPP CONDITIONS IN EURO (in %)</t>
  </si>
  <si>
    <t>S = Q*R</t>
  </si>
  <si>
    <t>Orų prognozė</t>
  </si>
  <si>
    <t>Sporto renginys</t>
  </si>
  <si>
    <t>PT filmas</t>
  </si>
  <si>
    <t>PT pramoginė laida</t>
  </si>
  <si>
    <t xml:space="preserve">TV6, TV8, TV3 Plus </t>
  </si>
  <si>
    <t xml:space="preserve">BTV, TV1, Info TV, 2TV </t>
  </si>
  <si>
    <t xml:space="preserve">Vidutinis bendras CPP: visų S stulpelyje išvardytų pozicijų suma (1–12 pozicijos)          </t>
  </si>
  <si>
    <t xml:space="preserve">Total average CPP: the sum of all individual items listed in column “T” (items 1–12)          </t>
  </si>
  <si>
    <t>1.2a lentelė. TV CPP 1” laidos rėmimas TG Vyrai 30-60 ( ang. TV CPP 1" sponsorships TG Men 30-60)</t>
  </si>
  <si>
    <t>MAKSIMALIOS 1” CPP SĄLYGOS EURAIS TIKSLINĖJE AUDITORIJOJE VYRAI 30-60 (15 MIN. FAKTINIS TRP)</t>
  </si>
  <si>
    <t>MAXIMUM 1" CPP CONDITIONS IN EURO IN TARGET AUDIENCE Men30-60  (15-min Actual TRP)</t>
  </si>
  <si>
    <t>R = Q*R</t>
  </si>
  <si>
    <t xml:space="preserve">Vidutinis bendras CPP: visų T stulpelyje išvardytų pozicijų suma (1–12 pozicijos)          </t>
  </si>
  <si>
    <t>1.3 lentelė. TV reportažo patalpinimo kaina (be gamybos) ( ang. Cost of TV report placement (production not included) )</t>
  </si>
  <si>
    <t>Patalpinimo kaina</t>
  </si>
  <si>
    <t>MAKSIMALIŲ SĄLYGŲ EURAIS SUMA (%)</t>
  </si>
  <si>
    <t>Patalpinimo kaina, išreikšta verte, įvertinus svorį %</t>
  </si>
  <si>
    <t>Placement price</t>
  </si>
  <si>
    <t>SUM OF MAXIMUM CONDITIONS IN EURO (in %)</t>
  </si>
  <si>
    <t>Placement cost expressed in value, 
taking into account the weighting in %"</t>
  </si>
  <si>
    <t>60 sek.</t>
  </si>
  <si>
    <t>90 sek.</t>
  </si>
  <si>
    <t>120 sek.</t>
  </si>
  <si>
    <t>Iki 10 min. interviu</t>
  </si>
  <si>
    <t>K= I*J</t>
  </si>
  <si>
    <t>18:30 „Žinios“</t>
  </si>
  <si>
    <t>21:30 „Žinios“</t>
  </si>
  <si>
    <t>"Delfi Diena"</t>
  </si>
  <si>
    <t>"Delfi savaitė"</t>
  </si>
  <si>
    <t>Liet. Rytas TV</t>
  </si>
  <si>
    <t xml:space="preserve"> „Žinių“ laidos / po „Žinių“</t>
  </si>
  <si>
    <t>„Reporteris“</t>
  </si>
  <si>
    <t xml:space="preserve"> „Naujas rytas“</t>
  </si>
  <si>
    <t xml:space="preserve">Vidutinė bendra TV reportažo patalpinimo kaina: visų K stulpelyje išvardytų pozicijų suma (1–8 pozicijos)          </t>
  </si>
  <si>
    <t xml:space="preserve">Total average cost of TV report placement: the sum of all individual items listed in column “K” (items 1–8)          </t>
  </si>
  <si>
    <t>1.4 lentelė. Priemokos už premium pozicijas ( ang.  Surcharges for Premium Positioning)</t>
  </si>
  <si>
    <r>
      <rPr>
        <sz val="12"/>
        <color theme="0"/>
        <rFont val="Avenir Book"/>
        <family val="2"/>
      </rPr>
      <t>PAPILDOMOS PRIEMOKOS (% nuo bazinės kainos)</t>
    </r>
    <r>
      <rPr>
        <sz val="12"/>
        <color rgb="FFFF0000"/>
        <rFont val="Avenir Book"/>
        <family val="2"/>
      </rPr>
      <t xml:space="preserve">
</t>
    </r>
    <r>
      <rPr>
        <sz val="8"/>
        <color theme="0" tint="-4.9989318521683403E-2"/>
        <rFont val="Avenir Book"/>
        <family val="2"/>
      </rPr>
      <t>ADDITIONAL SURCHARGES( in % on top of base price)</t>
    </r>
  </si>
  <si>
    <t>PRIEMOKŲ SUMA (%)</t>
  </si>
  <si>
    <t>Priemokos, išreikštos %, įvertinus svorį %</t>
  </si>
  <si>
    <t>priemoka už 01 pozicionavimą (pirmas)</t>
  </si>
  <si>
    <t>priemoka už 02 pozicionavimą (antras)</t>
  </si>
  <si>
    <t>priemoka už 98 pozicionavimą (priešpaskutinis)</t>
  </si>
  <si>
    <t>priemoka už 99 pozicionavimą (paskutinis)</t>
  </si>
  <si>
    <t>SUM OF SURCHARGES (in %)</t>
  </si>
  <si>
    <t>SURCHARGES expressed in %, 
taking into account the weighting in %"</t>
  </si>
  <si>
    <t>surcharge for positioning 01 (first)</t>
  </si>
  <si>
    <t>surcharge for positioning 02 (second)</t>
  </si>
  <si>
    <t>surcharge for positioning 98 ( penultimate)</t>
  </si>
  <si>
    <t>surcharge for positioning 99 ( last )</t>
  </si>
  <si>
    <t>I = G*H</t>
  </si>
  <si>
    <t xml:space="preserve">Vidutinis bendras priemokos lygis %: visų I stulpelyje išvardytų pozicijų suma (1–4 pozicijos)          </t>
  </si>
  <si>
    <t xml:space="preserve">Total average surcharge level in %: the sum of all individual items listed in column “I” (items 1–4)          </t>
  </si>
  <si>
    <t>1.5 lentelė. Reklamos trukmės indeksas (ang. Copy length index)</t>
  </si>
  <si>
    <t>Reklamos trukmės indeksas 1” kainai</t>
  </si>
  <si>
    <t>REKLAMOS TRUKMĖS INDEKSŲ SUMA (VERTE)</t>
  </si>
  <si>
    <t>Indeksas, išreikštas verte, įvertinus svorį %</t>
  </si>
  <si>
    <t>Copy length index for 1" cost</t>
  </si>
  <si>
    <t>SUM OF COPY LENGTH INDEXES ( IN VALUE)</t>
  </si>
  <si>
    <t>Index expressed in value, 
taking into account the weighting in %"</t>
  </si>
  <si>
    <t>nuo 5 iki 9 sek.</t>
  </si>
  <si>
    <t>nuo 10 iki 14 sek.</t>
  </si>
  <si>
    <t>nuo 15 iki 19 sek.</t>
  </si>
  <si>
    <t>nuo 20 iki 24 sek.</t>
  </si>
  <si>
    <t>nuo 25 iki 29 sek.</t>
  </si>
  <si>
    <t>nuo 30 iki 39 sek.</t>
  </si>
  <si>
    <t>nuo 30 iki 40 sek.</t>
  </si>
  <si>
    <t>virš 45 sek.</t>
  </si>
  <si>
    <t>M=K*L</t>
  </si>
  <si>
    <t xml:space="preserve">Vidutinis bendras reklamos trukmės indeksas: visų M stulpelyje išvardytų pozicijų suma (1–4 pozicijos)          </t>
  </si>
  <si>
    <t xml:space="preserve">Total average Copy length index: the sum of all individual items listed in column “M” (items 1–4)          </t>
  </si>
  <si>
    <t>Spauda</t>
  </si>
  <si>
    <t>2 lentelė. Spaudos nuolaida ( ang. Press Discount)</t>
  </si>
  <si>
    <t>Media kanalo tiekėjas</t>
  </si>
  <si>
    <t>Leidinys</t>
  </si>
  <si>
    <t>Minimali kaupiamoji
garantuota nuolaida (%)</t>
  </si>
  <si>
    <t>Svoris (%)</t>
  </si>
  <si>
    <t>Nuolaidos dydis, išreikštas procentais, įvertinus svorį %</t>
  </si>
  <si>
    <t>Media Provider</t>
  </si>
  <si>
    <t>Title</t>
  </si>
  <si>
    <t>Minimum cumulative
Guaranteed discount (in %)</t>
  </si>
  <si>
    <t>Weighting ( %)</t>
  </si>
  <si>
    <t>Discount amount expressed as a percentage, 
taking into account the weighting in %"</t>
  </si>
  <si>
    <t>F = D*E</t>
  </si>
  <si>
    <t>15 MIN</t>
  </si>
  <si>
    <t>Žmonės</t>
  </si>
  <si>
    <t>Žmonės. Legendos</t>
  </si>
  <si>
    <t>Ieva</t>
  </si>
  <si>
    <t>Ji</t>
  </si>
  <si>
    <t>Happy 365</t>
  </si>
  <si>
    <t>ALIO JONAVA</t>
  </si>
  <si>
    <t>Alio Jonava</t>
  </si>
  <si>
    <t>ALIO RASEINIAI</t>
  </si>
  <si>
    <t>Alio Raseiniai</t>
  </si>
  <si>
    <t>ALYTAUS NAUJIENOS</t>
  </si>
  <si>
    <t>Alytaus naujienos</t>
  </si>
  <si>
    <t>AUKSINĖ VARPA</t>
  </si>
  <si>
    <t>Auksinė varpa</t>
  </si>
  <si>
    <t>BANGA</t>
  </si>
  <si>
    <t>Banga</t>
  </si>
  <si>
    <t>BEATOS VIRTUVĖ</t>
  </si>
  <si>
    <t>Beatos virtuvė</t>
  </si>
  <si>
    <t>BIČIULIS</t>
  </si>
  <si>
    <t>Bičiulis</t>
  </si>
  <si>
    <t>BIRŽIEČIŲ ŽODIS</t>
  </si>
  <si>
    <t>Biržiečių žodis</t>
  </si>
  <si>
    <t>BONNIER PUBLICATIONS</t>
  </si>
  <si>
    <t>Iliustruotasis mokslas</t>
  </si>
  <si>
    <t>Iliustruotoji istorija</t>
  </si>
  <si>
    <t>DARBAS</t>
  </si>
  <si>
    <t>Darbas</t>
  </si>
  <si>
    <t>DEKO (DEKO GROUP)</t>
  </si>
  <si>
    <t>Mano namai</t>
  </si>
  <si>
    <t>DIENA MEDIA</t>
  </si>
  <si>
    <t>Kauno diena</t>
  </si>
  <si>
    <t>Klaipėda</t>
  </si>
  <si>
    <t>ELEKTRĖNŲ KRONIKA</t>
  </si>
  <si>
    <t>Elektrėnų kronika</t>
  </si>
  <si>
    <t>ELEKTRĖNŲ ŽINIOS</t>
  </si>
  <si>
    <t>Elektrėnų žinios</t>
  </si>
  <si>
    <t>GIMTASIS ROKIŠKIS</t>
  </si>
  <si>
    <t>Gimtasis Rokiškis</t>
  </si>
  <si>
    <t>GIMTOJI ŽEMĖ</t>
  </si>
  <si>
    <t>Gimtoji Žemė</t>
  </si>
  <si>
    <t>GM LEIDYBOS GRUPĖ</t>
  </si>
  <si>
    <t>Moteris</t>
  </si>
  <si>
    <t>Moters savaitė</t>
  </si>
  <si>
    <t>Moters savaitgalis</t>
  </si>
  <si>
    <t>GYVENIMAS</t>
  </si>
  <si>
    <t>Gyvenimas</t>
  </si>
  <si>
    <t>INVESTUOK</t>
  </si>
  <si>
    <t>Investuok</t>
  </si>
  <si>
    <t>IQ MEDIA</t>
  </si>
  <si>
    <t>IQ</t>
  </si>
  <si>
    <t>KAIMO LAIKRAŠTIS</t>
  </si>
  <si>
    <t>Kaimo laikraštis</t>
  </si>
  <si>
    <t>KAIŠIADORIŲ AIDAI</t>
  </si>
  <si>
    <t>Kaišiadorių aidai</t>
  </si>
  <si>
    <t>KALVOTOJI ŽEMAITIJA</t>
  </si>
  <si>
    <t>Kalvotoji Žemaitija</t>
  </si>
  <si>
    <t>KUPIŠKĖNŲ MINTYS</t>
  </si>
  <si>
    <t>Kupiškėnų mintys</t>
  </si>
  <si>
    <t>KUR STOTI</t>
  </si>
  <si>
    <t>Kur stoti</t>
  </si>
  <si>
    <t>LAZDIJŲ ŽVAIGŽDĖ</t>
  </si>
  <si>
    <t>Lazdijų žvaigždė</t>
  </si>
  <si>
    <t>SS LEIDYBA</t>
  </si>
  <si>
    <t>Prie kavos</t>
  </si>
  <si>
    <t>Prie kavos. Edita</t>
  </si>
  <si>
    <t>Prie kavos. Sveikata</t>
  </si>
  <si>
    <t>LIETUVOS AIDAS</t>
  </si>
  <si>
    <t>Lietuvos aidas</t>
  </si>
  <si>
    <t>LIETUVOS RYTAS</t>
  </si>
  <si>
    <t>Lietuvos rytas</t>
  </si>
  <si>
    <t>Stilius</t>
  </si>
  <si>
    <t>TV Publika</t>
  </si>
  <si>
    <t>LIETUVOS SVEIKATA</t>
  </si>
  <si>
    <t>Lietuvos sveikata</t>
  </si>
  <si>
    <t>MAMOS ŽURNALAS</t>
  </si>
  <si>
    <t>Mamos žurnalas</t>
  </si>
  <si>
    <t>Mažylis</t>
  </si>
  <si>
    <t>MANO ŪKIS</t>
  </si>
  <si>
    <t>Mano ūkis</t>
  </si>
  <si>
    <t>MŪSŲ LAIKAS</t>
  </si>
  <si>
    <t>Mūsų laikas</t>
  </si>
  <si>
    <t>MŪSŲ ŽODIS</t>
  </si>
  <si>
    <t>Mūsų žodis</t>
  </si>
  <si>
    <t>NATIONAL GEOGRAPHIC</t>
  </si>
  <si>
    <t>National Geographic Lietuva</t>
  </si>
  <si>
    <t>NAUJASIS GĖLUPIS</t>
  </si>
  <si>
    <t>Naujasis Gėlupis</t>
  </si>
  <si>
    <t>OBZOR</t>
  </si>
  <si>
    <t>Obzor</t>
  </si>
  <si>
    <t>ON MEDIA</t>
  </si>
  <si>
    <t>Panevėžio balsas</t>
  </si>
  <si>
    <t>Sekundė</t>
  </si>
  <si>
    <t>PAJŪRIO NAUJIENOS</t>
  </si>
  <si>
    <t>Pajūrio naujienos</t>
  </si>
  <si>
    <t>PALANGOS TILTAS</t>
  </si>
  <si>
    <t>Palangos tiltas</t>
  </si>
  <si>
    <t>PAMARYS</t>
  </si>
  <si>
    <t>Pamarys</t>
  </si>
  <si>
    <t>PANEVĖŽIO KRAŠTAS</t>
  </si>
  <si>
    <t>Panevėžio kraštas</t>
  </si>
  <si>
    <t>PENSIONIER</t>
  </si>
  <si>
    <t>Pensionier</t>
  </si>
  <si>
    <t>PLUNGĖS ŽINIOS</t>
  </si>
  <si>
    <t>Plungė</t>
  </si>
  <si>
    <t>RADVILIŠKIO NAUJIENOS</t>
  </si>
  <si>
    <t>Radviliškio naujienos</t>
  </si>
  <si>
    <t>REITINGAI</t>
  </si>
  <si>
    <t>Reitingai</t>
  </si>
  <si>
    <t>Kuo būti</t>
  </si>
  <si>
    <t>RESPUBLIKA LEIDINIAI</t>
  </si>
  <si>
    <t>Respublika</t>
  </si>
  <si>
    <t>RINKOS AIKŠTĖ</t>
  </si>
  <si>
    <t>Rinkos aikštė</t>
  </si>
  <si>
    <t>ŠALČIA</t>
  </si>
  <si>
    <t>Šalčia</t>
  </si>
  <si>
    <t>ŠALČIOS ŽINIOS</t>
  </si>
  <si>
    <t>Šalčios žinios</t>
  </si>
  <si>
    <t>SANTAKA</t>
  </si>
  <si>
    <t>Santaka</t>
  </si>
  <si>
    <t>SANTARVĖ</t>
  </si>
  <si>
    <t>Santarvė</t>
  </si>
  <si>
    <t>SAVAITĖ</t>
  </si>
  <si>
    <t>Savaitė</t>
  </si>
  <si>
    <t>ŠIAULIŲ KRAŠTAS</t>
  </si>
  <si>
    <t>Šiaulių kraštas</t>
  </si>
  <si>
    <t>ŠIAURĖS RYTAI</t>
  </si>
  <si>
    <t>Šiaurės rytai</t>
  </si>
  <si>
    <t>SIDABRĖ</t>
  </si>
  <si>
    <t>Sidabrė</t>
  </si>
  <si>
    <t>ŠILALĖS ARTOJAS</t>
  </si>
  <si>
    <t>Šilalės artojas</t>
  </si>
  <si>
    <t>ŠILOKARČEMA</t>
  </si>
  <si>
    <t>Šilokarčema</t>
  </si>
  <si>
    <t>ŠILUTĖS NAUJIENOS</t>
  </si>
  <si>
    <t>Šilutės naujienos</t>
  </si>
  <si>
    <t>ŠIRVINTŲ KRAŠTAS</t>
  </si>
  <si>
    <t>Širvintų kraštas</t>
  </si>
  <si>
    <t>SUVALKIETIS</t>
  </si>
  <si>
    <t>Suvalkietis</t>
  </si>
  <si>
    <t>ŠVIESA</t>
  </si>
  <si>
    <t>Šviesa</t>
  </si>
  <si>
    <t>ŠVYTURYS</t>
  </si>
  <si>
    <t>Švyturys</t>
  </si>
  <si>
    <t>TAURAGĖS KURJERIS</t>
  </si>
  <si>
    <t>Tauragės kurjeris</t>
  </si>
  <si>
    <t>TAURAGĖS ŽINIOS</t>
  </si>
  <si>
    <t>Tauragės žinios</t>
  </si>
  <si>
    <t>TELŠIŲ ŽINIOS</t>
  </si>
  <si>
    <t>Telšių žinios</t>
  </si>
  <si>
    <t>TRAKŲ ŽEMĖ</t>
  </si>
  <si>
    <t>Trakų žemė</t>
  </si>
  <si>
    <t>ŪKININKO PATARĖJAS</t>
  </si>
  <si>
    <t>Ūkininko patarėjas</t>
  </si>
  <si>
    <t>UKMERGĖS ŽINIOS</t>
  </si>
  <si>
    <t>Ukmergės žinios</t>
  </si>
  <si>
    <t>UTENOS DIENA</t>
  </si>
  <si>
    <t>Utenos diena</t>
  </si>
  <si>
    <t>VAKARINĖ PALANGA</t>
  </si>
  <si>
    <t>Vakarinė Palanga</t>
  </si>
  <si>
    <t>VAKARO ŽINIOS</t>
  </si>
  <si>
    <t>Vakaro žinios</t>
  </si>
  <si>
    <t>VAKARŲ EKSPRESAS</t>
  </si>
  <si>
    <t>Vakarų ekspresas</t>
  </si>
  <si>
    <t>VALSTIEČIŲ LAIKRAŠTIS</t>
  </si>
  <si>
    <t>Valstiečių laikraštis</t>
  </si>
  <si>
    <t>VERSLO ŽINIOS</t>
  </si>
  <si>
    <t>Verslo žinios</t>
  </si>
  <si>
    <t>Verslo klasė</t>
  </si>
  <si>
    <t>VESTI ŠALČI</t>
  </si>
  <si>
    <t>Vesti Šalči</t>
  </si>
  <si>
    <t>VIENYBĖ</t>
  </si>
  <si>
    <t>Vienybė</t>
  </si>
  <si>
    <t>VILNIS</t>
  </si>
  <si>
    <t>Vilnis</t>
  </si>
  <si>
    <t>ŽEMAITIS</t>
  </si>
  <si>
    <t>Žemaitis</t>
  </si>
  <si>
    <t xml:space="preserve">Vidutinė bendra nuolaida: visų F stulpelyje išvardytų pozicijų suma (1–97 pozicijos)    		   	</t>
  </si>
  <si>
    <t xml:space="preserve">Total average discount: the sum of all individual items listed in column “F” (items 1–97)    		   	</t>
  </si>
  <si>
    <t>skirta pildyti Paslaugos Teikėjui</t>
  </si>
  <si>
    <t>informacinės skiltys</t>
  </si>
  <si>
    <t>langeliai su formulėmis</t>
  </si>
  <si>
    <t>Radijas</t>
  </si>
  <si>
    <t>3 lentelė. Radijo nuolaida (ang. Radio Discount)</t>
  </si>
  <si>
    <t>Medijos tiekėjas</t>
  </si>
  <si>
    <t>Stotis</t>
  </si>
  <si>
    <t>Minimali kaupiamoji garantuota nuolaida (%)*</t>
  </si>
  <si>
    <t>Nuolaidos vertė, išreikšta %, įvertinus svorį %</t>
  </si>
  <si>
    <t>Station</t>
  </si>
  <si>
    <t>Minimum cumulative guaranteed discount (%)*</t>
  </si>
  <si>
    <t>Discount value expressed in %,
considering weight in %</t>
  </si>
  <si>
    <t>M1 GROUP /REKLAMOS EKSPERTAI</t>
  </si>
  <si>
    <t>M-1</t>
  </si>
  <si>
    <t>M-1 Plius</t>
  </si>
  <si>
    <t>M-1 Dance</t>
  </si>
  <si>
    <t>Lietus</t>
  </si>
  <si>
    <t>Laluna</t>
  </si>
  <si>
    <t>RC GROUP / TANGO REKLAMA</t>
  </si>
  <si>
    <t>Radiocentras</t>
  </si>
  <si>
    <t>Rock FM</t>
  </si>
  <si>
    <t>RADIO R</t>
  </si>
  <si>
    <t>Relax FM</t>
  </si>
  <si>
    <t>ZIP FM</t>
  </si>
  <si>
    <t>Radio Fiesta</t>
  </si>
  <si>
    <t>TV3 GROUP / ALL MEDIA RADIJAS</t>
  </si>
  <si>
    <t>Power Hit Radio</t>
  </si>
  <si>
    <t>Power Hit Radio Gold</t>
  </si>
  <si>
    <t>Radio3</t>
  </si>
  <si>
    <t>ŽINIŲ RADIJAS</t>
  </si>
  <si>
    <t>Žinių Radijas</t>
  </si>
  <si>
    <t>Easy FM</t>
  </si>
  <si>
    <t>FM99</t>
  </si>
  <si>
    <t>PŪKAS</t>
  </si>
  <si>
    <t>Pūkas</t>
  </si>
  <si>
    <t>EUROPEAN HIT RADIO</t>
  </si>
  <si>
    <t>European Hit Radio</t>
  </si>
  <si>
    <t>ZNAD WILII</t>
  </si>
  <si>
    <t>Znad Wilii</t>
  </si>
  <si>
    <t>KAPSAI</t>
  </si>
  <si>
    <t>Kapsai</t>
  </si>
  <si>
    <t>START FM</t>
  </si>
  <si>
    <t>Start FM</t>
  </si>
  <si>
    <t>RADIO VILNIUS</t>
  </si>
  <si>
    <t>Radio Vilnius</t>
  </si>
  <si>
    <t>GOLD FM</t>
  </si>
  <si>
    <t>Gold FM</t>
  </si>
  <si>
    <t>RADIJAS KELYJE</t>
  </si>
  <si>
    <t>Radijas Kelyje</t>
  </si>
  <si>
    <t xml:space="preserve">Vidutinė bendra nuolaida: visų F stulpelyje išvardytų pozicijų suma (1–25 pozicijos)                  </t>
  </si>
  <si>
    <t xml:space="preserve">Total average discount: the sum of all individual items listed in column “F” (items 1–25)                         </t>
  </si>
  <si>
    <t>Lauko reklama (OOH/DOOH)</t>
  </si>
  <si>
    <t>4 lentelė. Lauko reklamos (OOH/DOOH) nuolaida (ang. OOH/DOOH Discount)</t>
  </si>
  <si>
    <t>Tiekėjas</t>
  </si>
  <si>
    <t>Tipas</t>
  </si>
  <si>
    <t>Regionas / Miestas</t>
  </si>
  <si>
    <t>Minimali kaupiamoji garantuota nuolaida</t>
  </si>
  <si>
    <t>Perkančiosios organizacijos nustatytas svoris (%)</t>
  </si>
  <si>
    <t>Vendor</t>
  </si>
  <si>
    <t>Type</t>
  </si>
  <si>
    <t>Region / City</t>
  </si>
  <si>
    <t>Min cumulated guarnateed discount</t>
  </si>
  <si>
    <t>Weighting (in %) specified by the Contracting Authority</t>
  </si>
  <si>
    <t>G = E*F</t>
  </si>
  <si>
    <t>AUDORA</t>
  </si>
  <si>
    <t>Stendai prie greitkelių</t>
  </si>
  <si>
    <t>Visose galimose vietose</t>
  </si>
  <si>
    <t>B2SCREEN</t>
  </si>
  <si>
    <t>Ekranai  verslo centras</t>
  </si>
  <si>
    <t>Bet kuris miestas</t>
  </si>
  <si>
    <t>Ekranai viešajame transporte</t>
  </si>
  <si>
    <t>Vilnius</t>
  </si>
  <si>
    <t>Ekranai sporto klubuose</t>
  </si>
  <si>
    <t>DOOH / Oro uostas / Vaizdo ekranai</t>
  </si>
  <si>
    <t>DOOH / Lauko ekranai</t>
  </si>
  <si>
    <t xml:space="preserve">CELIBAT </t>
  </si>
  <si>
    <t>Persirengimo kabinos paplūdimyje</t>
  </si>
  <si>
    <t>Patalpose</t>
  </si>
  <si>
    <t>GIJOTA</t>
  </si>
  <si>
    <t>Stendai</t>
  </si>
  <si>
    <t>Kaunas</t>
  </si>
  <si>
    <t>Sienos / Plokštumos</t>
  </si>
  <si>
    <t>Stendai prie greitkelių / Via Baltica</t>
  </si>
  <si>
    <t xml:space="preserve">LED ekranai </t>
  </si>
  <si>
    <t>GRABMEDIA</t>
  </si>
  <si>
    <t>Viešasis transportas – LED ekranai</t>
  </si>
  <si>
    <t>Verslo centrai</t>
  </si>
  <si>
    <t>Sporto klubai</t>
  </si>
  <si>
    <t>ILUNCH</t>
  </si>
  <si>
    <t xml:space="preserve">Ekranai </t>
  </si>
  <si>
    <t>JC DECAUX</t>
  </si>
  <si>
    <t>Kolonos</t>
  </si>
  <si>
    <t>Autobusų stotelės / Citylight stendai</t>
  </si>
  <si>
    <t>Stendai / Platinum</t>
  </si>
  <si>
    <t>Stendai / Gold</t>
  </si>
  <si>
    <t>Stendai / Silver</t>
  </si>
  <si>
    <t>Nestandartiniai stendai ir sienos</t>
  </si>
  <si>
    <t>JCDECAUX</t>
  </si>
  <si>
    <t>Digiplay didelio formato ekranai / Diamond</t>
  </si>
  <si>
    <t>Digiplay didelio formato ekranai / Deluxe</t>
  </si>
  <si>
    <t>Digiplay didelio formato ekranai / Premium</t>
  </si>
  <si>
    <t>Digiplay didelio formato ekranai / Starter</t>
  </si>
  <si>
    <t>Skaitmeniniai ekranai / Deluxe</t>
  </si>
  <si>
    <t>Skaitmeniniai ekranai / Premium</t>
  </si>
  <si>
    <t>Skaitmeniniai ekranai / Starter</t>
  </si>
  <si>
    <t>KATOS GRUPĖ</t>
  </si>
  <si>
    <t>Sienos</t>
  </si>
  <si>
    <t xml:space="preserve">Citylights </t>
  </si>
  <si>
    <t>LAUKO REKLAMA</t>
  </si>
  <si>
    <t>LT ADVERT</t>
  </si>
  <si>
    <t>Tripusės kolonos</t>
  </si>
  <si>
    <t>MBOOM</t>
  </si>
  <si>
    <t>Visos galimos pozicijos</t>
  </si>
  <si>
    <t xml:space="preserve">MEDIA TRAFFIC </t>
  </si>
  <si>
    <t>LCD ekranai viešajame transporte</t>
  </si>
  <si>
    <t>NEOREKLAMA</t>
  </si>
  <si>
    <t>Bet kuri vieta</t>
  </si>
  <si>
    <t>PIKSEL</t>
  </si>
  <si>
    <t>Stendai DOOH</t>
  </si>
  <si>
    <t>REKLAMOS ARKA</t>
  </si>
  <si>
    <t>Skaitmeniniai (LED) stendai</t>
  </si>
  <si>
    <t>Transporto paviljonai ir vitrinos</t>
  </si>
  <si>
    <t>Skaitmeniniai ekranai / Lietuvos geležinkeliai</t>
  </si>
  <si>
    <t>Didieji reklaminiai stendai</t>
  </si>
  <si>
    <t>Tripusiai stendai</t>
  </si>
  <si>
    <t>RETAIL MEDIA BALTICS</t>
  </si>
  <si>
    <t>TV ekranų tinklas parduotuvėse</t>
  </si>
  <si>
    <t xml:space="preserve">Vidutinė bendra nuolaida: visų G stulpelyje išvardytų pozicijų suma (1–50 pozicijos)			</t>
  </si>
  <si>
    <t xml:space="preserve">Total average discount: the sum of all individual items listed in column “G” (items 1–50)			</t>
  </si>
  <si>
    <t>vCPM</t>
  </si>
  <si>
    <t>CPL</t>
  </si>
  <si>
    <t>CPS</t>
  </si>
  <si>
    <t xml:space="preserve"> CPCV</t>
  </si>
  <si>
    <t>Interneto vaizdinė reklama CPM</t>
  </si>
  <si>
    <t>5.1 lentelė. Interneto CPM ( ang. Internet CPM)</t>
  </si>
  <si>
    <r>
      <t xml:space="preserve">Medijos patalpinimas </t>
    </r>
    <r>
      <rPr>
        <sz val="12"/>
        <color theme="0" tint="-4.9989318521683403E-2"/>
        <rFont val="Avenir Book"/>
        <family val="2"/>
      </rPr>
      <t>( eng. Media placement)</t>
    </r>
  </si>
  <si>
    <t>Vieta</t>
  </si>
  <si>
    <t>Kategorija (Display, mobile, performance, social ir kt.)</t>
  </si>
  <si>
    <t>Reklamos formatas</t>
  </si>
  <si>
    <t>Dydis, px/sek</t>
  </si>
  <si>
    <t>Pirkimo tipas</t>
  </si>
  <si>
    <t>Maksimalus garantuotas
CPM lygis</t>
  </si>
  <si>
    <t>CPM kaina, išreikšta verte, įvertinus svorį %</t>
  </si>
  <si>
    <t>Vendor/Supplier</t>
  </si>
  <si>
    <t>Placement</t>
  </si>
  <si>
    <t>Category (Display, mobile, performance, social, etc...)</t>
  </si>
  <si>
    <t>Ad format</t>
  </si>
  <si>
    <t>size in accordance with supplier specification</t>
  </si>
  <si>
    <t>Buying type</t>
  </si>
  <si>
    <t>Max guaranteed level of 
CPM</t>
  </si>
  <si>
    <t>CPM cost expressed in value, 
taking into account the weighting in %"</t>
  </si>
  <si>
    <t xml:space="preserve">B </t>
  </si>
  <si>
    <t>K=I*J</t>
  </si>
  <si>
    <t>DELFI</t>
  </si>
  <si>
    <t>Visas Delfi</t>
  </si>
  <si>
    <t>ROS (angl. run on site)</t>
  </si>
  <si>
    <t>300x600</t>
  </si>
  <si>
    <t>Delfi pirmas puslapis</t>
  </si>
  <si>
    <t>Titulinis</t>
  </si>
  <si>
    <t>880x250</t>
  </si>
  <si>
    <t>Corner</t>
  </si>
  <si>
    <t>1200x250+300x600</t>
  </si>
  <si>
    <t>300x250</t>
  </si>
  <si>
    <t>880x400</t>
  </si>
  <si>
    <t>Instream / inview / outstream video</t>
  </si>
  <si>
    <t>Video</t>
  </si>
  <si>
    <t>Preroll / Midroll / Postroll</t>
  </si>
  <si>
    <t>min. 10s, maks. 30s, praleidžiama po 5s</t>
  </si>
  <si>
    <t>min. 10s, maks. 30s, praleidžiama po 10s</t>
  </si>
  <si>
    <t>LRYTAS</t>
  </si>
  <si>
    <t>Visa aplinka</t>
  </si>
  <si>
    <t>1200 X 250</t>
  </si>
  <si>
    <t>1200x400</t>
  </si>
  <si>
    <t xml:space="preserve">lrytas.lt Front page </t>
  </si>
  <si>
    <t>lrytas.tv</t>
  </si>
  <si>
    <t>Preroll</t>
  </si>
  <si>
    <t>1200x250 + 300x600</t>
  </si>
  <si>
    <t>300x400</t>
  </si>
  <si>
    <t>Wallpaper</t>
  </si>
  <si>
    <t>1920x1040</t>
  </si>
  <si>
    <t>15MIN</t>
  </si>
  <si>
    <t>670x250</t>
  </si>
  <si>
    <t>970x250</t>
  </si>
  <si>
    <t>1000x250 + 300x600</t>
  </si>
  <si>
    <t>Desktop, Mobile</t>
  </si>
  <si>
    <t>Native ad</t>
  </si>
  <si>
    <t>UNIT</t>
  </si>
  <si>
    <t>30s</t>
  </si>
  <si>
    <t>670x400</t>
  </si>
  <si>
    <t xml:space="preserve">15min.lt Front page </t>
  </si>
  <si>
    <t>ZMONES.LT</t>
  </si>
  <si>
    <t>VERSLO ŽINIŲ</t>
  </si>
  <si>
    <t>vz.lt</t>
  </si>
  <si>
    <t>Banner 3</t>
  </si>
  <si>
    <t>Banner 1</t>
  </si>
  <si>
    <t>DIGITAL MATTER</t>
  </si>
  <si>
    <t>728x90</t>
  </si>
  <si>
    <t>DIGINET LTU</t>
  </si>
  <si>
    <t>300 X 600</t>
  </si>
  <si>
    <t>970 X 250</t>
  </si>
  <si>
    <t>300 X 250</t>
  </si>
  <si>
    <t>300 X 400</t>
  </si>
  <si>
    <t>AMD</t>
  </si>
  <si>
    <t>Rich media</t>
  </si>
  <si>
    <t>200x400</t>
  </si>
  <si>
    <t>Standard</t>
  </si>
  <si>
    <t>980x200</t>
  </si>
  <si>
    <t>Outstream  iki 20s</t>
  </si>
  <si>
    <t>AML PLAY.TV3</t>
  </si>
  <si>
    <t>Mobile+Desktop</t>
  </si>
  <si>
    <t xml:space="preserve">Preroll/Midroll/Postroll visoje aplinkoje </t>
  </si>
  <si>
    <t>Video 10'</t>
  </si>
  <si>
    <t>AML ADDRESSABLE TV</t>
  </si>
  <si>
    <t>Video iki 30'</t>
  </si>
  <si>
    <t>LNK.LT</t>
  </si>
  <si>
    <t>In-stream video</t>
  </si>
  <si>
    <t>Video 1'</t>
  </si>
  <si>
    <t>1920×1080 raiškos vaizdo įrašas</t>
  </si>
  <si>
    <t>Video i30'</t>
  </si>
  <si>
    <t>Vidutinė CPM kaina: visų K stulpelyje išvardytų pozicijų suma (1–60 pozicijos)</t>
  </si>
  <si>
    <t>Avg CPM cost: the sum of all individual items listed in column “K” (items 1–60)</t>
  </si>
  <si>
    <t>Interneto nuolaidos</t>
  </si>
  <si>
    <t>5.2 lentelė. Internetas – nuolaida ( ang. Internet - Discount)</t>
  </si>
  <si>
    <t>E = C*D</t>
  </si>
  <si>
    <t>TV3DIGITAL</t>
  </si>
  <si>
    <t xml:space="preserve">Vidutinė bendra nuolaida: visų E stulpelyje išvardytų pozicijų suma (1–11 pozicijos)						</t>
  </si>
  <si>
    <t xml:space="preserve">Total average discount: the sum of all individual items listed in column “E” (items 1–11)						</t>
  </si>
  <si>
    <t>Interneto techninės išlaidos</t>
  </si>
  <si>
    <t>5.3 lentelė. Internetas – DSP techninės išlaidos (programinis pirkimas) ( ang. Internet - DSP Technical Costs (programmatic purchase))</t>
  </si>
  <si>
    <t>DSP techninė kaina
(%)*</t>
  </si>
  <si>
    <t>DSP techninė kaina (%)*
Programmatic Guaranteed / Automated Guaranteed</t>
  </si>
  <si>
    <t>DSP „YouTube“ (%)
techninė kaina</t>
  </si>
  <si>
    <t>DSP techninių
išlaidų suma
(%)</t>
  </si>
  <si>
    <t>DSP techninės kainos vertė, išreikšta %, įvertinus svorį %</t>
  </si>
  <si>
    <t>DSP technical cost
(in %)*</t>
  </si>
  <si>
    <t>DSP technical cost  (in %)*
Programmatic Guaranteed / Automated Guaranteed</t>
  </si>
  <si>
    <t>DSP YouTube (w %)
technical cost</t>
  </si>
  <si>
    <t>Sum of DPS 
technical costs
 (in %)</t>
  </si>
  <si>
    <t>DSP technical cost value expressed in %,
considering weight in %</t>
  </si>
  <si>
    <t>F = C+D+E</t>
  </si>
  <si>
    <t>H = F*G</t>
  </si>
  <si>
    <t>DV360</t>
  </si>
  <si>
    <t>ADFORM</t>
  </si>
  <si>
    <t>Bendra DSP techninė kaina %, (visų H stulpelio pozicijų 1–2 suma)</t>
  </si>
  <si>
    <t>Total DSP techincal cost  in  % ( sum of all positions from column „H” poz. 1 - 2)</t>
  </si>
  <si>
    <r>
      <rPr>
        <b/>
        <sz val="12"/>
        <color theme="1"/>
        <rFont val="Avenir Book"/>
        <family val="2"/>
      </rPr>
      <t xml:space="preserve">* Šiame pasiūlyme DSP techninės kainos skaičiavimo pagrindas yra išimtinai Ad Serving Cost (grynoji medijos kaina), neįskaitant papildomų išlaidų, tokių kaip: auditorijos pirkimas, kontekstinis taikymas ar cross-device. </t>
    </r>
    <r>
      <rPr>
        <sz val="12"/>
        <color theme="1"/>
        <rFont val="Avenir Book"/>
        <family val="2"/>
        <charset val="1"/>
      </rPr>
      <t xml:space="preserve">
( ang. In the above offer, the basis for calculating the DSP technical cost is exclusively the Ad Serving Cost (pure media cost), without additional costs such as: Audience purchase, Contextual targeting or cross-device.)</t>
    </r>
  </si>
  <si>
    <t>5.4 lentelė. Internetas – CPM techninės išlaidos (tiesioginis ir programinis pirkimas) ( ang. Internet - CPM Technical Costs (direct and programmatic purchase))</t>
  </si>
  <si>
    <t>Kainos tipas</t>
  </si>
  <si>
    <t>Atsiskaitymo formatas</t>
  </si>
  <si>
    <t>Maksimali neto kaina eurais**</t>
  </si>
  <si>
    <t>Purchase type</t>
  </si>
  <si>
    <t>Cost type</t>
  </si>
  <si>
    <t>Settlement format</t>
  </si>
  <si>
    <t>Maximum net cost in Euro**</t>
  </si>
  <si>
    <t xml:space="preserve">Tiesioginio pirkimo
stebėsenos išlaidos iš Tiekėjo paskyros
naudojant „Campaign Manager“ įrankį </t>
  </si>
  <si>
    <t>Direct purchase
monitoring cost from the Contractor's account
using Campaign Manager tool</t>
  </si>
  <si>
    <t>Ad serving kaina</t>
  </si>
  <si>
    <t>Parodymais grįstos kampanijos – CPM – stebėsenos išlaidos</t>
  </si>
  <si>
    <t>Priemoka už kūrybinio turinio talpinimą (richmedia)</t>
  </si>
  <si>
    <t xml:space="preserve">Programinio pirkimo techninės išlaidos </t>
  </si>
  <si>
    <t>Programmatic buying technical cost</t>
  </si>
  <si>
    <t>Kelių įrenginių (cross-device) – Adform</t>
  </si>
  <si>
    <t>Kontekstinis taikymas</t>
  </si>
  <si>
    <t>Programinio pirkimo
papildomos techninės išlaidos už
trečiųjų šalių duomenis (nepriklausomai nuo DSP paskyros)</t>
  </si>
  <si>
    <t>Programmatic buying
Additional Technical Costs for
3rd party data (regardless of DSP account)</t>
  </si>
  <si>
    <t>Standartiniai duomenys, pvz., demografiniai (amžius, lytis) **</t>
  </si>
  <si>
    <t>Duomenys – kiti segmentai, pvz., interesai, pirkimai
e. prekyboje ir kt.**</t>
  </si>
  <si>
    <t>Bendra kaina (visų E stulpelio pozicijų 1–7 suma)</t>
  </si>
  <si>
    <t>Total price (sum of all unit items in column "E" items 1-7)</t>
  </si>
  <si>
    <r>
      <rPr>
        <b/>
        <sz val="12"/>
        <color theme="1"/>
        <rFont val="Avenir Book"/>
        <family val="2"/>
      </rPr>
      <t xml:space="preserve">** Maksimali garantuota bruto CPM kaina duomenims taikoma nepriklausomai nuo pasirinkto išorinio duomenų tiekėjo (netaikoma „Google“ duomenims). </t>
    </r>
    <r>
      <rPr>
        <sz val="12"/>
        <color theme="1"/>
        <rFont val="Avenir Book"/>
        <family val="2"/>
        <charset val="1"/>
      </rPr>
      <t xml:space="preserve">
( ang. The maximum gross CPM price guarantee for data applies regardless of the chosen external data provider (does not apply to Google data).)</t>
    </r>
  </si>
  <si>
    <t>5.5 lentelė. Internetas – CPC techninės išlaidos (tiesioginis pirkimas) ( ang. Internet - CPC Technical Costs (direct purchase))</t>
  </si>
  <si>
    <t>Stebėsenos išlaidos iš Tiekėjo paskyros
naudojant „Campaign Manager“ įrankį</t>
  </si>
  <si>
    <t>Maksimali neto kaina eurais</t>
  </si>
  <si>
    <t>Monitoring costs from the Contractor's account
using Campaign Manager tool</t>
  </si>
  <si>
    <t>Maximum net cost in Euro</t>
  </si>
  <si>
    <t>Paspaudimais grįstos kampanijos – stebėsenos išlaidos</t>
  </si>
  <si>
    <t>CPC</t>
  </si>
  <si>
    <t>Interneto RTB</t>
  </si>
  <si>
    <t>7 lentelė. RTB pirkimo komisinis mokestis* ( ang. RTB Purchase Commission)</t>
  </si>
  <si>
    <t>Medija</t>
  </si>
  <si>
    <t>% Mokestis**</t>
  </si>
  <si>
    <t>Komisinio mokesčio vertė, išreikšta %, įvertinus svorį %</t>
  </si>
  <si>
    <t>Medium</t>
  </si>
  <si>
    <t>% Fee**</t>
  </si>
  <si>
    <t>Commission value expressed in %,
considering weight in %</t>
  </si>
  <si>
    <t>RTB kampanijų valdymas, agentūros komisinis mokestis nuo biudžeto išlaidų (%). (Išskyrus efektyvumo kampanijas), įskaitant srauto mokestį bei RTB paskyrų nustatymą ir valdymą</t>
  </si>
  <si>
    <t xml:space="preserve">RTB campaign management, agency commission on budget spend %). (Except performance campaigns) including traffic fee and setting and managing RTB accounts </t>
  </si>
  <si>
    <t>Efektyvumo kampanijų valdymas***, agentūros komisinis mokestis nuo biudžeto išlaidų (%), įskaitant srauto mokestį bei RTB paskyrų nustatymą ir valdymą</t>
  </si>
  <si>
    <t xml:space="preserve">Management of performance campaigns***, agency commission on budget spend (%) including traffic fee and setting and managing RTB accounts </t>
  </si>
  <si>
    <t xml:space="preserve">      Vidutinis bendras komisinis mokestis: visų E stulpelio pozicijų 1–2 suma)       </t>
  </si>
  <si>
    <t xml:space="preserve">      Total average commission: sum of all unit items in column "E" items 1-2)      </t>
  </si>
  <si>
    <r>
      <rPr>
        <b/>
        <sz val="12"/>
        <color rgb="FF000000"/>
        <rFont val="Avenir Book"/>
        <family val="2"/>
      </rPr>
      <t xml:space="preserve">* Internetas – RTB. Galimi RTB tiekėjai – „Google“ paieška, GDN („Google“ vaizdinis tinklas), „Facebook“, „Instagram“, „YouTube“, „Adform“, „All Media Digital“, „Adnet“ ir kt. </t>
    </r>
    <r>
      <rPr>
        <sz val="12"/>
        <color rgb="FF000000"/>
        <rFont val="Avenir Book"/>
        <family val="2"/>
        <charset val="1"/>
      </rPr>
      <t xml:space="preserve">
( ang. Internet - RTB. Potential RTB providers - Google search, GDN (Google Display Network), Facebook, Instagram, Youtube, Adform, All Media Digital, Adnet, etc.)</t>
    </r>
  </si>
  <si>
    <r>
      <rPr>
        <b/>
        <sz val="12"/>
        <color rgb="FF000000"/>
        <rFont val="Avenir Book"/>
        <family val="2"/>
      </rPr>
      <t xml:space="preserve">** Medijai, perkamai per RTB, Paslaugų teikėjo atlygio kaina turi būti skaičiuojama tik nuo medijos kainos, neįskaitant trečiųjų šalių išlaidų, technologijų mokesčių ir kt. </t>
    </r>
    <r>
      <rPr>
        <sz val="12"/>
        <color rgb="FF000000"/>
        <rFont val="Avenir Book"/>
        <family val="2"/>
        <charset val="1"/>
      </rPr>
      <t xml:space="preserve">
( ang. For media purchased through RTB, the cost of the Service Provider's remuneration should only be calculated from media costs, excluding third party costs, technology fees etc)</t>
    </r>
  </si>
  <si>
    <r>
      <rPr>
        <b/>
        <sz val="12"/>
        <color rgb="FF000000"/>
        <rFont val="Avenir Book"/>
        <family val="2"/>
      </rPr>
      <t xml:space="preserve">*** Reklamos kampanijos, kurių tikslas – konversija internete, pvz., prenumerata naujienlaiškiui, kontaktinės informacijos rinkimas, produktų pirkimai ir kt. </t>
    </r>
    <r>
      <rPr>
        <sz val="12"/>
        <color rgb="FF000000"/>
        <rFont val="Avenir Book"/>
        <family val="2"/>
        <charset val="1"/>
      </rPr>
      <t xml:space="preserve">
(ang. Advertising campaigns with an online conversion objective, such as newsletter subscriptions, contact information collection, product purchases, etc.)</t>
    </r>
  </si>
  <si>
    <t>Lauko reklama (OOH)</t>
  </si>
  <si>
    <t>6 lentelė. Kinas CPV ( ang. Cinema CPV)</t>
  </si>
  <si>
    <t>Maksimali kaina
vienam žiūrovui (CPV) eurais
už 30 sekundžių intarpą</t>
  </si>
  <si>
    <t>Maksimali kaina
vienam žiūrovui (CPV) eurais (prieš filmą)
už 30 sekundžių intarpą</t>
  </si>
  <si>
    <t>Maksimali kaina
vienam žiūrovui (CPV) eurais (specialiajame bloke)
už 30 sekundžių intarpą**</t>
  </si>
  <si>
    <t>Kainos suma</t>
  </si>
  <si>
    <t>Kaina, išreikšta verte, įvertinus svorį %</t>
  </si>
  <si>
    <t>Maximum Cost
Per Viewer ( CPV ) in EUR
for a 30-second spot</t>
  </si>
  <si>
    <t>Maximum Cost
Per Viewer ( CPV ) in EUR (follow the movie)
for a 30-second spot</t>
  </si>
  <si>
    <t>Maximum Cost
Per Viewer ( CPV ) in EUR (in special block)
for a 30-second spot**</t>
  </si>
  <si>
    <t>Sum of Cost</t>
  </si>
  <si>
    <t>Cost expressed in value, 
taking into account the weighting in %"</t>
  </si>
  <si>
    <t>F = (C+D+E)</t>
  </si>
  <si>
    <t>CINEMA ADS</t>
  </si>
  <si>
    <t>MULTIKINO</t>
  </si>
  <si>
    <t>CINAMON CINEMA</t>
  </si>
  <si>
    <t>APOLLO CINEMA</t>
  </si>
  <si>
    <t>Vidutinė CPV kaina (visų H stulpelio pozicijų 1–4 suma)</t>
  </si>
  <si>
    <t>Avg  Cost of CPV  ( sum of all positions from column „H” poz. 1 - 4)</t>
  </si>
  <si>
    <r>
      <rPr>
        <b/>
        <sz val="12"/>
        <color theme="1"/>
        <rFont val="Avenir Book"/>
        <family val="2"/>
      </rPr>
      <t xml:space="preserve">* Klientas terminą „prieš filmą“ apibrėžia kaip reklamą, rodomą prieš pasirinktą filmą (filmus), nepriklausomai nuo komercinių pavadinimų, naudojamų kainoraščiuose. </t>
    </r>
    <r>
      <rPr>
        <sz val="12"/>
        <color theme="1"/>
        <rFont val="Avenir Book"/>
        <family val="2"/>
        <charset val="1"/>
      </rPr>
      <t xml:space="preserve">
( ang. The Client defines a “follow the movie” as the advertising placed before selected movie/ movies, regardless of the commercial names used in the rate cards.)</t>
    </r>
  </si>
  <si>
    <r>
      <rPr>
        <b/>
        <sz val="12"/>
        <color theme="1"/>
        <rFont val="Avenir Book"/>
        <family val="2"/>
      </rPr>
      <t xml:space="preserve">** Klientas terminą „specialiajame bloke“ apibrėžia kaip reklamą, rodomą iškart prieš filmą, nepriklausomai nuo komercinių pavadinimų, naudojamų kainoraščiuose. </t>
    </r>
    <r>
      <rPr>
        <sz val="12"/>
        <color theme="1"/>
        <rFont val="Avenir Book"/>
        <family val="2"/>
        <charset val="1"/>
      </rPr>
      <t xml:space="preserve">
(ang. The Client defines a “in special block” as the advertising placed immediately before the movie, regardless of the commercial names used in the rate cards.)</t>
    </r>
  </si>
  <si>
    <r>
      <rPr>
        <sz val="11"/>
        <color rgb="FFFFFF00"/>
        <rFont val="Avenir Book"/>
        <charset val="186"/>
      </rPr>
      <t>18:30</t>
    </r>
    <r>
      <rPr>
        <sz val="11"/>
        <color theme="0"/>
        <rFont val="Avenir Book"/>
        <family val="2"/>
        <charset val="238"/>
      </rPr>
      <t xml:space="preserve"> „Žinios“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</si>
</sst>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7">
    <numFmt numFmtId="164" formatCode="0.0%"/>
    <numFmt numFmtId="165" formatCode="0000&quot; - &quot;0000"/>
    <numFmt numFmtId="166" formatCode="_-* #,##0&quot;LEI&quot;_-;\-* #,##0&quot;LEI&quot;_-;_-* &quot;-LEI&quot;_-;_-@_-"/>
    <numFmt numFmtId="167" formatCode="_-* #,##0_L_E_I_-;\-* #,##0_L_E_I_-;_-* \-_L_E_I_-;_-@_-"/>
    <numFmt numFmtId="168" formatCode="_-* #,##0.00&quot;LEI&quot;_-;\-* #,##0.00&quot;LEI&quot;_-;_-* \-??&quot;LEI&quot;_-;_-@_-"/>
    <numFmt numFmtId="169" formatCode="0.0000%"/>
    <numFmt numFmtId="170" formatCode="_(* #,##0.0000_);_(* \(#,##0.0000\);_(* \-??_);_(@_)"/>
    <numFmt numFmtId="171" formatCode="#,##0.0"/>
    <numFmt numFmtId="172" formatCode="_-* #,##0.00_-;\-* #,##0.00_-;_-* \-??_-;_-@_-"/>
    <numFmt numFmtId="173" formatCode="_-* #,##0.00\ _k_r_-;\-* #,##0.00\ _k_r_-;_-* \-??\ _k_r_-;_-@_-"/>
    <numFmt numFmtId="174" formatCode="_-* #,##0.00\ _z_ł_-;\-* #,##0.00\ _z_ł_-;_-* \-??\ _z_ł_-;_-@_-"/>
    <numFmt numFmtId="175" formatCode="_-* #,##0.00\ _€_-;\-* #,##0.00\ _€_-;_-* \-??\ _€_-;_-@_-"/>
    <numFmt numFmtId="176" formatCode="[$-409]d\-mmm\-yyyy;@"/>
    <numFmt numFmtId="177" formatCode="_-* #,##0.00&quot; zł&quot;_-;\-* #,##0.00&quot; zł&quot;_-;_-* \-??&quot; zł&quot;_-;_-@_-"/>
    <numFmt numFmtId="178" formatCode="_-* #,##0.00\ _D_M_-;\-* #,##0.00\ _D_M_-;_-* \-??\ _D_M_-;_-@_-"/>
    <numFmt numFmtId="179" formatCode="_-* #,##0.00\ _F_-;\-* #,##0.00\ _F_-;_-* \-??\ _F_-;_-@_-"/>
    <numFmt numFmtId="180" formatCode="&quot;1 USD = &quot;#,##0.00&quot; PLN&quot;"/>
    <numFmt numFmtId="181" formatCode="_(* #,##0.00_);_(* \(#,##0.00\);_(* \-_);_(@_)"/>
    <numFmt numFmtId="182" formatCode="_-* #,##0\ _z_³_-;\-* #,##0\ _z_³_-;_-* &quot;- &quot;_z_³_-;_-@_-"/>
    <numFmt numFmtId="183" formatCode="_-* #,##0.00\ _z_³_-;\-* #,##0.00\ _z_³_-;_-* \-??\ _z_³_-;_-@_-"/>
    <numFmt numFmtId="184" formatCode="_(* #,##0.00_);_(* \(#,##0.00\);_(* \-??_);_(@_)"/>
    <numFmt numFmtId="185" formatCode="_-* #,##0.00\ [$€-1]_-;\-* #,##0.00\ [$€-1]_-;_-* \-??\ [$€-1]_-"/>
    <numFmt numFmtId="186" formatCode="_-* #,##0.00&quot; €&quot;_-;\-* #,##0.00&quot; €&quot;_-;_-* \-??&quot; €&quot;_-;_-@_-"/>
    <numFmt numFmtId="187" formatCode="_-* #,##0.00\ [$€]_-;\-* #,##0.00\ [$€]_-;_-* \-??\ [$€]_-;_-@_-"/>
    <numFmt numFmtId="188" formatCode="[$€]#,##0.00;[Red]\-[$€]#,##0.00"/>
    <numFmt numFmtId="189" formatCode="_-* #,##0.00\ _F_t_-;\-* #,##0.00\ _F_t_-;_-* \-??\ _F_t_-;_-@_-"/>
    <numFmt numFmtId="190" formatCode="_-* #,##0_-;_-* #,##0\-;_-* \-_-;_-@_-"/>
    <numFmt numFmtId="191" formatCode="_-* #,##0_-;\-* #,##0_-;_-* \-_-;_-@_-"/>
    <numFmt numFmtId="192" formatCode="_-\£* #,##0_-;&quot;-£&quot;* #,##0_-;_-\£* \-_-;_-@_-"/>
    <numFmt numFmtId="193" formatCode="_-\£* #,##0.00_-;&quot;-£&quot;* #,##0.00_-;_-\£* \-??_-;_-@_-"/>
    <numFmt numFmtId="194" formatCode="\$#,##0.00_);[Red]&quot;($&quot;#,##0.00\)"/>
    <numFmt numFmtId="195" formatCode="0.0000"/>
    <numFmt numFmtId="196" formatCode="#,##0.00\ [$EUR]"/>
    <numFmt numFmtId="197" formatCode="_-* #,##0.0000\ _z_ł_-;\-* #,##0.0000\ _z_ł_-;_-* \-??\ _z_ł_-;_-@_-"/>
    <numFmt numFmtId="198" formatCode="_-* #,##0\ _k_r_-;\-* #,##0\ _k_r_-;_-* \-??\ _k_r_-;_-@_-"/>
    <numFmt numFmtId="199" formatCode="_-* #,##0.00\ [$zł-415]_-;\-* #,##0.00\ [$zł-415]_-;_-* \-??\ [$zł-415]_-;_-@_-"/>
    <numFmt numFmtId="200" formatCode="0.000%"/>
  </numFmts>
  <fonts count="158">
    <font>
      <sz val="10"/>
      <color rgb="FF000000"/>
      <name val="Arial"/>
      <family val="2"/>
      <charset val="1"/>
    </font>
    <font>
      <sz val="10"/>
      <name val="MS Sans Serif"/>
      <family val="2"/>
      <charset val="238"/>
    </font>
    <font>
      <sz val="10"/>
      <name val="Arial"/>
      <family val="2"/>
      <charset val="1"/>
    </font>
    <font>
      <sz val="12"/>
      <name val="Arial"/>
      <family val="2"/>
      <charset val="1"/>
    </font>
    <font>
      <sz val="10"/>
      <color rgb="FFC2C2C2"/>
      <name val="MS Sans Serif"/>
      <family val="2"/>
      <charset val="238"/>
    </font>
    <font>
      <sz val="8"/>
      <color rgb="FFC2C2C2"/>
      <name val="Arial"/>
      <family val="2"/>
      <charset val="1"/>
    </font>
    <font>
      <b/>
      <sz val="10"/>
      <name val="Pragmatica"/>
      <charset val="238"/>
    </font>
    <font>
      <sz val="11"/>
      <color rgb="FFC2C2C2"/>
      <name val="Calibri"/>
      <family val="2"/>
      <charset val="1"/>
    </font>
    <font>
      <sz val="10"/>
      <color rgb="FFC2C2C2"/>
      <name val="Arial"/>
      <family val="2"/>
      <charset val="1"/>
    </font>
    <font>
      <sz val="11"/>
      <color rgb="FFC2C2C2"/>
      <name val="Czcionka tekstu podstawowego"/>
      <family val="2"/>
      <charset val="238"/>
    </font>
    <font>
      <sz val="12"/>
      <color theme="1"/>
      <name val="Arial"/>
      <family val="2"/>
      <charset val="1"/>
    </font>
    <font>
      <sz val="11"/>
      <color rgb="FFFED198"/>
      <name val="Calibri"/>
      <family val="2"/>
      <charset val="1"/>
    </font>
    <font>
      <sz val="11"/>
      <color rgb="FFFED198"/>
      <name val="Czcionka tekstu podstawowego"/>
      <family val="2"/>
      <charset val="238"/>
    </font>
    <font>
      <sz val="10"/>
      <name val="Arial CE"/>
      <charset val="238"/>
    </font>
    <font>
      <b/>
      <sz val="10"/>
      <name val="GWFranklin"/>
      <charset val="238"/>
    </font>
    <font>
      <sz val="12"/>
      <color theme="0"/>
      <name val="Arial"/>
      <family val="2"/>
      <charset val="1"/>
    </font>
    <font>
      <sz val="11"/>
      <color rgb="FF800080"/>
      <name val="Calibri"/>
      <family val="2"/>
      <charset val="1"/>
    </font>
    <font>
      <sz val="11"/>
      <color rgb="FF800000"/>
      <name val="Calibri"/>
      <family val="2"/>
      <charset val="1"/>
    </font>
    <font>
      <sz val="12"/>
      <color rgb="FF9C0006"/>
      <name val="Arial"/>
      <family val="2"/>
      <charset val="1"/>
    </font>
    <font>
      <b/>
      <sz val="11"/>
      <color rgb="FFFF9900"/>
      <name val="Calibri"/>
      <family val="2"/>
      <charset val="1"/>
    </font>
    <font>
      <sz val="11"/>
      <color rgb="FF008000"/>
      <name val="Calibri"/>
      <family val="2"/>
      <charset val="1"/>
    </font>
    <font>
      <b/>
      <sz val="10"/>
      <name val="Helvetica-Narrow"/>
      <charset val="238"/>
    </font>
    <font>
      <b/>
      <sz val="10"/>
      <color rgb="FFFED198"/>
      <name val="Arial"/>
      <family val="2"/>
      <charset val="1"/>
    </font>
    <font>
      <b/>
      <sz val="11"/>
      <color rgb="FFFF6600"/>
      <name val="Calibri"/>
      <family val="2"/>
      <charset val="1"/>
    </font>
    <font>
      <b/>
      <sz val="11"/>
      <color rgb="FFFED198"/>
      <name val="Calibri"/>
      <family val="2"/>
      <charset val="1"/>
    </font>
    <font>
      <b/>
      <sz val="12"/>
      <color theme="0"/>
      <name val="Arial"/>
      <family val="2"/>
      <charset val="1"/>
    </font>
    <font>
      <sz val="11"/>
      <color theme="1"/>
      <name val="Calibri"/>
      <family val="2"/>
      <charset val="238"/>
    </font>
    <font>
      <sz val="10"/>
      <name val="MS Serif"/>
      <family val="1"/>
      <charset val="238"/>
    </font>
    <font>
      <sz val="10"/>
      <name val="Courier New"/>
      <family val="3"/>
      <charset val="1"/>
    </font>
    <font>
      <sz val="11"/>
      <color rgb="FF333399"/>
      <name val="Czcionka tekstu podstawowego"/>
      <family val="2"/>
      <charset val="238"/>
    </font>
    <font>
      <b/>
      <sz val="11"/>
      <color rgb="FF333333"/>
      <name val="Czcionka tekstu podstawowego"/>
      <family val="2"/>
      <charset val="238"/>
    </font>
    <font>
      <sz val="11"/>
      <color rgb="FFFFCC00"/>
      <name val="Arial"/>
      <family val="2"/>
      <charset val="1"/>
    </font>
    <font>
      <sz val="11"/>
      <color rgb="FF008000"/>
      <name val="Czcionka tekstu podstawowego"/>
      <family val="2"/>
      <charset val="238"/>
    </font>
    <font>
      <sz val="8"/>
      <name val="Arial CE"/>
      <charset val="238"/>
    </font>
    <font>
      <sz val="12"/>
      <color theme="1"/>
      <name val="Calibri"/>
      <family val="2"/>
      <charset val="238"/>
    </font>
    <font>
      <sz val="11"/>
      <color rgb="FFBCBCBC"/>
      <name val="Calibri"/>
      <family val="2"/>
      <charset val="1"/>
    </font>
    <font>
      <b/>
      <sz val="11"/>
      <color rgb="FFC2C2C2"/>
      <name val="Calibri"/>
      <family val="2"/>
      <charset val="1"/>
    </font>
    <font>
      <sz val="10"/>
      <color rgb="FFB3B3B3"/>
      <name val="Arial"/>
      <family val="2"/>
      <charset val="1"/>
    </font>
    <font>
      <sz val="10"/>
      <color rgb="FF800000"/>
      <name val="MS Serif"/>
      <family val="1"/>
      <charset val="238"/>
    </font>
    <font>
      <sz val="10"/>
      <name val="Arial"/>
      <family val="2"/>
    </font>
    <font>
      <i/>
      <sz val="11"/>
      <color rgb="FF808080"/>
      <name val="Calibri"/>
      <family val="2"/>
      <charset val="1"/>
    </font>
    <font>
      <sz val="10"/>
      <color rgb="FFBCBCBC"/>
      <name val="Arial"/>
      <family val="2"/>
      <charset val="1"/>
    </font>
    <font>
      <sz val="11"/>
      <color rgb="FF020202"/>
      <name val="Calibri"/>
      <family val="2"/>
      <charset val="1"/>
    </font>
    <font>
      <sz val="12"/>
      <color rgb="FF006100"/>
      <name val="Arial"/>
      <family val="2"/>
      <charset val="1"/>
    </font>
    <font>
      <sz val="8"/>
      <name val="Arial"/>
      <family val="2"/>
      <charset val="1"/>
    </font>
    <font>
      <sz val="10"/>
      <name val="Times New Roman CE"/>
      <family val="1"/>
      <charset val="238"/>
    </font>
    <font>
      <b/>
      <sz val="12"/>
      <name val="Arial"/>
      <family val="2"/>
      <charset val="1"/>
    </font>
    <font>
      <b/>
      <sz val="15"/>
      <color rgb="FF333399"/>
      <name val="Calibri"/>
      <family val="2"/>
      <charset val="1"/>
    </font>
    <font>
      <b/>
      <sz val="15"/>
      <color theme="3"/>
      <name val="Arial"/>
      <family val="2"/>
      <charset val="1"/>
    </font>
    <font>
      <b/>
      <sz val="15"/>
      <color rgb="FF003366"/>
      <name val="Calibri"/>
      <family val="2"/>
      <charset val="1"/>
    </font>
    <font>
      <b/>
      <sz val="13"/>
      <color rgb="FF333399"/>
      <name val="Calibri"/>
      <family val="2"/>
      <charset val="1"/>
    </font>
    <font>
      <b/>
      <sz val="13"/>
      <color theme="3"/>
      <name val="Arial"/>
      <family val="2"/>
      <charset val="1"/>
    </font>
    <font>
      <b/>
      <sz val="13"/>
      <color rgb="FF003366"/>
      <name val="Calibri"/>
      <family val="2"/>
      <charset val="1"/>
    </font>
    <font>
      <b/>
      <sz val="11"/>
      <color rgb="FF003366"/>
      <name val="Calibri"/>
      <family val="2"/>
      <charset val="1"/>
    </font>
    <font>
      <b/>
      <sz val="11"/>
      <color rgb="FF333399"/>
      <name val="Calibri"/>
      <family val="2"/>
      <charset val="1"/>
    </font>
    <font>
      <b/>
      <sz val="11"/>
      <color theme="3"/>
      <name val="Arial"/>
      <family val="2"/>
      <charset val="1"/>
    </font>
    <font>
      <u/>
      <sz val="7"/>
      <color rgb="FF0000FF"/>
      <name val="MS Sans Serif"/>
      <family val="2"/>
      <charset val="238"/>
    </font>
    <font>
      <u/>
      <sz val="11"/>
      <color theme="10"/>
      <name val="Calibri"/>
      <family val="2"/>
      <charset val="238"/>
    </font>
    <font>
      <u/>
      <sz val="8"/>
      <color rgb="FF0000FF"/>
      <name val="Arial"/>
      <family val="2"/>
      <charset val="1"/>
    </font>
    <font>
      <u/>
      <sz val="10"/>
      <color rgb="FFB3B3B3"/>
      <name val="Arial"/>
      <family val="2"/>
      <charset val="1"/>
    </font>
    <font>
      <u/>
      <sz val="10"/>
      <color rgb="FFB3B3B3"/>
      <name val="Times New Roman"/>
      <family val="1"/>
      <charset val="1"/>
    </font>
    <font>
      <u/>
      <sz val="14"/>
      <color rgb="FFB3B3B3"/>
      <name val="Tahoma"/>
      <family val="2"/>
      <charset val="1"/>
    </font>
    <font>
      <u/>
      <sz val="7"/>
      <color theme="10"/>
      <name val="MS Sans Serif"/>
      <family val="2"/>
      <charset val="1"/>
    </font>
    <font>
      <sz val="11"/>
      <color rgb="FF333399"/>
      <name val="Calibri"/>
      <family val="2"/>
      <charset val="1"/>
    </font>
    <font>
      <sz val="11"/>
      <color rgb="FF3366FF"/>
      <name val="Calibri"/>
      <family val="2"/>
      <charset val="1"/>
    </font>
    <font>
      <sz val="11"/>
      <color rgb="FFFF9900"/>
      <name val="Czcionka tekstu podstawowego"/>
      <family val="2"/>
      <charset val="238"/>
    </font>
    <font>
      <b/>
      <sz val="11"/>
      <color rgb="FFFED198"/>
      <name val="Czcionka tekstu podstawowego"/>
      <family val="2"/>
      <charset val="238"/>
    </font>
    <font>
      <sz val="11"/>
      <color rgb="FFFF9900"/>
      <name val="Calibri"/>
      <family val="2"/>
      <charset val="1"/>
    </font>
    <font>
      <sz val="12"/>
      <color rgb="FFFA7D00"/>
      <name val="Arial"/>
      <family val="2"/>
      <charset val="1"/>
    </font>
    <font>
      <sz val="10"/>
      <name val="Geneva"/>
      <family val="2"/>
      <charset val="1"/>
    </font>
    <font>
      <b/>
      <sz val="15"/>
      <color rgb="FF003366"/>
      <name val="Czcionka tekstu podstawowego"/>
      <family val="2"/>
      <charset val="238"/>
    </font>
    <font>
      <b/>
      <sz val="13"/>
      <color rgb="FF003366"/>
      <name val="Czcionka tekstu podstawowego"/>
      <family val="2"/>
      <charset val="238"/>
    </font>
    <font>
      <b/>
      <sz val="11"/>
      <color rgb="FF003366"/>
      <name val="Czcionka tekstu podstawowego"/>
      <family val="2"/>
      <charset val="238"/>
    </font>
    <font>
      <sz val="11"/>
      <color rgb="FF993300"/>
      <name val="Calibri"/>
      <family val="2"/>
      <charset val="1"/>
    </font>
    <font>
      <sz val="12"/>
      <color rgb="FF000000"/>
      <name val="Avenir Book"/>
      <family val="2"/>
      <charset val="1"/>
    </font>
    <font>
      <sz val="10"/>
      <color rgb="FF000000"/>
      <name val="Avenir Book"/>
      <family val="2"/>
      <charset val="1"/>
    </font>
    <font>
      <b/>
      <sz val="18"/>
      <color theme="1"/>
      <name val="Avenir Book"/>
      <family val="2"/>
      <charset val="1"/>
    </font>
    <font>
      <b/>
      <sz val="14"/>
      <name val="Avenir Book"/>
      <family val="2"/>
      <charset val="1"/>
    </font>
    <font>
      <sz val="12"/>
      <color theme="0"/>
      <name val="Avenir Book"/>
      <family val="2"/>
      <charset val="1"/>
    </font>
    <font>
      <sz val="12"/>
      <name val="Avenir Book"/>
      <family val="2"/>
      <charset val="1"/>
    </font>
    <font>
      <sz val="12"/>
      <color theme="1"/>
      <name val="Avenir Book"/>
      <family val="2"/>
      <charset val="1"/>
    </font>
    <font>
      <sz val="11"/>
      <color rgb="FF000000"/>
      <name val="Avenir Book"/>
      <family val="2"/>
      <charset val="1"/>
    </font>
    <font>
      <b/>
      <sz val="12"/>
      <color theme="0"/>
      <name val="Avenir Book"/>
      <family val="2"/>
      <charset val="1"/>
    </font>
    <font>
      <sz val="12"/>
      <color rgb="FFFF0000"/>
      <name val="Avenir Book"/>
      <family val="2"/>
      <charset val="1"/>
    </font>
    <font>
      <b/>
      <sz val="12"/>
      <name val="Avenir Book"/>
      <family val="2"/>
      <charset val="1"/>
    </font>
    <font>
      <b/>
      <sz val="10"/>
      <name val="Avenir Book"/>
      <family val="2"/>
      <charset val="1"/>
    </font>
    <font>
      <b/>
      <sz val="14"/>
      <color theme="1"/>
      <name val="Avenir Book"/>
      <family val="2"/>
      <charset val="1"/>
    </font>
    <font>
      <sz val="11"/>
      <color theme="0"/>
      <name val="Avenir Book"/>
      <family val="2"/>
      <charset val="238"/>
    </font>
    <font>
      <b/>
      <sz val="14"/>
      <color theme="0"/>
      <name val="Avenir Book"/>
      <family val="2"/>
      <charset val="1"/>
    </font>
    <font>
      <sz val="11"/>
      <color theme="0"/>
      <name val="Avenir Book"/>
      <family val="2"/>
      <charset val="1"/>
    </font>
    <font>
      <sz val="12"/>
      <color rgb="FFFFFFFF"/>
      <name val="Avenir Book"/>
      <family val="2"/>
      <charset val="1"/>
    </font>
    <font>
      <sz val="10"/>
      <color rgb="FFFF0000"/>
      <name val="Arial"/>
      <family val="2"/>
      <charset val="1"/>
    </font>
    <font>
      <sz val="12"/>
      <color rgb="FFC00000"/>
      <name val="Avenir Book"/>
      <family val="2"/>
      <charset val="1"/>
    </font>
    <font>
      <sz val="12"/>
      <color theme="0"/>
      <name val="Avenir Book"/>
      <family val="2"/>
      <charset val="238"/>
    </font>
    <font>
      <sz val="10"/>
      <color theme="0"/>
      <name val="Arial"/>
      <family val="2"/>
      <charset val="238"/>
    </font>
    <font>
      <i/>
      <sz val="12"/>
      <name val="Avenir Book"/>
      <family val="2"/>
      <charset val="1"/>
    </font>
    <font>
      <sz val="10"/>
      <name val="Avenir Book"/>
      <family val="2"/>
      <charset val="1"/>
    </font>
    <font>
      <sz val="11"/>
      <name val="Avenir Book"/>
      <family val="2"/>
      <charset val="1"/>
    </font>
    <font>
      <sz val="11"/>
      <color theme="1"/>
      <name val="Avenir Book"/>
      <family val="2"/>
      <charset val="1"/>
    </font>
    <font>
      <b/>
      <sz val="18"/>
      <color rgb="FF003366"/>
      <name val="Avenir Book"/>
      <family val="2"/>
      <charset val="1"/>
    </font>
    <font>
      <sz val="10"/>
      <color theme="0"/>
      <name val="Avenir Book"/>
      <family val="2"/>
      <charset val="238"/>
    </font>
    <font>
      <sz val="12"/>
      <color theme="0"/>
      <name val=".SF NS Text"/>
      <charset val="238"/>
    </font>
    <font>
      <b/>
      <sz val="12"/>
      <color rgb="FF993300"/>
      <name val="Avenir Book"/>
      <family val="2"/>
      <charset val="1"/>
    </font>
    <font>
      <sz val="10"/>
      <color theme="1"/>
      <name val="Avenir Book"/>
      <family val="2"/>
      <charset val="1"/>
    </font>
    <font>
      <i/>
      <sz val="12"/>
      <color theme="1"/>
      <name val="Avenir Book"/>
      <family val="2"/>
      <charset val="1"/>
    </font>
    <font>
      <sz val="9"/>
      <name val="Avenir Book"/>
      <family val="2"/>
      <charset val="1"/>
    </font>
    <font>
      <sz val="9"/>
      <color rgb="FFFED198"/>
      <name val="Avenir Book"/>
      <family val="2"/>
      <charset val="1"/>
    </font>
    <font>
      <sz val="10"/>
      <color rgb="FFFF0000"/>
      <name val="Avenir Book"/>
      <family val="2"/>
      <charset val="1"/>
    </font>
    <font>
      <sz val="9"/>
      <color rgb="FFFF0000"/>
      <name val="Avenir Book"/>
      <family val="2"/>
      <charset val="1"/>
    </font>
    <font>
      <sz val="11"/>
      <color rgb="FFFF6600"/>
      <name val="Avenir Book"/>
      <family val="2"/>
      <charset val="1"/>
    </font>
    <font>
      <b/>
      <sz val="14"/>
      <color rgb="FF000000"/>
      <name val="Avenir Book"/>
      <family val="2"/>
      <charset val="1"/>
    </font>
    <font>
      <b/>
      <sz val="12"/>
      <color rgb="FF000000"/>
      <name val="Avenir Book"/>
      <family val="2"/>
      <charset val="1"/>
    </font>
    <font>
      <b/>
      <sz val="10"/>
      <color rgb="FF020202"/>
      <name val="Avenir Book"/>
      <family val="2"/>
      <charset val="1"/>
    </font>
    <font>
      <b/>
      <sz val="18"/>
      <name val="Avenir Book"/>
      <family val="2"/>
      <charset val="1"/>
    </font>
    <font>
      <sz val="14"/>
      <color theme="0"/>
      <name val="Avenir Book"/>
      <family val="2"/>
      <charset val="1"/>
    </font>
    <font>
      <sz val="10"/>
      <color rgb="FF000000"/>
      <name val="Arial"/>
      <family val="2"/>
      <charset val="1"/>
    </font>
    <font>
      <sz val="12"/>
      <color rgb="FFFF0000"/>
      <name val="Avenir Book"/>
      <family val="2"/>
    </font>
    <font>
      <sz val="12"/>
      <color rgb="FF000000"/>
      <name val="Avenir Book"/>
      <family val="2"/>
    </font>
    <font>
      <b/>
      <sz val="12"/>
      <color rgb="FFFF0000"/>
      <name val="Avenir Book"/>
      <family val="2"/>
      <charset val="1"/>
    </font>
    <font>
      <sz val="10"/>
      <color indexed="0"/>
      <name val="Avenir Book"/>
      <family val="2"/>
    </font>
    <font>
      <sz val="12"/>
      <color theme="0"/>
      <name val="Avenir Book"/>
      <family val="2"/>
    </font>
    <font>
      <sz val="11"/>
      <color theme="0"/>
      <name val="Avenir Book"/>
      <family val="2"/>
    </font>
    <font>
      <sz val="8"/>
      <color theme="0" tint="-4.9989318521683403E-2"/>
      <name val="Avenir Book"/>
      <family val="2"/>
    </font>
    <font>
      <i/>
      <sz val="8"/>
      <color theme="0" tint="-4.9989318521683403E-2"/>
      <name val="Avenir Book"/>
      <family val="2"/>
    </font>
    <font>
      <b/>
      <sz val="14"/>
      <color theme="0"/>
      <name val="Avenir Book"/>
      <family val="2"/>
    </font>
    <font>
      <b/>
      <sz val="11"/>
      <color theme="0"/>
      <name val="Avenir Book"/>
      <family val="2"/>
    </font>
    <font>
      <b/>
      <sz val="10"/>
      <color theme="0"/>
      <name val="Avenir Book"/>
      <family val="2"/>
    </font>
    <font>
      <b/>
      <sz val="10"/>
      <color theme="0"/>
      <name val="Avenir Book"/>
      <family val="2"/>
      <charset val="1"/>
    </font>
    <font>
      <sz val="8"/>
      <color theme="0" tint="-4.9989318521683403E-2"/>
      <name val="Avenir Book"/>
      <family val="2"/>
      <charset val="1"/>
    </font>
    <font>
      <sz val="8"/>
      <color theme="0"/>
      <name val="Avenir Book"/>
      <family val="2"/>
      <charset val="1"/>
    </font>
    <font>
      <sz val="12"/>
      <color theme="0" tint="-4.9989318521683403E-2"/>
      <name val="Avenir Book"/>
      <family val="2"/>
    </font>
    <font>
      <sz val="8"/>
      <color theme="0"/>
      <name val="Avenir Book"/>
      <family val="2"/>
      <charset val="238"/>
    </font>
    <font>
      <sz val="8"/>
      <color rgb="FF000000"/>
      <name val="Arial"/>
      <family val="2"/>
      <charset val="238"/>
    </font>
    <font>
      <b/>
      <sz val="12"/>
      <color theme="1"/>
      <name val="Avenir Book"/>
      <family val="2"/>
    </font>
    <font>
      <sz val="12"/>
      <color theme="1"/>
      <name val="Avenir Book"/>
      <family val="2"/>
    </font>
    <font>
      <b/>
      <sz val="12"/>
      <color rgb="FF000000"/>
      <name val="Avenir Book"/>
      <family val="2"/>
    </font>
    <font>
      <sz val="12"/>
      <color theme="1"/>
      <name val="Calibri"/>
      <family val="2"/>
      <scheme val="minor"/>
    </font>
    <font>
      <b/>
      <sz val="11"/>
      <color theme="1"/>
      <name val="Arial"/>
      <family val="2"/>
      <charset val="186"/>
    </font>
    <font>
      <sz val="11"/>
      <color theme="1"/>
      <name val="Arial"/>
      <family val="2"/>
      <charset val="186"/>
    </font>
    <font>
      <sz val="11"/>
      <name val="Arial"/>
      <family val="2"/>
      <charset val="186"/>
    </font>
    <font>
      <sz val="11"/>
      <color theme="0"/>
      <name val="Arial"/>
      <family val="2"/>
      <charset val="186"/>
    </font>
    <font>
      <b/>
      <sz val="11"/>
      <name val="Arial"/>
      <family val="2"/>
      <charset val="186"/>
    </font>
    <font>
      <i/>
      <sz val="11"/>
      <color theme="1"/>
      <name val="Arial"/>
      <family val="2"/>
      <charset val="186"/>
    </font>
    <font>
      <b/>
      <u/>
      <sz val="11"/>
      <name val="Arial"/>
      <family val="2"/>
      <charset val="186"/>
    </font>
    <font>
      <u/>
      <sz val="11"/>
      <color theme="1"/>
      <name val="Arial"/>
      <family val="2"/>
      <charset val="186"/>
    </font>
    <font>
      <sz val="11"/>
      <color rgb="FFFF0000"/>
      <name val="Arial"/>
      <family val="2"/>
      <charset val="186"/>
    </font>
    <font>
      <b/>
      <sz val="11"/>
      <color rgb="FFFF0000"/>
      <name val="Arial"/>
      <family val="2"/>
      <charset val="186"/>
    </font>
    <font>
      <sz val="11"/>
      <color rgb="FF000000"/>
      <name val="Arial"/>
      <family val="2"/>
      <charset val="186"/>
    </font>
    <font>
      <b/>
      <u/>
      <sz val="11"/>
      <color theme="1"/>
      <name val="Arial"/>
      <family val="2"/>
      <charset val="186"/>
    </font>
    <font>
      <sz val="11"/>
      <color indexed="0"/>
      <name val="Arial"/>
      <family val="2"/>
      <charset val="186"/>
    </font>
    <font>
      <b/>
      <sz val="12"/>
      <color rgb="FF000000"/>
      <name val="Arial"/>
      <family val="2"/>
    </font>
    <font>
      <sz val="11"/>
      <color rgb="FF000000"/>
      <name val="Arial"/>
      <family val="2"/>
    </font>
    <font>
      <sz val="11"/>
      <color theme="1"/>
      <name val="Arial"/>
      <family val="2"/>
    </font>
    <font>
      <sz val="11"/>
      <color rgb="FFFF0000"/>
      <name val="Arial"/>
      <family val="2"/>
    </font>
    <font>
      <b/>
      <sz val="11"/>
      <color rgb="FF000000"/>
      <name val="Arial"/>
      <family val="2"/>
    </font>
    <font>
      <b/>
      <sz val="11"/>
      <color theme="0"/>
      <name val="Arial"/>
      <family val="2"/>
      <charset val="186"/>
    </font>
    <font>
      <sz val="11"/>
      <color theme="0"/>
      <name val="Avenir Book"/>
      <charset val="186"/>
    </font>
    <font>
      <sz val="11"/>
      <color rgb="FFFFFF00"/>
      <name val="Avenir Book"/>
      <charset val="186"/>
    </font>
  </fonts>
  <fills count="64">
    <fill>
      <patternFill patternType="none"/>
    </fill>
    <fill>
      <patternFill patternType="gray125"/>
    </fill>
    <fill>
      <patternFill patternType="solid">
        <fgColor rgb="FF333333"/>
        <bgColor rgb="FF19348E"/>
      </patternFill>
    </fill>
    <fill>
      <patternFill patternType="solid">
        <fgColor rgb="FFCCCCFF"/>
        <bgColor rgb="FFB9CDE5"/>
      </patternFill>
    </fill>
    <fill>
      <patternFill patternType="solid">
        <fgColor rgb="FF00CCFF"/>
        <bgColor rgb="FF34CACC"/>
      </patternFill>
    </fill>
    <fill>
      <patternFill patternType="solid">
        <fgColor rgb="FFFF99CC"/>
        <bgColor rgb="FFE6B9B8"/>
      </patternFill>
    </fill>
    <fill>
      <patternFill patternType="solid">
        <fgColor rgb="FFFF8180"/>
        <bgColor rgb="FFF79646"/>
      </patternFill>
    </fill>
    <fill>
      <patternFill patternType="solid">
        <fgColor rgb="FFCCFFCC"/>
        <bgColor rgb="FFCCFFFF"/>
      </patternFill>
    </fill>
    <fill>
      <patternFill patternType="solid">
        <fgColor rgb="FFFFFFCC"/>
        <bgColor rgb="FFECF1E1"/>
      </patternFill>
    </fill>
    <fill>
      <patternFill patternType="solid">
        <fgColor rgb="FFCB99FF"/>
        <bgColor rgb="FFFF99CC"/>
      </patternFill>
    </fill>
    <fill>
      <patternFill patternType="solid">
        <fgColor rgb="FFFED198"/>
        <bgColor rgb="FFFFCC99"/>
      </patternFill>
    </fill>
    <fill>
      <patternFill patternType="solid">
        <fgColor rgb="FFCCFFFF"/>
        <bgColor rgb="FFDBEEF4"/>
      </patternFill>
    </fill>
    <fill>
      <patternFill patternType="solid">
        <fgColor rgb="FF99CDFF"/>
        <bgColor rgb="FFB9CDE5"/>
      </patternFill>
    </fill>
    <fill>
      <patternFill patternType="solid">
        <fgColor rgb="FFFFCC99"/>
        <bgColor rgb="FFFED198"/>
      </patternFill>
    </fill>
    <fill>
      <patternFill patternType="solid">
        <fgColor theme="4" tint="0.79989013336588644"/>
        <bgColor rgb="FFDBEEF4"/>
      </patternFill>
    </fill>
    <fill>
      <patternFill patternType="solid">
        <fgColor theme="5" tint="0.79989013336588644"/>
        <bgColor rgb="FFE6E0EC"/>
      </patternFill>
    </fill>
    <fill>
      <patternFill patternType="solid">
        <fgColor theme="6" tint="0.79989013336588644"/>
        <bgColor rgb="FFFDEADA"/>
      </patternFill>
    </fill>
    <fill>
      <patternFill patternType="solid">
        <fgColor theme="7" tint="0.79989013336588644"/>
        <bgColor rgb="FFDCE6F2"/>
      </patternFill>
    </fill>
    <fill>
      <patternFill patternType="solid">
        <fgColor theme="8" tint="0.79989013336588644"/>
        <bgColor rgb="FFDCE6F2"/>
      </patternFill>
    </fill>
    <fill>
      <patternFill patternType="solid">
        <fgColor theme="9" tint="0.79989013336588644"/>
        <bgColor rgb="FFECF1E1"/>
      </patternFill>
    </fill>
    <fill>
      <patternFill patternType="solid">
        <fgColor rgb="FF6C669B"/>
        <bgColor rgb="FF80807B"/>
      </patternFill>
    </fill>
    <fill>
      <patternFill patternType="darkGray">
        <fgColor rgb="FF28974F"/>
        <bgColor rgb="FF4F81BD"/>
      </patternFill>
    </fill>
    <fill>
      <patternFill patternType="solid">
        <fgColor rgb="FFC0C0C0"/>
        <bgColor rgb="FFC2C2C2"/>
      </patternFill>
    </fill>
    <fill>
      <patternFill patternType="solid">
        <fgColor rgb="FFFFCC00"/>
        <bgColor rgb="FFFF9900"/>
      </patternFill>
    </fill>
    <fill>
      <patternFill patternType="solid">
        <fgColor theme="4" tint="0.59987182226020086"/>
        <bgColor rgb="FFB7DEE8"/>
      </patternFill>
    </fill>
    <fill>
      <patternFill patternType="solid">
        <fgColor theme="5" tint="0.59987182226020086"/>
        <bgColor rgb="FFCCC1DA"/>
      </patternFill>
    </fill>
    <fill>
      <patternFill patternType="solid">
        <fgColor theme="6" tint="0.59987182226020086"/>
        <bgColor rgb="FFDCE6F2"/>
      </patternFill>
    </fill>
    <fill>
      <patternFill patternType="solid">
        <fgColor theme="7" tint="0.59987182226020086"/>
        <bgColor rgb="FFC2C2C2"/>
      </patternFill>
    </fill>
    <fill>
      <patternFill patternType="solid">
        <fgColor theme="8" tint="0.59987182226020086"/>
        <bgColor rgb="FFB9CDE5"/>
      </patternFill>
    </fill>
    <fill>
      <patternFill patternType="solid">
        <fgColor theme="9" tint="0.59987182226020086"/>
        <bgColor rgb="FFFED198"/>
      </patternFill>
    </fill>
    <fill>
      <patternFill patternType="solid">
        <fgColor rgb="FF0066CC"/>
        <bgColor rgb="FF3366FF"/>
      </patternFill>
    </fill>
    <fill>
      <patternFill patternType="solid">
        <fgColor rgb="FF83005E"/>
        <bgColor rgb="FF99334D"/>
      </patternFill>
    </fill>
    <fill>
      <patternFill patternType="solid">
        <fgColor rgb="FF34CACC"/>
        <bgColor rgb="FF00CCFF"/>
      </patternFill>
    </fill>
    <fill>
      <patternFill patternType="solid">
        <fgColor rgb="FFFF9900"/>
        <bgColor rgb="FFF79646"/>
      </patternFill>
    </fill>
    <fill>
      <patternFill patternType="solid">
        <fgColor rgb="FF19348E"/>
        <bgColor rgb="FF333333"/>
      </patternFill>
    </fill>
    <fill>
      <patternFill patternType="mediumGray">
        <fgColor rgb="FFCB99FF"/>
        <bgColor rgb="FF969696"/>
      </patternFill>
    </fill>
    <fill>
      <patternFill patternType="solid">
        <fgColor rgb="FF3366FF"/>
        <bgColor rgb="FF0066CC"/>
      </patternFill>
    </fill>
    <fill>
      <patternFill patternType="solid">
        <fgColor theme="4"/>
        <bgColor rgb="FF6C669B"/>
      </patternFill>
    </fill>
    <fill>
      <patternFill patternType="solid">
        <fgColor rgb="FF020202"/>
        <bgColor rgb="FF000000"/>
      </patternFill>
    </fill>
    <fill>
      <patternFill patternType="solid">
        <fgColor rgb="FF00FFFF"/>
        <bgColor rgb="FF00CCFF"/>
      </patternFill>
    </fill>
    <fill>
      <patternFill patternType="solid">
        <fgColor rgb="FF969696"/>
        <bgColor rgb="FF80807B"/>
      </patternFill>
    </fill>
    <fill>
      <patternFill patternType="solid">
        <fgColor rgb="FF99334D"/>
        <bgColor rgb="FFC0504D"/>
      </patternFill>
    </fill>
    <fill>
      <patternFill patternType="solid">
        <fgColor theme="5"/>
        <bgColor rgb="FF99334D"/>
      </patternFill>
    </fill>
    <fill>
      <patternFill patternType="solid">
        <fgColor theme="6"/>
        <bgColor rgb="FF99CC00"/>
      </patternFill>
    </fill>
    <fill>
      <patternFill patternType="solid">
        <fgColor rgb="FF80807B"/>
        <bgColor rgb="FF969696"/>
      </patternFill>
    </fill>
    <fill>
      <patternFill patternType="solid">
        <fgColor theme="7"/>
        <bgColor rgb="FF80807B"/>
      </patternFill>
    </fill>
    <fill>
      <patternFill patternType="mediumGray">
        <fgColor theme="8"/>
        <bgColor rgb="FF4F81BD"/>
      </patternFill>
    </fill>
    <fill>
      <patternFill patternType="solid">
        <fgColor rgb="FFFF6700"/>
        <bgColor rgb="FFFF9900"/>
      </patternFill>
    </fill>
    <fill>
      <patternFill patternType="solid">
        <fgColor theme="9"/>
        <bgColor rgb="FFFF9900"/>
      </patternFill>
    </fill>
    <fill>
      <patternFill patternType="solid">
        <fgColor rgb="FFFFFF99"/>
        <bgColor rgb="FFFFFD78"/>
      </patternFill>
    </fill>
    <fill>
      <patternFill patternType="solid">
        <fgColor rgb="FFFCD5B7"/>
        <bgColor rgb="FFFFCC99"/>
      </patternFill>
    </fill>
    <fill>
      <patternFill patternType="solid">
        <fgColor rgb="FFC2C2C2"/>
        <bgColor rgb="FFC0C0C0"/>
      </patternFill>
    </fill>
    <fill>
      <patternFill patternType="solid">
        <fgColor rgb="FFB2B2B1"/>
        <bgColor rgb="FFB3B3B3"/>
      </patternFill>
    </fill>
    <fill>
      <patternFill patternType="solid">
        <fgColor rgb="FFB2B2B1"/>
        <bgColor rgb="FFB3B3B3"/>
      </patternFill>
    </fill>
    <fill>
      <patternFill patternType="darkGray">
        <fgColor rgb="FFFF8180"/>
        <bgColor rgb="FFF79646"/>
      </patternFill>
    </fill>
    <fill>
      <patternFill patternType="mediumGray">
        <fgColor rgb="FF969696"/>
        <bgColor rgb="FF80807B"/>
      </patternFill>
    </fill>
    <fill>
      <patternFill patternType="solid">
        <fgColor rgb="FF80807B"/>
        <bgColor rgb="FF969696"/>
      </patternFill>
    </fill>
    <fill>
      <patternFill patternType="mediumGray">
        <fgColor rgb="FFCCFFCC"/>
        <bgColor rgb="FFD7E4BD"/>
      </patternFill>
    </fill>
    <fill>
      <patternFill patternType="solid">
        <fgColor theme="0"/>
        <bgColor rgb="FFFFFFCC"/>
      </patternFill>
    </fill>
    <fill>
      <patternFill patternType="solid">
        <fgColor rgb="FFFFFD78"/>
        <bgColor rgb="FFFFFF99"/>
      </patternFill>
    </fill>
    <fill>
      <patternFill patternType="solid">
        <fgColor theme="0"/>
        <bgColor indexed="64"/>
      </patternFill>
    </fill>
    <fill>
      <patternFill patternType="solid">
        <fgColor theme="0" tint="-0.499984740745262"/>
        <bgColor indexed="64"/>
      </patternFill>
    </fill>
    <fill>
      <patternFill patternType="solid">
        <fgColor rgb="FFE8624D"/>
        <bgColor indexed="64"/>
      </patternFill>
    </fill>
    <fill>
      <patternFill patternType="solid">
        <fgColor theme="0" tint="-0.499984740745262"/>
        <bgColor rgb="FF969696"/>
      </patternFill>
    </fill>
  </fills>
  <borders count="44">
    <border>
      <left/>
      <right/>
      <top/>
      <bottom/>
      <diagonal/>
    </border>
    <border>
      <left style="dotted">
        <color auto="1"/>
      </left>
      <right style="dotted">
        <color auto="1"/>
      </right>
      <top style="dotted">
        <color auto="1"/>
      </top>
      <bottom style="dotted">
        <color auto="1"/>
      </bottom>
      <diagonal/>
    </border>
    <border>
      <left style="thin">
        <color rgb="FFC0C0C0"/>
      </left>
      <right style="thin">
        <color rgb="FFC0C0C0"/>
      </right>
      <top style="thin">
        <color rgb="FFC0C0C0"/>
      </top>
      <bottom style="thin">
        <color rgb="FFC0C0C0"/>
      </bottom>
      <diagonal/>
    </border>
    <border>
      <left style="thin">
        <color rgb="FF80807B"/>
      </left>
      <right style="thin">
        <color rgb="FF80807B"/>
      </right>
      <top style="thin">
        <color rgb="FF80807B"/>
      </top>
      <bottom style="thin">
        <color rgb="FF80807B"/>
      </bottom>
      <diagonal/>
    </border>
    <border>
      <left style="double">
        <color rgb="FF333333"/>
      </left>
      <right style="double">
        <color rgb="FF333333"/>
      </right>
      <top style="double">
        <color rgb="FF333333"/>
      </top>
      <bottom style="double">
        <color rgb="FF333333"/>
      </bottom>
      <diagonal/>
    </border>
    <border>
      <left style="double">
        <color rgb="FF333333"/>
      </left>
      <right style="double">
        <color rgb="FF333333"/>
      </right>
      <top style="double">
        <color rgb="FF333333"/>
      </top>
      <bottom style="double">
        <color rgb="FF333333"/>
      </bottom>
      <diagonal/>
    </border>
    <border>
      <left style="thin">
        <color rgb="FF333333"/>
      </left>
      <right style="thin">
        <color rgb="FF333333"/>
      </right>
      <top style="thin">
        <color rgb="FF333333"/>
      </top>
      <bottom style="thin">
        <color rgb="FF333333"/>
      </bottom>
      <diagonal/>
    </border>
    <border>
      <left/>
      <right/>
      <top style="medium">
        <color auto="1"/>
      </top>
      <bottom style="medium">
        <color auto="1"/>
      </bottom>
      <diagonal/>
    </border>
    <border>
      <left/>
      <right/>
      <top style="thin">
        <color auto="1"/>
      </top>
      <bottom style="thin">
        <color auto="1"/>
      </bottom>
      <diagonal/>
    </border>
    <border>
      <left/>
      <right/>
      <top/>
      <bottom style="thick">
        <color rgb="FF3366FF"/>
      </bottom>
      <diagonal/>
    </border>
    <border>
      <left/>
      <right/>
      <top/>
      <bottom style="thick">
        <color theme="4"/>
      </bottom>
      <diagonal/>
    </border>
    <border>
      <left/>
      <right/>
      <top/>
      <bottom style="thick">
        <color rgb="FF19348E"/>
      </bottom>
      <diagonal/>
    </border>
    <border>
      <left/>
      <right/>
      <top/>
      <bottom style="thick">
        <color rgb="FFC0C0C0"/>
      </bottom>
      <diagonal/>
    </border>
    <border>
      <left/>
      <right/>
      <top/>
      <bottom style="thick">
        <color theme="4" tint="0.49989318521683401"/>
      </bottom>
      <diagonal/>
    </border>
    <border>
      <left/>
      <right/>
      <top/>
      <bottom style="medium">
        <color rgb="FF0066CC"/>
      </bottom>
      <diagonal/>
    </border>
    <border>
      <left/>
      <right/>
      <top/>
      <bottom style="medium">
        <color rgb="FFCB99FF"/>
      </bottom>
      <diagonal/>
    </border>
    <border>
      <left/>
      <right/>
      <top/>
      <bottom style="medium">
        <color theme="4" tint="0.39988402966399123"/>
      </bottom>
      <diagonal/>
    </border>
    <border>
      <left style="thin">
        <color auto="1"/>
      </left>
      <right style="thin">
        <color auto="1"/>
      </right>
      <top style="thin">
        <color auto="1"/>
      </top>
      <bottom style="thin">
        <color auto="1"/>
      </bottom>
      <diagonal/>
    </border>
    <border>
      <left/>
      <right/>
      <top/>
      <bottom style="double">
        <color rgb="FFFF9900"/>
      </bottom>
      <diagonal/>
    </border>
    <border>
      <left/>
      <right/>
      <top/>
      <bottom style="double">
        <color rgb="FFFF6700"/>
      </bottom>
      <diagonal/>
    </border>
    <border>
      <left style="thin">
        <color theme="0"/>
      </left>
      <right style="thin">
        <color theme="0"/>
      </right>
      <top style="thin">
        <color theme="0"/>
      </top>
      <bottom style="thin">
        <color theme="0"/>
      </bottom>
      <diagonal/>
    </border>
    <border>
      <left/>
      <right/>
      <top/>
      <bottom style="thin">
        <color theme="0"/>
      </bottom>
      <diagonal/>
    </border>
    <border>
      <left style="thin">
        <color theme="0"/>
      </left>
      <right style="thin">
        <color theme="0"/>
      </right>
      <top/>
      <bottom style="thin">
        <color theme="0"/>
      </bottom>
      <diagonal/>
    </border>
    <border>
      <left/>
      <right style="thin">
        <color theme="0"/>
      </right>
      <top style="thin">
        <color theme="0"/>
      </top>
      <bottom style="thin">
        <color theme="0"/>
      </bottom>
      <diagonal/>
    </border>
    <border>
      <left style="thin">
        <color theme="0"/>
      </left>
      <right/>
      <top style="thin">
        <color theme="0"/>
      </top>
      <bottom style="thin">
        <color theme="0"/>
      </bottom>
      <diagonal/>
    </border>
    <border>
      <left style="hair">
        <color theme="0"/>
      </left>
      <right style="hair">
        <color theme="0"/>
      </right>
      <top style="hair">
        <color theme="0"/>
      </top>
      <bottom style="hair">
        <color theme="0"/>
      </bottom>
      <diagonal/>
    </border>
    <border>
      <left style="thin">
        <color theme="0"/>
      </left>
      <right style="thin">
        <color theme="0"/>
      </right>
      <top style="thin">
        <color theme="0"/>
      </top>
      <bottom/>
      <diagonal/>
    </border>
    <border>
      <left style="thin">
        <color theme="0"/>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style="thin">
        <color auto="1"/>
      </left>
      <right/>
      <top/>
      <bottom/>
      <diagonal/>
    </border>
    <border>
      <left/>
      <right/>
      <top style="thin">
        <color theme="0"/>
      </top>
      <bottom/>
      <diagonal/>
    </border>
    <border>
      <left style="thin">
        <color theme="0"/>
      </left>
      <right style="thin">
        <color theme="0"/>
      </right>
      <top/>
      <bottom/>
      <diagonal/>
    </border>
    <border>
      <left style="thin">
        <color theme="0"/>
      </left>
      <right/>
      <top style="thin">
        <color theme="0"/>
      </top>
      <bottom style="hair">
        <color theme="0"/>
      </bottom>
      <diagonal/>
    </border>
    <border>
      <left/>
      <right/>
      <top style="thin">
        <color theme="0"/>
      </top>
      <bottom style="hair">
        <color theme="0"/>
      </bottom>
      <diagonal/>
    </border>
    <border>
      <left style="hair">
        <color theme="0"/>
      </left>
      <right/>
      <top style="hair">
        <color theme="0"/>
      </top>
      <bottom style="hair">
        <color theme="0"/>
      </bottom>
      <diagonal/>
    </border>
    <border>
      <left style="thin">
        <color theme="0"/>
      </left>
      <right/>
      <top/>
      <bottom/>
      <diagonal/>
    </border>
    <border>
      <left style="thin">
        <color auto="1"/>
      </left>
      <right style="thin">
        <color theme="0"/>
      </right>
      <top style="thin">
        <color auto="1"/>
      </top>
      <bottom style="thin">
        <color theme="0"/>
      </bottom>
      <diagonal/>
    </border>
    <border>
      <left style="thin">
        <color theme="0"/>
      </left>
      <right style="thin">
        <color theme="0"/>
      </right>
      <top style="thin">
        <color auto="1"/>
      </top>
      <bottom style="thin">
        <color theme="0"/>
      </bottom>
      <diagonal/>
    </border>
    <border>
      <left style="thin">
        <color theme="0"/>
      </left>
      <right style="thin">
        <color auto="1"/>
      </right>
      <top style="thin">
        <color auto="1"/>
      </top>
      <bottom style="thin">
        <color theme="0"/>
      </bottom>
      <diagonal/>
    </border>
    <border>
      <left style="thin">
        <color auto="1"/>
      </left>
      <right style="thin">
        <color theme="0"/>
      </right>
      <top style="thin">
        <color theme="0"/>
      </top>
      <bottom style="thin">
        <color auto="1"/>
      </bottom>
      <diagonal/>
    </border>
    <border>
      <left style="thin">
        <color theme="0"/>
      </left>
      <right style="thin">
        <color theme="0"/>
      </right>
      <top style="thin">
        <color theme="0"/>
      </top>
      <bottom style="thin">
        <color auto="1"/>
      </bottom>
      <diagonal/>
    </border>
  </borders>
  <cellStyleXfs count="5758">
    <xf numFmtId="0" fontId="0" fillId="0" borderId="0"/>
    <xf numFmtId="174" fontId="115" fillId="0" borderId="0"/>
    <xf numFmtId="9" fontId="115" fillId="0" borderId="0"/>
    <xf numFmtId="164" fontId="1" fillId="0" borderId="0"/>
    <xf numFmtId="0" fontId="2" fillId="0" borderId="0"/>
    <xf numFmtId="0" fontId="2" fillId="0" borderId="0"/>
    <xf numFmtId="0" fontId="3" fillId="0" borderId="0"/>
    <xf numFmtId="0" fontId="3" fillId="0" borderId="0"/>
    <xf numFmtId="164" fontId="1"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164" fontId="1" fillId="0" borderId="0"/>
    <xf numFmtId="164" fontId="1" fillId="0" borderId="0"/>
    <xf numFmtId="164" fontId="1" fillId="0" borderId="0"/>
    <xf numFmtId="164" fontId="1" fillId="0" borderId="0"/>
    <xf numFmtId="164" fontId="1" fillId="0" borderId="0"/>
    <xf numFmtId="164" fontId="1" fillId="0" borderId="0"/>
    <xf numFmtId="0" fontId="2" fillId="0" borderId="0"/>
    <xf numFmtId="0" fontId="2" fillId="0" borderId="0"/>
    <xf numFmtId="4" fontId="5" fillId="2" borderId="1">
      <alignment horizontal="right" vertical="top"/>
    </xf>
    <xf numFmtId="0" fontId="6" fillId="0" borderId="0"/>
    <xf numFmtId="0" fontId="7" fillId="3" borderId="0"/>
    <xf numFmtId="0" fontId="8" fillId="4" borderId="0"/>
    <xf numFmtId="0" fontId="7" fillId="5" borderId="0"/>
    <xf numFmtId="0" fontId="8" fillId="6" borderId="0"/>
    <xf numFmtId="0" fontId="7" fillId="7" borderId="0"/>
    <xf numFmtId="0" fontId="8" fillId="8" borderId="0"/>
    <xf numFmtId="0" fontId="7" fillId="9" borderId="0"/>
    <xf numFmtId="0" fontId="8" fillId="10" borderId="0"/>
    <xf numFmtId="0" fontId="7" fillId="11" borderId="0"/>
    <xf numFmtId="0" fontId="8" fillId="12" borderId="0"/>
    <xf numFmtId="0" fontId="7" fillId="13" borderId="0"/>
    <xf numFmtId="0" fontId="8" fillId="5" borderId="0"/>
    <xf numFmtId="0" fontId="2" fillId="3" borderId="0"/>
    <xf numFmtId="0" fontId="9" fillId="3" borderId="0"/>
    <xf numFmtId="0" fontId="2" fillId="3" borderId="0"/>
    <xf numFmtId="0" fontId="9" fillId="3" borderId="0"/>
    <xf numFmtId="0" fontId="2" fillId="3" borderId="0"/>
    <xf numFmtId="0" fontId="9" fillId="3" borderId="0"/>
    <xf numFmtId="0" fontId="2" fillId="3" borderId="0"/>
    <xf numFmtId="0" fontId="9" fillId="3" borderId="0"/>
    <xf numFmtId="0" fontId="9" fillId="3" borderId="0"/>
    <xf numFmtId="0" fontId="2" fillId="5" borderId="0"/>
    <xf numFmtId="0" fontId="9" fillId="5" borderId="0"/>
    <xf numFmtId="0" fontId="2" fillId="5" borderId="0"/>
    <xf numFmtId="0" fontId="9" fillId="5" borderId="0"/>
    <xf numFmtId="0" fontId="2" fillId="5" borderId="0"/>
    <xf numFmtId="0" fontId="9" fillId="5" borderId="0"/>
    <xf numFmtId="0" fontId="2" fillId="5" borderId="0"/>
    <xf numFmtId="0" fontId="9" fillId="5" borderId="0"/>
    <xf numFmtId="0" fontId="9" fillId="5" borderId="0"/>
    <xf numFmtId="0" fontId="2" fillId="7" borderId="0"/>
    <xf numFmtId="0" fontId="9" fillId="7" borderId="0"/>
    <xf numFmtId="0" fontId="2" fillId="7" borderId="0"/>
    <xf numFmtId="0" fontId="9" fillId="7" borderId="0"/>
    <xf numFmtId="0" fontId="2" fillId="7" borderId="0"/>
    <xf numFmtId="0" fontId="9" fillId="7" borderId="0"/>
    <xf numFmtId="0" fontId="2" fillId="7" borderId="0"/>
    <xf numFmtId="0" fontId="9" fillId="7" borderId="0"/>
    <xf numFmtId="0" fontId="9" fillId="7" borderId="0"/>
    <xf numFmtId="0" fontId="2" fillId="9" borderId="0"/>
    <xf numFmtId="0" fontId="9" fillId="9" borderId="0"/>
    <xf numFmtId="0" fontId="2" fillId="9" borderId="0"/>
    <xf numFmtId="0" fontId="9" fillId="9" borderId="0"/>
    <xf numFmtId="0" fontId="2" fillId="9" borderId="0"/>
    <xf numFmtId="0" fontId="9" fillId="9" borderId="0"/>
    <xf numFmtId="0" fontId="2" fillId="9" borderId="0"/>
    <xf numFmtId="0" fontId="9" fillId="9" borderId="0"/>
    <xf numFmtId="0" fontId="9" fillId="9" borderId="0"/>
    <xf numFmtId="0" fontId="2" fillId="11" borderId="0"/>
    <xf numFmtId="0" fontId="9" fillId="11" borderId="0"/>
    <xf numFmtId="0" fontId="2" fillId="11" borderId="0"/>
    <xf numFmtId="0" fontId="9" fillId="11" borderId="0"/>
    <xf numFmtId="0" fontId="2" fillId="11" borderId="0"/>
    <xf numFmtId="0" fontId="9" fillId="11" borderId="0"/>
    <xf numFmtId="0" fontId="2" fillId="11" borderId="0"/>
    <xf numFmtId="0" fontId="9" fillId="11" borderId="0"/>
    <xf numFmtId="0" fontId="9" fillId="11" borderId="0"/>
    <xf numFmtId="0" fontId="2" fillId="13" borderId="0"/>
    <xf numFmtId="0" fontId="9" fillId="13" borderId="0"/>
    <xf numFmtId="0" fontId="2" fillId="13" borderId="0"/>
    <xf numFmtId="0" fontId="9" fillId="13" borderId="0"/>
    <xf numFmtId="0" fontId="2" fillId="13" borderId="0"/>
    <xf numFmtId="0" fontId="9" fillId="13" borderId="0"/>
    <xf numFmtId="0" fontId="2" fillId="13" borderId="0"/>
    <xf numFmtId="0" fontId="9" fillId="13" borderId="0"/>
    <xf numFmtId="0" fontId="9" fillId="13" borderId="0"/>
    <xf numFmtId="0" fontId="7" fillId="3" borderId="0"/>
    <xf numFmtId="0" fontId="10" fillId="14" borderId="0"/>
    <xf numFmtId="0" fontId="10" fillId="14" borderId="0"/>
    <xf numFmtId="0" fontId="10" fillId="14" borderId="0"/>
    <xf numFmtId="0" fontId="10" fillId="14" borderId="0"/>
    <xf numFmtId="0" fontId="10" fillId="14" borderId="0"/>
    <xf numFmtId="0" fontId="10" fillId="14" borderId="0"/>
    <xf numFmtId="0" fontId="10" fillId="14" borderId="0"/>
    <xf numFmtId="0" fontId="10" fillId="14" borderId="0"/>
    <xf numFmtId="0" fontId="10" fillId="14" borderId="0"/>
    <xf numFmtId="0" fontId="10" fillId="14" borderId="0"/>
    <xf numFmtId="0" fontId="10" fillId="14" borderId="0"/>
    <xf numFmtId="0" fontId="10" fillId="14" borderId="0"/>
    <xf numFmtId="0" fontId="10" fillId="14" borderId="0"/>
    <xf numFmtId="0" fontId="10" fillId="14" borderId="0"/>
    <xf numFmtId="0" fontId="10" fillId="14" borderId="0"/>
    <xf numFmtId="0" fontId="10" fillId="14" borderId="0"/>
    <xf numFmtId="0" fontId="10" fillId="14" borderId="0"/>
    <xf numFmtId="0" fontId="10" fillId="14" borderId="0"/>
    <xf numFmtId="0" fontId="10" fillId="14" borderId="0"/>
    <xf numFmtId="0" fontId="10" fillId="14" borderId="0"/>
    <xf numFmtId="0" fontId="10" fillId="14" borderId="0"/>
    <xf numFmtId="0" fontId="10" fillId="14" borderId="0"/>
    <xf numFmtId="0" fontId="10" fillId="14" borderId="0"/>
    <xf numFmtId="0" fontId="10" fillId="14" borderId="0"/>
    <xf numFmtId="0" fontId="10" fillId="14" borderId="0"/>
    <xf numFmtId="0" fontId="10" fillId="14" borderId="0"/>
    <xf numFmtId="0" fontId="10" fillId="14" borderId="0"/>
    <xf numFmtId="0" fontId="10" fillId="14" borderId="0"/>
    <xf numFmtId="0" fontId="7" fillId="5" borderId="0"/>
    <xf numFmtId="0" fontId="10" fillId="15" borderId="0"/>
    <xf numFmtId="0" fontId="10" fillId="15" borderId="0"/>
    <xf numFmtId="0" fontId="10" fillId="15" borderId="0"/>
    <xf numFmtId="0" fontId="10" fillId="15" borderId="0"/>
    <xf numFmtId="0" fontId="10" fillId="15" borderId="0"/>
    <xf numFmtId="0" fontId="10" fillId="15" borderId="0"/>
    <xf numFmtId="0" fontId="10" fillId="15" borderId="0"/>
    <xf numFmtId="0" fontId="10" fillId="15" borderId="0"/>
    <xf numFmtId="0" fontId="10" fillId="15" borderId="0"/>
    <xf numFmtId="0" fontId="10" fillId="15" borderId="0"/>
    <xf numFmtId="0" fontId="10" fillId="15" borderId="0"/>
    <xf numFmtId="0" fontId="10" fillId="15" borderId="0"/>
    <xf numFmtId="0" fontId="10" fillId="15" borderId="0"/>
    <xf numFmtId="0" fontId="10" fillId="15" borderId="0"/>
    <xf numFmtId="0" fontId="10" fillId="15" borderId="0"/>
    <xf numFmtId="0" fontId="10" fillId="15" borderId="0"/>
    <xf numFmtId="0" fontId="10" fillId="15" borderId="0"/>
    <xf numFmtId="0" fontId="10" fillId="15" borderId="0"/>
    <xf numFmtId="0" fontId="10" fillId="15" borderId="0"/>
    <xf numFmtId="0" fontId="10" fillId="15" borderId="0"/>
    <xf numFmtId="0" fontId="10" fillId="15" borderId="0"/>
    <xf numFmtId="0" fontId="10" fillId="15" borderId="0"/>
    <xf numFmtId="0" fontId="10" fillId="15" borderId="0"/>
    <xf numFmtId="0" fontId="10" fillId="15" borderId="0"/>
    <xf numFmtId="0" fontId="10" fillId="15" borderId="0"/>
    <xf numFmtId="0" fontId="10" fillId="15" borderId="0"/>
    <xf numFmtId="0" fontId="10" fillId="15" borderId="0"/>
    <xf numFmtId="0" fontId="10" fillId="15" borderId="0"/>
    <xf numFmtId="0" fontId="7" fillId="7" borderId="0"/>
    <xf numFmtId="0" fontId="10" fillId="16" borderId="0"/>
    <xf numFmtId="0" fontId="10" fillId="16" borderId="0"/>
    <xf numFmtId="0" fontId="10" fillId="16" borderId="0"/>
    <xf numFmtId="0" fontId="10" fillId="16" borderId="0"/>
    <xf numFmtId="0" fontId="10" fillId="16" borderId="0"/>
    <xf numFmtId="0" fontId="10" fillId="16" borderId="0"/>
    <xf numFmtId="0" fontId="10" fillId="16" borderId="0"/>
    <xf numFmtId="0" fontId="10" fillId="16" borderId="0"/>
    <xf numFmtId="0" fontId="10" fillId="16" borderId="0"/>
    <xf numFmtId="0" fontId="10" fillId="16" borderId="0"/>
    <xf numFmtId="0" fontId="10" fillId="16" borderId="0"/>
    <xf numFmtId="0" fontId="10" fillId="16" borderId="0"/>
    <xf numFmtId="0" fontId="10" fillId="16" borderId="0"/>
    <xf numFmtId="0" fontId="10" fillId="16" borderId="0"/>
    <xf numFmtId="0" fontId="10" fillId="16" borderId="0"/>
    <xf numFmtId="0" fontId="10" fillId="16" borderId="0"/>
    <xf numFmtId="0" fontId="10" fillId="16" borderId="0"/>
    <xf numFmtId="0" fontId="10" fillId="16" borderId="0"/>
    <xf numFmtId="0" fontId="10" fillId="16" borderId="0"/>
    <xf numFmtId="0" fontId="10" fillId="16" borderId="0"/>
    <xf numFmtId="0" fontId="10" fillId="16" borderId="0"/>
    <xf numFmtId="0" fontId="10" fillId="16" borderId="0"/>
    <xf numFmtId="0" fontId="10" fillId="16" borderId="0"/>
    <xf numFmtId="0" fontId="10" fillId="16" borderId="0"/>
    <xf numFmtId="0" fontId="10" fillId="16" borderId="0"/>
    <xf numFmtId="0" fontId="10" fillId="16" borderId="0"/>
    <xf numFmtId="0" fontId="10" fillId="16" borderId="0"/>
    <xf numFmtId="0" fontId="10" fillId="16" borderId="0"/>
    <xf numFmtId="0" fontId="7" fillId="9" borderId="0"/>
    <xf numFmtId="0" fontId="10" fillId="17" borderId="0"/>
    <xf numFmtId="0" fontId="10" fillId="17" borderId="0"/>
    <xf numFmtId="0" fontId="10" fillId="17" borderId="0"/>
    <xf numFmtId="0" fontId="10" fillId="17" borderId="0"/>
    <xf numFmtId="0" fontId="10" fillId="17" borderId="0"/>
    <xf numFmtId="0" fontId="10" fillId="17" borderId="0"/>
    <xf numFmtId="0" fontId="10" fillId="17" borderId="0"/>
    <xf numFmtId="0" fontId="10" fillId="17" borderId="0"/>
    <xf numFmtId="0" fontId="10" fillId="17" borderId="0"/>
    <xf numFmtId="0" fontId="10" fillId="17" borderId="0"/>
    <xf numFmtId="0" fontId="10" fillId="17" borderId="0"/>
    <xf numFmtId="0" fontId="10" fillId="17" borderId="0"/>
    <xf numFmtId="0" fontId="10" fillId="17" borderId="0"/>
    <xf numFmtId="0" fontId="10" fillId="17" borderId="0"/>
    <xf numFmtId="0" fontId="10" fillId="17" borderId="0"/>
    <xf numFmtId="0" fontId="10" fillId="17" borderId="0"/>
    <xf numFmtId="0" fontId="10" fillId="17" borderId="0"/>
    <xf numFmtId="0" fontId="10" fillId="17" borderId="0"/>
    <xf numFmtId="0" fontId="10" fillId="17" borderId="0"/>
    <xf numFmtId="0" fontId="10" fillId="17" borderId="0"/>
    <xf numFmtId="0" fontId="10" fillId="17" borderId="0"/>
    <xf numFmtId="0" fontId="10" fillId="17" borderId="0"/>
    <xf numFmtId="0" fontId="10" fillId="17" borderId="0"/>
    <xf numFmtId="0" fontId="10" fillId="17" borderId="0"/>
    <xf numFmtId="0" fontId="10" fillId="17" borderId="0"/>
    <xf numFmtId="0" fontId="10" fillId="17" borderId="0"/>
    <xf numFmtId="0" fontId="10" fillId="17" borderId="0"/>
    <xf numFmtId="0" fontId="10" fillId="17" borderId="0"/>
    <xf numFmtId="0" fontId="7" fillId="11" borderId="0"/>
    <xf numFmtId="0" fontId="10" fillId="18" borderId="0"/>
    <xf numFmtId="0" fontId="10" fillId="18" borderId="0"/>
    <xf numFmtId="0" fontId="10" fillId="18" borderId="0"/>
    <xf numFmtId="0" fontId="10" fillId="18" borderId="0"/>
    <xf numFmtId="0" fontId="10" fillId="18" borderId="0"/>
    <xf numFmtId="0" fontId="10" fillId="18" borderId="0"/>
    <xf numFmtId="0" fontId="10" fillId="18" borderId="0"/>
    <xf numFmtId="0" fontId="10" fillId="18" borderId="0"/>
    <xf numFmtId="0" fontId="10" fillId="18" borderId="0"/>
    <xf numFmtId="0" fontId="10" fillId="18" borderId="0"/>
    <xf numFmtId="0" fontId="10" fillId="18" borderId="0"/>
    <xf numFmtId="0" fontId="10" fillId="18" borderId="0"/>
    <xf numFmtId="0" fontId="10" fillId="18" borderId="0"/>
    <xf numFmtId="0" fontId="10" fillId="18" borderId="0"/>
    <xf numFmtId="0" fontId="10" fillId="18" borderId="0"/>
    <xf numFmtId="0" fontId="10" fillId="18" borderId="0"/>
    <xf numFmtId="0" fontId="10" fillId="18" borderId="0"/>
    <xf numFmtId="0" fontId="10" fillId="18" borderId="0"/>
    <xf numFmtId="0" fontId="10" fillId="18" borderId="0"/>
    <xf numFmtId="0" fontId="10" fillId="18" borderId="0"/>
    <xf numFmtId="0" fontId="10" fillId="18" borderId="0"/>
    <xf numFmtId="0" fontId="10" fillId="18" borderId="0"/>
    <xf numFmtId="0" fontId="10" fillId="18" borderId="0"/>
    <xf numFmtId="0" fontId="10" fillId="18" borderId="0"/>
    <xf numFmtId="0" fontId="10" fillId="18" borderId="0"/>
    <xf numFmtId="0" fontId="10" fillId="18" borderId="0"/>
    <xf numFmtId="0" fontId="10" fillId="18" borderId="0"/>
    <xf numFmtId="0" fontId="10" fillId="18" borderId="0"/>
    <xf numFmtId="0" fontId="7" fillId="13" borderId="0"/>
    <xf numFmtId="0" fontId="10" fillId="19" borderId="0"/>
    <xf numFmtId="0" fontId="10" fillId="19" borderId="0"/>
    <xf numFmtId="0" fontId="10" fillId="19" borderId="0"/>
    <xf numFmtId="0" fontId="10" fillId="19" borderId="0"/>
    <xf numFmtId="0" fontId="10" fillId="19" borderId="0"/>
    <xf numFmtId="0" fontId="10" fillId="19" borderId="0"/>
    <xf numFmtId="0" fontId="10" fillId="19" borderId="0"/>
    <xf numFmtId="0" fontId="10" fillId="19" borderId="0"/>
    <xf numFmtId="0" fontId="10" fillId="19" borderId="0"/>
    <xf numFmtId="0" fontId="10" fillId="19" borderId="0"/>
    <xf numFmtId="0" fontId="10" fillId="19" borderId="0"/>
    <xf numFmtId="0" fontId="10" fillId="19" borderId="0"/>
    <xf numFmtId="0" fontId="10" fillId="19" borderId="0"/>
    <xf numFmtId="0" fontId="10" fillId="19" borderId="0"/>
    <xf numFmtId="0" fontId="10" fillId="19" borderId="0"/>
    <xf numFmtId="0" fontId="10" fillId="19" borderId="0"/>
    <xf numFmtId="0" fontId="10" fillId="19" borderId="0"/>
    <xf numFmtId="0" fontId="10" fillId="19" borderId="0"/>
    <xf numFmtId="0" fontId="10" fillId="19" borderId="0"/>
    <xf numFmtId="0" fontId="10" fillId="19" borderId="0"/>
    <xf numFmtId="0" fontId="10" fillId="19" borderId="0"/>
    <xf numFmtId="0" fontId="10" fillId="19" borderId="0"/>
    <xf numFmtId="0" fontId="10" fillId="19" borderId="0"/>
    <xf numFmtId="0" fontId="10" fillId="19" borderId="0"/>
    <xf numFmtId="0" fontId="10" fillId="19" borderId="0"/>
    <xf numFmtId="0" fontId="10" fillId="19" borderId="0"/>
    <xf numFmtId="0" fontId="10" fillId="19" borderId="0"/>
    <xf numFmtId="0" fontId="10" fillId="19" borderId="0"/>
    <xf numFmtId="0" fontId="7" fillId="10" borderId="0"/>
    <xf numFmtId="0" fontId="7" fillId="13" borderId="0"/>
    <xf numFmtId="0" fontId="7" fillId="3" borderId="0"/>
    <xf numFmtId="0" fontId="7" fillId="10" borderId="0"/>
    <xf numFmtId="0" fontId="7" fillId="11" borderId="0"/>
    <xf numFmtId="0" fontId="7" fillId="13" borderId="0"/>
    <xf numFmtId="0" fontId="7" fillId="12" borderId="0"/>
    <xf numFmtId="0" fontId="8" fillId="20" borderId="0"/>
    <xf numFmtId="0" fontId="7" fillId="6" borderId="0"/>
    <xf numFmtId="0" fontId="8" fillId="6" borderId="0"/>
    <xf numFmtId="0" fontId="7" fillId="13" borderId="0"/>
    <xf numFmtId="0" fontId="8" fillId="21" borderId="0"/>
    <xf numFmtId="0" fontId="7" fillId="9" borderId="0"/>
    <xf numFmtId="0" fontId="8" fillId="22" borderId="0"/>
    <xf numFmtId="0" fontId="7" fillId="12" borderId="0"/>
    <xf numFmtId="0" fontId="8" fillId="20" borderId="0"/>
    <xf numFmtId="0" fontId="7" fillId="23" borderId="0"/>
    <xf numFmtId="0" fontId="8" fillId="13" borderId="0"/>
    <xf numFmtId="0" fontId="2" fillId="12" borderId="0"/>
    <xf numFmtId="0" fontId="9" fillId="12" borderId="0"/>
    <xf numFmtId="0" fontId="2" fillId="12" borderId="0"/>
    <xf numFmtId="0" fontId="9" fillId="12" borderId="0"/>
    <xf numFmtId="0" fontId="2" fillId="12" borderId="0"/>
    <xf numFmtId="0" fontId="9" fillId="12" borderId="0"/>
    <xf numFmtId="0" fontId="2" fillId="12" borderId="0"/>
    <xf numFmtId="0" fontId="9" fillId="12" borderId="0"/>
    <xf numFmtId="0" fontId="9" fillId="12" borderId="0"/>
    <xf numFmtId="0" fontId="2" fillId="6" borderId="0"/>
    <xf numFmtId="0" fontId="9" fillId="6" borderId="0"/>
    <xf numFmtId="0" fontId="2" fillId="6" borderId="0"/>
    <xf numFmtId="0" fontId="9" fillId="6" borderId="0"/>
    <xf numFmtId="0" fontId="2" fillId="6" borderId="0"/>
    <xf numFmtId="0" fontId="9" fillId="6" borderId="0"/>
    <xf numFmtId="0" fontId="2" fillId="6" borderId="0"/>
    <xf numFmtId="0" fontId="9" fillId="6" borderId="0"/>
    <xf numFmtId="0" fontId="9" fillId="6" borderId="0"/>
    <xf numFmtId="0" fontId="2" fillId="13" borderId="0"/>
    <xf numFmtId="0" fontId="9" fillId="13" borderId="0"/>
    <xf numFmtId="0" fontId="2" fillId="13" borderId="0"/>
    <xf numFmtId="0" fontId="9" fillId="13" borderId="0"/>
    <xf numFmtId="0" fontId="2" fillId="13" borderId="0"/>
    <xf numFmtId="0" fontId="9" fillId="13" borderId="0"/>
    <xf numFmtId="0" fontId="2" fillId="13" borderId="0"/>
    <xf numFmtId="0" fontId="9" fillId="13" borderId="0"/>
    <xf numFmtId="0" fontId="9" fillId="13" borderId="0"/>
    <xf numFmtId="0" fontId="2" fillId="9" borderId="0"/>
    <xf numFmtId="0" fontId="9" fillId="9" borderId="0"/>
    <xf numFmtId="0" fontId="2" fillId="9" borderId="0"/>
    <xf numFmtId="0" fontId="9" fillId="9" borderId="0"/>
    <xf numFmtId="0" fontId="2" fillId="9" borderId="0"/>
    <xf numFmtId="0" fontId="9" fillId="9" borderId="0"/>
    <xf numFmtId="0" fontId="2" fillId="9" borderId="0"/>
    <xf numFmtId="0" fontId="9" fillId="9" borderId="0"/>
    <xf numFmtId="0" fontId="9" fillId="9" borderId="0"/>
    <xf numFmtId="0" fontId="2" fillId="12" borderId="0"/>
    <xf numFmtId="0" fontId="9" fillId="12" borderId="0"/>
    <xf numFmtId="0" fontId="2" fillId="12" borderId="0"/>
    <xf numFmtId="0" fontId="9" fillId="12" borderId="0"/>
    <xf numFmtId="0" fontId="2" fillId="12" borderId="0"/>
    <xf numFmtId="0" fontId="9" fillId="12" borderId="0"/>
    <xf numFmtId="0" fontId="2" fillId="12" borderId="0"/>
    <xf numFmtId="0" fontId="9" fillId="12" borderId="0"/>
    <xf numFmtId="0" fontId="9" fillId="12" borderId="0"/>
    <xf numFmtId="0" fontId="2" fillId="23" borderId="0"/>
    <xf numFmtId="0" fontId="9" fillId="23" borderId="0"/>
    <xf numFmtId="0" fontId="2" fillId="23" borderId="0"/>
    <xf numFmtId="0" fontId="9" fillId="23" borderId="0"/>
    <xf numFmtId="0" fontId="2" fillId="23" borderId="0"/>
    <xf numFmtId="0" fontId="9" fillId="23" borderId="0"/>
    <xf numFmtId="0" fontId="2" fillId="23" borderId="0"/>
    <xf numFmtId="0" fontId="9" fillId="23" borderId="0"/>
    <xf numFmtId="0" fontId="9" fillId="23" borderId="0"/>
    <xf numFmtId="0" fontId="7" fillId="12" borderId="0"/>
    <xf numFmtId="0" fontId="10" fillId="24" borderId="0"/>
    <xf numFmtId="0" fontId="10" fillId="24" borderId="0"/>
    <xf numFmtId="0" fontId="10" fillId="24" borderId="0"/>
    <xf numFmtId="0" fontId="10" fillId="24" borderId="0"/>
    <xf numFmtId="0" fontId="10" fillId="24" borderId="0"/>
    <xf numFmtId="0" fontId="10" fillId="24" borderId="0"/>
    <xf numFmtId="0" fontId="10" fillId="24" borderId="0"/>
    <xf numFmtId="0" fontId="10" fillId="24" borderId="0"/>
    <xf numFmtId="0" fontId="10" fillId="24" borderId="0"/>
    <xf numFmtId="0" fontId="10" fillId="24" borderId="0"/>
    <xf numFmtId="0" fontId="10" fillId="24" borderId="0"/>
    <xf numFmtId="0" fontId="10" fillId="24" borderId="0"/>
    <xf numFmtId="0" fontId="10" fillId="24" borderId="0"/>
    <xf numFmtId="0" fontId="10" fillId="24" borderId="0"/>
    <xf numFmtId="0" fontId="10" fillId="24" borderId="0"/>
    <xf numFmtId="0" fontId="10" fillId="24" borderId="0"/>
    <xf numFmtId="0" fontId="10" fillId="24" borderId="0"/>
    <xf numFmtId="0" fontId="10" fillId="24" borderId="0"/>
    <xf numFmtId="0" fontId="10" fillId="24" borderId="0"/>
    <xf numFmtId="0" fontId="10" fillId="24" borderId="0"/>
    <xf numFmtId="0" fontId="10" fillId="24" borderId="0"/>
    <xf numFmtId="0" fontId="10" fillId="24" borderId="0"/>
    <xf numFmtId="0" fontId="10" fillId="24" borderId="0"/>
    <xf numFmtId="0" fontId="10" fillId="24" borderId="0"/>
    <xf numFmtId="0" fontId="10" fillId="24" borderId="0"/>
    <xf numFmtId="0" fontId="10" fillId="24" borderId="0"/>
    <xf numFmtId="0" fontId="10" fillId="24" borderId="0"/>
    <xf numFmtId="0" fontId="10" fillId="24" borderId="0"/>
    <xf numFmtId="0" fontId="7" fillId="6" borderId="0"/>
    <xf numFmtId="0" fontId="10" fillId="25" borderId="0"/>
    <xf numFmtId="0" fontId="10" fillId="25" borderId="0"/>
    <xf numFmtId="0" fontId="10" fillId="25" borderId="0"/>
    <xf numFmtId="0" fontId="10" fillId="25" borderId="0"/>
    <xf numFmtId="0" fontId="10" fillId="25" borderId="0"/>
    <xf numFmtId="0" fontId="10" fillId="25" borderId="0"/>
    <xf numFmtId="0" fontId="10" fillId="25" borderId="0"/>
    <xf numFmtId="0" fontId="10" fillId="25" borderId="0"/>
    <xf numFmtId="0" fontId="10" fillId="25" borderId="0"/>
    <xf numFmtId="0" fontId="10" fillId="25" borderId="0"/>
    <xf numFmtId="0" fontId="10" fillId="25" borderId="0"/>
    <xf numFmtId="0" fontId="10" fillId="25" borderId="0"/>
    <xf numFmtId="0" fontId="10" fillId="25" borderId="0"/>
    <xf numFmtId="0" fontId="10" fillId="25" borderId="0"/>
    <xf numFmtId="0" fontId="10" fillId="25" borderId="0"/>
    <xf numFmtId="0" fontId="10" fillId="25" borderId="0"/>
    <xf numFmtId="0" fontId="10" fillId="25" borderId="0"/>
    <xf numFmtId="0" fontId="10" fillId="25" borderId="0"/>
    <xf numFmtId="0" fontId="10" fillId="25" borderId="0"/>
    <xf numFmtId="0" fontId="10" fillId="25" borderId="0"/>
    <xf numFmtId="0" fontId="10" fillId="25" borderId="0"/>
    <xf numFmtId="0" fontId="10" fillId="25" borderId="0"/>
    <xf numFmtId="0" fontId="10" fillId="25" borderId="0"/>
    <xf numFmtId="0" fontId="10" fillId="25" borderId="0"/>
    <xf numFmtId="0" fontId="10" fillId="25" borderId="0"/>
    <xf numFmtId="0" fontId="10" fillId="25" borderId="0"/>
    <xf numFmtId="0" fontId="10" fillId="25" borderId="0"/>
    <xf numFmtId="0" fontId="10" fillId="25" borderId="0"/>
    <xf numFmtId="0" fontId="7" fillId="13" borderId="0"/>
    <xf numFmtId="0" fontId="10" fillId="26" borderId="0"/>
    <xf numFmtId="0" fontId="10" fillId="26" borderId="0"/>
    <xf numFmtId="0" fontId="10" fillId="26" borderId="0"/>
    <xf numFmtId="0" fontId="10" fillId="26" borderId="0"/>
    <xf numFmtId="0" fontId="10" fillId="26" borderId="0"/>
    <xf numFmtId="0" fontId="10" fillId="26" borderId="0"/>
    <xf numFmtId="0" fontId="10" fillId="26" borderId="0"/>
    <xf numFmtId="0" fontId="10" fillId="26" borderId="0"/>
    <xf numFmtId="0" fontId="10" fillId="26" borderId="0"/>
    <xf numFmtId="0" fontId="10" fillId="26" borderId="0"/>
    <xf numFmtId="0" fontId="10" fillId="26" borderId="0"/>
    <xf numFmtId="0" fontId="10" fillId="26" borderId="0"/>
    <xf numFmtId="0" fontId="10" fillId="26" borderId="0"/>
    <xf numFmtId="0" fontId="10" fillId="26" borderId="0"/>
    <xf numFmtId="0" fontId="10" fillId="26" borderId="0"/>
    <xf numFmtId="0" fontId="10" fillId="26" borderId="0"/>
    <xf numFmtId="0" fontId="10" fillId="26" borderId="0"/>
    <xf numFmtId="0" fontId="10" fillId="26" borderId="0"/>
    <xf numFmtId="0" fontId="10" fillId="26" borderId="0"/>
    <xf numFmtId="0" fontId="10" fillId="26" borderId="0"/>
    <xf numFmtId="0" fontId="10" fillId="26" borderId="0"/>
    <xf numFmtId="0" fontId="10" fillId="26" borderId="0"/>
    <xf numFmtId="0" fontId="10" fillId="26" borderId="0"/>
    <xf numFmtId="0" fontId="10" fillId="26" borderId="0"/>
    <xf numFmtId="0" fontId="10" fillId="26" borderId="0"/>
    <xf numFmtId="0" fontId="10" fillId="26" borderId="0"/>
    <xf numFmtId="0" fontId="10" fillId="26" borderId="0"/>
    <xf numFmtId="0" fontId="10" fillId="26" borderId="0"/>
    <xf numFmtId="0" fontId="7" fillId="9" borderId="0"/>
    <xf numFmtId="0" fontId="10" fillId="27" borderId="0"/>
    <xf numFmtId="0" fontId="10" fillId="27" borderId="0"/>
    <xf numFmtId="0" fontId="10" fillId="27" borderId="0"/>
    <xf numFmtId="0" fontId="10" fillId="27" borderId="0"/>
    <xf numFmtId="0" fontId="10" fillId="27" borderId="0"/>
    <xf numFmtId="0" fontId="10" fillId="27" borderId="0"/>
    <xf numFmtId="0" fontId="10" fillId="27" borderId="0"/>
    <xf numFmtId="0" fontId="10" fillId="27" borderId="0"/>
    <xf numFmtId="0" fontId="10" fillId="27" borderId="0"/>
    <xf numFmtId="0" fontId="10" fillId="27" borderId="0"/>
    <xf numFmtId="0" fontId="10" fillId="27" borderId="0"/>
    <xf numFmtId="0" fontId="10" fillId="27" borderId="0"/>
    <xf numFmtId="0" fontId="10" fillId="27" borderId="0"/>
    <xf numFmtId="0" fontId="10" fillId="27" borderId="0"/>
    <xf numFmtId="0" fontId="10" fillId="27" borderId="0"/>
    <xf numFmtId="0" fontId="10" fillId="27" borderId="0"/>
    <xf numFmtId="0" fontId="10" fillId="27" borderId="0"/>
    <xf numFmtId="0" fontId="10" fillId="27" borderId="0"/>
    <xf numFmtId="0" fontId="10" fillId="27" borderId="0"/>
    <xf numFmtId="0" fontId="10" fillId="27" borderId="0"/>
    <xf numFmtId="0" fontId="10" fillId="27" borderId="0"/>
    <xf numFmtId="0" fontId="10" fillId="27" borderId="0"/>
    <xf numFmtId="0" fontId="10" fillId="27" borderId="0"/>
    <xf numFmtId="0" fontId="10" fillId="27" borderId="0"/>
    <xf numFmtId="0" fontId="10" fillId="27" borderId="0"/>
    <xf numFmtId="0" fontId="10" fillId="27" borderId="0"/>
    <xf numFmtId="0" fontId="10" fillId="27" borderId="0"/>
    <xf numFmtId="0" fontId="10" fillId="27" borderId="0"/>
    <xf numFmtId="0" fontId="7" fillId="12" borderId="0"/>
    <xf numFmtId="0" fontId="10" fillId="28" borderId="0"/>
    <xf numFmtId="0" fontId="10" fillId="28" borderId="0"/>
    <xf numFmtId="0" fontId="10" fillId="28" borderId="0"/>
    <xf numFmtId="0" fontId="10" fillId="28" borderId="0"/>
    <xf numFmtId="0" fontId="10" fillId="28" borderId="0"/>
    <xf numFmtId="0" fontId="10" fillId="28" borderId="0"/>
    <xf numFmtId="0" fontId="10" fillId="28" borderId="0"/>
    <xf numFmtId="0" fontId="10" fillId="28" borderId="0"/>
    <xf numFmtId="0" fontId="10" fillId="28" borderId="0"/>
    <xf numFmtId="0" fontId="10" fillId="28" borderId="0"/>
    <xf numFmtId="0" fontId="10" fillId="28" borderId="0"/>
    <xf numFmtId="0" fontId="10" fillId="28" borderId="0"/>
    <xf numFmtId="0" fontId="10" fillId="28" borderId="0"/>
    <xf numFmtId="0" fontId="10" fillId="28" borderId="0"/>
    <xf numFmtId="0" fontId="10" fillId="28" borderId="0"/>
    <xf numFmtId="0" fontId="10" fillId="28" borderId="0"/>
    <xf numFmtId="0" fontId="10" fillId="28" borderId="0"/>
    <xf numFmtId="0" fontId="10" fillId="28" borderId="0"/>
    <xf numFmtId="0" fontId="10" fillId="28" borderId="0"/>
    <xf numFmtId="0" fontId="10" fillId="28" borderId="0"/>
    <xf numFmtId="0" fontId="10" fillId="28" borderId="0"/>
    <xf numFmtId="0" fontId="10" fillId="28" borderId="0"/>
    <xf numFmtId="0" fontId="10" fillId="28" borderId="0"/>
    <xf numFmtId="0" fontId="10" fillId="28" borderId="0"/>
    <xf numFmtId="0" fontId="10" fillId="28" borderId="0"/>
    <xf numFmtId="0" fontId="10" fillId="28" borderId="0"/>
    <xf numFmtId="0" fontId="10" fillId="28" borderId="0"/>
    <xf numFmtId="0" fontId="10" fillId="28" borderId="0"/>
    <xf numFmtId="0" fontId="7" fillId="23" borderId="0"/>
    <xf numFmtId="0" fontId="10" fillId="29" borderId="0"/>
    <xf numFmtId="0" fontId="10" fillId="29" borderId="0"/>
    <xf numFmtId="0" fontId="10" fillId="29" borderId="0"/>
    <xf numFmtId="0" fontId="10" fillId="29" borderId="0"/>
    <xf numFmtId="0" fontId="10" fillId="29" borderId="0"/>
    <xf numFmtId="0" fontId="10" fillId="29" borderId="0"/>
    <xf numFmtId="0" fontId="10" fillId="29" borderId="0"/>
    <xf numFmtId="0" fontId="10" fillId="29" borderId="0"/>
    <xf numFmtId="0" fontId="10" fillId="29" borderId="0"/>
    <xf numFmtId="0" fontId="10" fillId="29" borderId="0"/>
    <xf numFmtId="0" fontId="10" fillId="29" borderId="0"/>
    <xf numFmtId="0" fontId="10" fillId="29" borderId="0"/>
    <xf numFmtId="0" fontId="10" fillId="29" borderId="0"/>
    <xf numFmtId="0" fontId="10" fillId="29" borderId="0"/>
    <xf numFmtId="0" fontId="10" fillId="29" borderId="0"/>
    <xf numFmtId="0" fontId="10" fillId="29" borderId="0"/>
    <xf numFmtId="0" fontId="10" fillId="29" borderId="0"/>
    <xf numFmtId="0" fontId="10" fillId="29" borderId="0"/>
    <xf numFmtId="0" fontId="10" fillId="29" borderId="0"/>
    <xf numFmtId="0" fontId="10" fillId="29" borderId="0"/>
    <xf numFmtId="0" fontId="10" fillId="29" borderId="0"/>
    <xf numFmtId="0" fontId="10" fillId="29" borderId="0"/>
    <xf numFmtId="0" fontId="10" fillId="29" borderId="0"/>
    <xf numFmtId="0" fontId="10" fillId="29" borderId="0"/>
    <xf numFmtId="0" fontId="10" fillId="29" borderId="0"/>
    <xf numFmtId="0" fontId="10" fillId="29" borderId="0"/>
    <xf numFmtId="0" fontId="10" fillId="29" borderId="0"/>
    <xf numFmtId="0" fontId="10" fillId="29" borderId="0"/>
    <xf numFmtId="0" fontId="7" fillId="22" borderId="0"/>
    <xf numFmtId="0" fontId="7" fillId="13" borderId="0"/>
    <xf numFmtId="0" fontId="7" fillId="3" borderId="0"/>
    <xf numFmtId="0" fontId="7" fillId="22" borderId="0"/>
    <xf numFmtId="0" fontId="7" fillId="12" borderId="0"/>
    <xf numFmtId="0" fontId="7" fillId="13" borderId="0"/>
    <xf numFmtId="0" fontId="11" fillId="30" borderId="0"/>
    <xf numFmtId="0" fontId="11" fillId="6" borderId="0"/>
    <xf numFmtId="0" fontId="11" fillId="13" borderId="0"/>
    <xf numFmtId="0" fontId="11" fillId="31" borderId="0"/>
    <xf numFmtId="0" fontId="11" fillId="32" borderId="0"/>
    <xf numFmtId="0" fontId="11" fillId="33" borderId="0"/>
    <xf numFmtId="0" fontId="2" fillId="30" borderId="0"/>
    <xf numFmtId="0" fontId="12" fillId="30" borderId="0"/>
    <xf numFmtId="0" fontId="2" fillId="30" borderId="0"/>
    <xf numFmtId="0" fontId="12" fillId="30" borderId="0"/>
    <xf numFmtId="0" fontId="2" fillId="30" borderId="0"/>
    <xf numFmtId="0" fontId="12" fillId="30" borderId="0"/>
    <xf numFmtId="0" fontId="2" fillId="30" borderId="0"/>
    <xf numFmtId="0" fontId="12" fillId="30" borderId="0"/>
    <xf numFmtId="0" fontId="12" fillId="30" borderId="0"/>
    <xf numFmtId="0" fontId="2" fillId="6" borderId="0"/>
    <xf numFmtId="0" fontId="12" fillId="6" borderId="0"/>
    <xf numFmtId="0" fontId="2" fillId="6" borderId="0"/>
    <xf numFmtId="0" fontId="12" fillId="6" borderId="0"/>
    <xf numFmtId="0" fontId="2" fillId="6" borderId="0"/>
    <xf numFmtId="0" fontId="12" fillId="6" borderId="0"/>
    <xf numFmtId="0" fontId="2" fillId="6" borderId="0"/>
    <xf numFmtId="0" fontId="12" fillId="6" borderId="0"/>
    <xf numFmtId="0" fontId="12" fillId="6" borderId="0"/>
    <xf numFmtId="0" fontId="2" fillId="13" borderId="0"/>
    <xf numFmtId="0" fontId="12" fillId="13" borderId="0"/>
    <xf numFmtId="0" fontId="2" fillId="13" borderId="0"/>
    <xf numFmtId="0" fontId="12" fillId="13" borderId="0"/>
    <xf numFmtId="0" fontId="2" fillId="13" borderId="0"/>
    <xf numFmtId="0" fontId="12" fillId="13" borderId="0"/>
    <xf numFmtId="0" fontId="2" fillId="13" borderId="0"/>
    <xf numFmtId="0" fontId="12" fillId="13" borderId="0"/>
    <xf numFmtId="0" fontId="12" fillId="13" borderId="0"/>
    <xf numFmtId="0" fontId="2" fillId="31" borderId="0"/>
    <xf numFmtId="0" fontId="12" fillId="31" borderId="0"/>
    <xf numFmtId="0" fontId="2" fillId="31" borderId="0"/>
    <xf numFmtId="0" fontId="12" fillId="31" borderId="0"/>
    <xf numFmtId="0" fontId="2" fillId="31" borderId="0"/>
    <xf numFmtId="0" fontId="12" fillId="31" borderId="0"/>
    <xf numFmtId="0" fontId="2" fillId="31" borderId="0"/>
    <xf numFmtId="0" fontId="12" fillId="31" borderId="0"/>
    <xf numFmtId="0" fontId="12" fillId="31" borderId="0"/>
    <xf numFmtId="0" fontId="2" fillId="32" borderId="0"/>
    <xf numFmtId="0" fontId="12" fillId="32" borderId="0"/>
    <xf numFmtId="0" fontId="2" fillId="32" borderId="0"/>
    <xf numFmtId="0" fontId="12" fillId="32" borderId="0"/>
    <xf numFmtId="0" fontId="2" fillId="32" borderId="0"/>
    <xf numFmtId="0" fontId="12" fillId="32" borderId="0"/>
    <xf numFmtId="0" fontId="2" fillId="32" borderId="0"/>
    <xf numFmtId="0" fontId="12" fillId="32" borderId="0"/>
    <xf numFmtId="0" fontId="12" fillId="32" borderId="0"/>
    <xf numFmtId="0" fontId="2" fillId="33" borderId="0"/>
    <xf numFmtId="0" fontId="12" fillId="33" borderId="0"/>
    <xf numFmtId="0" fontId="2" fillId="33" borderId="0"/>
    <xf numFmtId="0" fontId="12" fillId="33" borderId="0"/>
    <xf numFmtId="0" fontId="2" fillId="33" borderId="0"/>
    <xf numFmtId="0" fontId="12" fillId="33" borderId="0"/>
    <xf numFmtId="0" fontId="2" fillId="33" borderId="0"/>
    <xf numFmtId="0" fontId="12" fillId="33" borderId="0"/>
    <xf numFmtId="0" fontId="12" fillId="33" borderId="0"/>
    <xf numFmtId="0" fontId="11" fillId="30" borderId="0"/>
    <xf numFmtId="0" fontId="11" fillId="6" borderId="0"/>
    <xf numFmtId="0" fontId="11" fillId="13" borderId="0"/>
    <xf numFmtId="0" fontId="11" fillId="31" borderId="0"/>
    <xf numFmtId="0" fontId="11" fillId="32" borderId="0"/>
    <xf numFmtId="0" fontId="11" fillId="33" borderId="0"/>
    <xf numFmtId="0" fontId="11" fillId="32" borderId="0"/>
    <xf numFmtId="0" fontId="11" fillId="32" borderId="0"/>
    <xf numFmtId="0" fontId="11" fillId="32" borderId="0"/>
    <xf numFmtId="0" fontId="11" fillId="6" borderId="0"/>
    <xf numFmtId="0" fontId="11" fillId="6" borderId="0"/>
    <xf numFmtId="0" fontId="11" fillId="6" borderId="0"/>
    <xf numFmtId="0" fontId="11" fillId="3" borderId="0"/>
    <xf numFmtId="0" fontId="11" fillId="3" borderId="0"/>
    <xf numFmtId="0" fontId="11" fillId="3" borderId="0"/>
    <xf numFmtId="0" fontId="11" fillId="22" borderId="0"/>
    <xf numFmtId="0" fontId="11" fillId="22" borderId="0"/>
    <xf numFmtId="0" fontId="11" fillId="22" borderId="0"/>
    <xf numFmtId="0" fontId="11" fillId="32" borderId="0"/>
    <xf numFmtId="0" fontId="11" fillId="32" borderId="0"/>
    <xf numFmtId="0" fontId="11" fillId="32" borderId="0"/>
    <xf numFmtId="0" fontId="11" fillId="13" borderId="0"/>
    <xf numFmtId="0" fontId="11" fillId="13" borderId="0"/>
    <xf numFmtId="0" fontId="11" fillId="13" borderId="0"/>
    <xf numFmtId="0" fontId="2" fillId="0" borderId="0"/>
    <xf numFmtId="0" fontId="2" fillId="0" borderId="0"/>
    <xf numFmtId="0" fontId="2" fillId="0" borderId="0"/>
    <xf numFmtId="0" fontId="13" fillId="0" borderId="0"/>
    <xf numFmtId="0" fontId="2" fillId="0" borderId="0"/>
    <xf numFmtId="0" fontId="2" fillId="0" borderId="0"/>
    <xf numFmtId="0" fontId="2" fillId="0" borderId="0"/>
    <xf numFmtId="0" fontId="2" fillId="0" borderId="0"/>
    <xf numFmtId="0" fontId="14" fillId="0" borderId="0"/>
    <xf numFmtId="0" fontId="14" fillId="0" borderId="0"/>
    <xf numFmtId="0" fontId="14" fillId="0" borderId="0"/>
    <xf numFmtId="0" fontId="14"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34" borderId="0"/>
    <xf numFmtId="0" fontId="7" fillId="12" borderId="0"/>
    <xf numFmtId="0" fontId="7" fillId="20" borderId="0"/>
    <xf numFmtId="0" fontId="11" fillId="35" borderId="0"/>
    <xf numFmtId="0" fontId="11" fillId="36" borderId="0"/>
    <xf numFmtId="0" fontId="15" fillId="37" borderId="0"/>
    <xf numFmtId="0" fontId="15" fillId="37" borderId="0"/>
    <xf numFmtId="0" fontId="11" fillId="36" borderId="0"/>
    <xf numFmtId="0" fontId="15" fillId="37" borderId="0"/>
    <xf numFmtId="0" fontId="11" fillId="36" borderId="0"/>
    <xf numFmtId="0" fontId="11" fillId="36" borderId="0"/>
    <xf numFmtId="0" fontId="11" fillId="36" borderId="0"/>
    <xf numFmtId="0" fontId="11" fillId="36" borderId="0"/>
    <xf numFmtId="0" fontId="15" fillId="37" borderId="0"/>
    <xf numFmtId="0" fontId="11" fillId="36" borderId="0"/>
    <xf numFmtId="0" fontId="11" fillId="36" borderId="0"/>
    <xf numFmtId="0" fontId="11" fillId="36" borderId="0"/>
    <xf numFmtId="0" fontId="11" fillId="36" borderId="0"/>
    <xf numFmtId="0" fontId="15" fillId="37" borderId="0"/>
    <xf numFmtId="0" fontId="11" fillId="36" borderId="0"/>
    <xf numFmtId="0" fontId="11" fillId="36" borderId="0"/>
    <xf numFmtId="0" fontId="15" fillId="37" borderId="0"/>
    <xf numFmtId="0" fontId="11" fillId="36" borderId="0"/>
    <xf numFmtId="0" fontId="11" fillId="36" borderId="0"/>
    <xf numFmtId="0" fontId="15" fillId="37" borderId="0"/>
    <xf numFmtId="0" fontId="11" fillId="36" borderId="0"/>
    <xf numFmtId="0" fontId="11" fillId="36" borderId="0"/>
    <xf numFmtId="0" fontId="11" fillId="36" borderId="0"/>
    <xf numFmtId="0" fontId="11" fillId="36" borderId="0"/>
    <xf numFmtId="0" fontId="11" fillId="38" borderId="0"/>
    <xf numFmtId="0" fontId="7" fillId="39" borderId="0"/>
    <xf numFmtId="0" fontId="7" fillId="5" borderId="0"/>
    <xf numFmtId="0" fontId="11" fillId="40" borderId="0"/>
    <xf numFmtId="0" fontId="11" fillId="41" borderId="0"/>
    <xf numFmtId="0" fontId="15" fillId="42" borderId="0"/>
    <xf numFmtId="0" fontId="15" fillId="42" borderId="0"/>
    <xf numFmtId="0" fontId="11" fillId="41" borderId="0"/>
    <xf numFmtId="0" fontId="15" fillId="42" borderId="0"/>
    <xf numFmtId="0" fontId="11" fillId="41" borderId="0"/>
    <xf numFmtId="0" fontId="11" fillId="41" borderId="0"/>
    <xf numFmtId="0" fontId="11" fillId="41" borderId="0"/>
    <xf numFmtId="0" fontId="11" fillId="41" borderId="0"/>
    <xf numFmtId="0" fontId="15" fillId="42" borderId="0"/>
    <xf numFmtId="0" fontId="11" fillId="41" borderId="0"/>
    <xf numFmtId="0" fontId="11" fillId="41" borderId="0"/>
    <xf numFmtId="0" fontId="11" fillId="41" borderId="0"/>
    <xf numFmtId="0" fontId="11" fillId="41" borderId="0"/>
    <xf numFmtId="0" fontId="15" fillId="42" borderId="0"/>
    <xf numFmtId="0" fontId="11" fillId="41" borderId="0"/>
    <xf numFmtId="0" fontId="11" fillId="41" borderId="0"/>
    <xf numFmtId="0" fontId="15" fillId="42" borderId="0"/>
    <xf numFmtId="0" fontId="11" fillId="41" borderId="0"/>
    <xf numFmtId="0" fontId="11" fillId="41" borderId="0"/>
    <xf numFmtId="0" fontId="15" fillId="42" borderId="0"/>
    <xf numFmtId="0" fontId="11" fillId="41" borderId="0"/>
    <xf numFmtId="0" fontId="11" fillId="41" borderId="0"/>
    <xf numFmtId="0" fontId="11" fillId="41" borderId="0"/>
    <xf numFmtId="0" fontId="11" fillId="41" borderId="0"/>
    <xf numFmtId="0" fontId="11" fillId="21" borderId="0"/>
    <xf numFmtId="0" fontId="7" fillId="11" borderId="0"/>
    <xf numFmtId="0" fontId="7" fillId="4" borderId="0"/>
    <xf numFmtId="0" fontId="11" fillId="22" borderId="0"/>
    <xf numFmtId="0" fontId="11" fillId="40" borderId="0"/>
    <xf numFmtId="0" fontId="15" fillId="43" borderId="0"/>
    <xf numFmtId="0" fontId="15" fillId="43" borderId="0"/>
    <xf numFmtId="0" fontId="11" fillId="40" borderId="0"/>
    <xf numFmtId="0" fontId="15" fillId="43" borderId="0"/>
    <xf numFmtId="0" fontId="11" fillId="40" borderId="0"/>
    <xf numFmtId="0" fontId="11" fillId="40" borderId="0"/>
    <xf numFmtId="0" fontId="11" fillId="40" borderId="0"/>
    <xf numFmtId="0" fontId="11" fillId="40" borderId="0"/>
    <xf numFmtId="0" fontId="15" fillId="43" borderId="0"/>
    <xf numFmtId="0" fontId="11" fillId="40" borderId="0"/>
    <xf numFmtId="0" fontId="11" fillId="40" borderId="0"/>
    <xf numFmtId="0" fontId="11" fillId="40" borderId="0"/>
    <xf numFmtId="0" fontId="11" fillId="40" borderId="0"/>
    <xf numFmtId="0" fontId="15" fillId="43" borderId="0"/>
    <xf numFmtId="0" fontId="11" fillId="40" borderId="0"/>
    <xf numFmtId="0" fontId="11" fillId="40" borderId="0"/>
    <xf numFmtId="0" fontId="15" fillId="43" borderId="0"/>
    <xf numFmtId="0" fontId="11" fillId="40" borderId="0"/>
    <xf numFmtId="0" fontId="11" fillId="40" borderId="0"/>
    <xf numFmtId="0" fontId="15" fillId="43" borderId="0"/>
    <xf numFmtId="0" fontId="11" fillId="40" borderId="0"/>
    <xf numFmtId="0" fontId="11" fillId="40" borderId="0"/>
    <xf numFmtId="0" fontId="11" fillId="40" borderId="0"/>
    <xf numFmtId="0" fontId="11" fillId="40" borderId="0"/>
    <xf numFmtId="0" fontId="11" fillId="31" borderId="0"/>
    <xf numFmtId="0" fontId="7" fillId="4" borderId="0"/>
    <xf numFmtId="0" fontId="7" fillId="22" borderId="0"/>
    <xf numFmtId="0" fontId="11" fillId="22" borderId="0"/>
    <xf numFmtId="0" fontId="11" fillId="44" borderId="0"/>
    <xf numFmtId="0" fontId="15" fillId="45" borderId="0"/>
    <xf numFmtId="0" fontId="15" fillId="45" borderId="0"/>
    <xf numFmtId="0" fontId="11" fillId="44" borderId="0"/>
    <xf numFmtId="0" fontId="15" fillId="45" borderId="0"/>
    <xf numFmtId="0" fontId="11" fillId="44" borderId="0"/>
    <xf numFmtId="0" fontId="11" fillId="44" borderId="0"/>
    <xf numFmtId="0" fontId="11" fillId="44" borderId="0"/>
    <xf numFmtId="0" fontId="11" fillId="44" borderId="0"/>
    <xf numFmtId="0" fontId="15" fillId="45" borderId="0"/>
    <xf numFmtId="0" fontId="11" fillId="44" borderId="0"/>
    <xf numFmtId="0" fontId="11" fillId="44" borderId="0"/>
    <xf numFmtId="0" fontId="11" fillId="44" borderId="0"/>
    <xf numFmtId="0" fontId="11" fillId="44" borderId="0"/>
    <xf numFmtId="0" fontId="15" fillId="45" borderId="0"/>
    <xf numFmtId="0" fontId="11" fillId="44" borderId="0"/>
    <xf numFmtId="0" fontId="11" fillId="44" borderId="0"/>
    <xf numFmtId="0" fontId="15" fillId="45" borderId="0"/>
    <xf numFmtId="0" fontId="11" fillId="44" borderId="0"/>
    <xf numFmtId="0" fontId="11" fillId="44" borderId="0"/>
    <xf numFmtId="0" fontId="15" fillId="45" borderId="0"/>
    <xf numFmtId="0" fontId="11" fillId="44" borderId="0"/>
    <xf numFmtId="0" fontId="11" fillId="44" borderId="0"/>
    <xf numFmtId="0" fontId="11" fillId="44" borderId="0"/>
    <xf numFmtId="0" fontId="11" fillId="44" borderId="0"/>
    <xf numFmtId="0" fontId="11" fillId="32" borderId="0"/>
    <xf numFmtId="0" fontId="7" fillId="12" borderId="0"/>
    <xf numFmtId="0" fontId="7" fillId="20" borderId="0"/>
    <xf numFmtId="0" fontId="11" fillId="20" borderId="0"/>
    <xf numFmtId="0" fontId="11" fillId="32" borderId="0"/>
    <xf numFmtId="0" fontId="15" fillId="46" borderId="0"/>
    <xf numFmtId="0" fontId="15" fillId="46" borderId="0"/>
    <xf numFmtId="0" fontId="11" fillId="32" borderId="0"/>
    <xf numFmtId="0" fontId="15" fillId="46" borderId="0"/>
    <xf numFmtId="0" fontId="11" fillId="32" borderId="0"/>
    <xf numFmtId="0" fontId="11" fillId="32" borderId="0"/>
    <xf numFmtId="0" fontId="11" fillId="32" borderId="0"/>
    <xf numFmtId="0" fontId="11" fillId="32" borderId="0"/>
    <xf numFmtId="0" fontId="15" fillId="46" borderId="0"/>
    <xf numFmtId="0" fontId="11" fillId="32" borderId="0"/>
    <xf numFmtId="0" fontId="11" fillId="32" borderId="0"/>
    <xf numFmtId="0" fontId="11" fillId="32" borderId="0"/>
    <xf numFmtId="0" fontId="11" fillId="32" borderId="0"/>
    <xf numFmtId="0" fontId="15" fillId="46" borderId="0"/>
    <xf numFmtId="0" fontId="11" fillId="32" borderId="0"/>
    <xf numFmtId="0" fontId="11" fillId="32" borderId="0"/>
    <xf numFmtId="0" fontId="15" fillId="46" borderId="0"/>
    <xf numFmtId="0" fontId="11" fillId="32" borderId="0"/>
    <xf numFmtId="0" fontId="11" fillId="32" borderId="0"/>
    <xf numFmtId="0" fontId="15" fillId="46" borderId="0"/>
    <xf numFmtId="0" fontId="11" fillId="32" borderId="0"/>
    <xf numFmtId="0" fontId="11" fillId="32" borderId="0"/>
    <xf numFmtId="0" fontId="11" fillId="32" borderId="0"/>
    <xf numFmtId="0" fontId="11" fillId="32" borderId="0"/>
    <xf numFmtId="0" fontId="11" fillId="47" borderId="0"/>
    <xf numFmtId="0" fontId="7" fillId="8" borderId="0"/>
    <xf numFmtId="0" fontId="7" fillId="5" borderId="0"/>
    <xf numFmtId="0" fontId="11" fillId="13" borderId="0"/>
    <xf numFmtId="0" fontId="11" fillId="33" borderId="0"/>
    <xf numFmtId="0" fontId="15" fillId="48" borderId="0"/>
    <xf numFmtId="0" fontId="15" fillId="48" borderId="0"/>
    <xf numFmtId="0" fontId="11" fillId="33" borderId="0"/>
    <xf numFmtId="0" fontId="15" fillId="48" borderId="0"/>
    <xf numFmtId="0" fontId="11" fillId="33" borderId="0"/>
    <xf numFmtId="0" fontId="11" fillId="33" borderId="0"/>
    <xf numFmtId="0" fontId="11" fillId="33" borderId="0"/>
    <xf numFmtId="0" fontId="11" fillId="33" borderId="0"/>
    <xf numFmtId="0" fontId="15" fillId="48" borderId="0"/>
    <xf numFmtId="0" fontId="11" fillId="33" borderId="0"/>
    <xf numFmtId="0" fontId="11" fillId="33" borderId="0"/>
    <xf numFmtId="0" fontId="11" fillId="33" borderId="0"/>
    <xf numFmtId="0" fontId="11" fillId="33" borderId="0"/>
    <xf numFmtId="0" fontId="15" fillId="48" borderId="0"/>
    <xf numFmtId="0" fontId="11" fillId="33" borderId="0"/>
    <xf numFmtId="0" fontId="11" fillId="33" borderId="0"/>
    <xf numFmtId="0" fontId="15" fillId="48" borderId="0"/>
    <xf numFmtId="0" fontId="11" fillId="33" borderId="0"/>
    <xf numFmtId="0" fontId="11" fillId="33" borderId="0"/>
    <xf numFmtId="0" fontId="15" fillId="48" borderId="0"/>
    <xf numFmtId="0" fontId="11" fillId="33" borderId="0"/>
    <xf numFmtId="0" fontId="11" fillId="33" borderId="0"/>
    <xf numFmtId="0" fontId="11" fillId="33" borderId="0"/>
    <xf numFmtId="0" fontId="11" fillId="33" borderId="0"/>
    <xf numFmtId="0" fontId="2" fillId="34" borderId="0"/>
    <xf numFmtId="0" fontId="12" fillId="34" borderId="0"/>
    <xf numFmtId="0" fontId="2" fillId="34" borderId="0"/>
    <xf numFmtId="0" fontId="12" fillId="34" borderId="0"/>
    <xf numFmtId="0" fontId="2" fillId="34" borderId="0"/>
    <xf numFmtId="0" fontId="12" fillId="34" borderId="0"/>
    <xf numFmtId="0" fontId="2" fillId="34" borderId="0"/>
    <xf numFmtId="0" fontId="12" fillId="34" borderId="0"/>
    <xf numFmtId="0" fontId="12" fillId="34" borderId="0"/>
    <xf numFmtId="0" fontId="2" fillId="38" borderId="0"/>
    <xf numFmtId="0" fontId="12" fillId="38" borderId="0"/>
    <xf numFmtId="0" fontId="2" fillId="38" borderId="0"/>
    <xf numFmtId="0" fontId="12" fillId="38" borderId="0"/>
    <xf numFmtId="0" fontId="2" fillId="38" borderId="0"/>
    <xf numFmtId="0" fontId="12" fillId="38" borderId="0"/>
    <xf numFmtId="0" fontId="2" fillId="38" borderId="0"/>
    <xf numFmtId="0" fontId="12" fillId="38" borderId="0"/>
    <xf numFmtId="0" fontId="12" fillId="38" borderId="0"/>
    <xf numFmtId="0" fontId="2" fillId="21" borderId="0"/>
    <xf numFmtId="0" fontId="12" fillId="21" borderId="0"/>
    <xf numFmtId="0" fontId="2" fillId="21" borderId="0"/>
    <xf numFmtId="0" fontId="12" fillId="21" borderId="0"/>
    <xf numFmtId="0" fontId="2" fillId="21" borderId="0"/>
    <xf numFmtId="0" fontId="12" fillId="21" borderId="0"/>
    <xf numFmtId="0" fontId="2" fillId="21" borderId="0"/>
    <xf numFmtId="0" fontId="12" fillId="21" borderId="0"/>
    <xf numFmtId="0" fontId="12" fillId="21" borderId="0"/>
    <xf numFmtId="0" fontId="2" fillId="31" borderId="0"/>
    <xf numFmtId="0" fontId="12" fillId="31" borderId="0"/>
    <xf numFmtId="0" fontId="2" fillId="31" borderId="0"/>
    <xf numFmtId="0" fontId="12" fillId="31" borderId="0"/>
    <xf numFmtId="0" fontId="2" fillId="31" borderId="0"/>
    <xf numFmtId="0" fontId="12" fillId="31" borderId="0"/>
    <xf numFmtId="0" fontId="2" fillId="31" borderId="0"/>
    <xf numFmtId="0" fontId="12" fillId="31" borderId="0"/>
    <xf numFmtId="0" fontId="12" fillId="31" borderId="0"/>
    <xf numFmtId="0" fontId="2" fillId="32" borderId="0"/>
    <xf numFmtId="0" fontId="12" fillId="32" borderId="0"/>
    <xf numFmtId="0" fontId="2" fillId="32" borderId="0"/>
    <xf numFmtId="0" fontId="12" fillId="32" borderId="0"/>
    <xf numFmtId="0" fontId="2" fillId="32" borderId="0"/>
    <xf numFmtId="0" fontId="12" fillId="32" borderId="0"/>
    <xf numFmtId="0" fontId="2" fillId="32" borderId="0"/>
    <xf numFmtId="0" fontId="12" fillId="32" borderId="0"/>
    <xf numFmtId="0" fontId="12" fillId="32" borderId="0"/>
    <xf numFmtId="0" fontId="2" fillId="47" borderId="0"/>
    <xf numFmtId="0" fontId="12" fillId="47" borderId="0"/>
    <xf numFmtId="0" fontId="2" fillId="47" borderId="0"/>
    <xf numFmtId="0" fontId="12" fillId="47" borderId="0"/>
    <xf numFmtId="0" fontId="2" fillId="47" borderId="0"/>
    <xf numFmtId="0" fontId="12" fillId="47" borderId="0"/>
    <xf numFmtId="0" fontId="2" fillId="47" borderId="0"/>
    <xf numFmtId="0" fontId="12" fillId="47" borderId="0"/>
    <xf numFmtId="0" fontId="12" fillId="47" borderId="0"/>
    <xf numFmtId="0" fontId="2" fillId="49" borderId="2"/>
    <xf numFmtId="0" fontId="2" fillId="49" borderId="2"/>
    <xf numFmtId="0" fontId="16" fillId="5" borderId="0"/>
    <xf numFmtId="0" fontId="17" fillId="5" borderId="0"/>
    <xf numFmtId="0" fontId="18" fillId="50" borderId="0"/>
    <xf numFmtId="0" fontId="19" fillId="10" borderId="3"/>
    <xf numFmtId="0" fontId="19" fillId="10" borderId="3"/>
    <xf numFmtId="0" fontId="20" fillId="7" borderId="0"/>
    <xf numFmtId="0" fontId="21" fillId="0" borderId="0"/>
    <xf numFmtId="0" fontId="21" fillId="0" borderId="0"/>
    <xf numFmtId="0" fontId="8" fillId="0" borderId="0"/>
    <xf numFmtId="0" fontId="8" fillId="0" borderId="0"/>
    <xf numFmtId="0" fontId="8" fillId="0" borderId="0"/>
    <xf numFmtId="0" fontId="8" fillId="0" borderId="0"/>
    <xf numFmtId="0" fontId="8" fillId="0" borderId="0"/>
    <xf numFmtId="165" fontId="2" fillId="0" borderId="0"/>
    <xf numFmtId="166" fontId="1" fillId="0" borderId="0"/>
    <xf numFmtId="167" fontId="1" fillId="0" borderId="0"/>
    <xf numFmtId="168" fontId="1" fillId="0" borderId="0"/>
    <xf numFmtId="169" fontId="1" fillId="0" borderId="0"/>
    <xf numFmtId="0" fontId="8" fillId="0" borderId="0"/>
    <xf numFmtId="170" fontId="1" fillId="0" borderId="0"/>
    <xf numFmtId="166" fontId="1" fillId="0" borderId="0"/>
    <xf numFmtId="171" fontId="22" fillId="51" borderId="0">
      <alignment vertical="top"/>
    </xf>
    <xf numFmtId="171" fontId="22" fillId="51" borderId="0">
      <alignment vertical="top"/>
    </xf>
    <xf numFmtId="3" fontId="22" fillId="51" borderId="0">
      <alignment vertical="top"/>
    </xf>
    <xf numFmtId="0" fontId="19" fillId="22" borderId="3"/>
    <xf numFmtId="0" fontId="19" fillId="22" borderId="3"/>
    <xf numFmtId="0" fontId="23" fillId="10" borderId="3"/>
    <xf numFmtId="0" fontId="23" fillId="10" borderId="3"/>
    <xf numFmtId="0" fontId="23" fillId="10" borderId="3"/>
    <xf numFmtId="0" fontId="23" fillId="10" borderId="3"/>
    <xf numFmtId="0" fontId="23" fillId="10" borderId="3"/>
    <xf numFmtId="0" fontId="23" fillId="10" borderId="3"/>
    <xf numFmtId="0" fontId="19" fillId="22" borderId="3"/>
    <xf numFmtId="0" fontId="24" fillId="40" borderId="4"/>
    <xf numFmtId="0" fontId="24" fillId="40" borderId="4"/>
    <xf numFmtId="0" fontId="25" fillId="52" borderId="5"/>
    <xf numFmtId="172" fontId="2" fillId="0" borderId="0"/>
    <xf numFmtId="173" fontId="2"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2" fontId="2"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3" fontId="2" fillId="0" borderId="0"/>
    <xf numFmtId="175" fontId="7" fillId="0" borderId="0"/>
    <xf numFmtId="175" fontId="26" fillId="0" borderId="0"/>
    <xf numFmtId="175" fontId="26" fillId="0" borderId="0"/>
    <xf numFmtId="174" fontId="13" fillId="0" borderId="0"/>
    <xf numFmtId="174" fontId="13" fillId="0" borderId="0"/>
    <xf numFmtId="174" fontId="13" fillId="0" borderId="0"/>
    <xf numFmtId="175" fontId="26" fillId="0" borderId="0"/>
    <xf numFmtId="174" fontId="13" fillId="0" borderId="0"/>
    <xf numFmtId="175" fontId="26" fillId="0" borderId="0"/>
    <xf numFmtId="175" fontId="26" fillId="0" borderId="0"/>
    <xf numFmtId="175" fontId="26" fillId="0" borderId="0"/>
    <xf numFmtId="174" fontId="13"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5" fontId="26"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0" fontId="2" fillId="0" borderId="0"/>
    <xf numFmtId="0" fontId="27" fillId="0" borderId="0">
      <alignment horizontal="left"/>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76" fontId="2"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66" fontId="1" fillId="0" borderId="0"/>
    <xf numFmtId="0" fontId="2" fillId="13" borderId="3"/>
    <xf numFmtId="0" fontId="29" fillId="13" borderId="3"/>
    <xf numFmtId="0" fontId="2" fillId="13" borderId="3"/>
    <xf numFmtId="0" fontId="29" fillId="13" borderId="3"/>
    <xf numFmtId="0" fontId="2" fillId="13" borderId="3"/>
    <xf numFmtId="0" fontId="29" fillId="13" borderId="3"/>
    <xf numFmtId="0" fontId="2" fillId="13" borderId="3"/>
    <xf numFmtId="0" fontId="29" fillId="13" borderId="3"/>
    <xf numFmtId="0" fontId="29" fillId="13" borderId="3"/>
    <xf numFmtId="0" fontId="2" fillId="22" borderId="6"/>
    <xf numFmtId="0" fontId="30" fillId="22" borderId="6"/>
    <xf numFmtId="0" fontId="2" fillId="22" borderId="6"/>
    <xf numFmtId="0" fontId="30" fillId="22" borderId="6"/>
    <xf numFmtId="0" fontId="2" fillId="22" borderId="6"/>
    <xf numFmtId="0" fontId="30" fillId="22" borderId="6"/>
    <xf numFmtId="0" fontId="2" fillId="22" borderId="6"/>
    <xf numFmtId="0" fontId="30" fillId="22" borderId="6"/>
    <xf numFmtId="0" fontId="30" fillId="22" borderId="6"/>
    <xf numFmtId="14" fontId="8" fillId="0" borderId="0"/>
    <xf numFmtId="175" fontId="1" fillId="0" borderId="0"/>
    <xf numFmtId="175" fontId="1" fillId="0" borderId="0"/>
    <xf numFmtId="178" fontId="2" fillId="0" borderId="0"/>
    <xf numFmtId="175" fontId="31" fillId="0" borderId="0"/>
    <xf numFmtId="175" fontId="3" fillId="0" borderId="0"/>
    <xf numFmtId="179" fontId="2" fillId="0" borderId="0"/>
    <xf numFmtId="172" fontId="2" fillId="0" borderId="0"/>
    <xf numFmtId="178" fontId="7" fillId="0" borderId="0"/>
    <xf numFmtId="175" fontId="7" fillId="0" borderId="0"/>
    <xf numFmtId="172" fontId="2" fillId="0" borderId="0"/>
    <xf numFmtId="175" fontId="26" fillId="0" borderId="0"/>
    <xf numFmtId="0" fontId="2" fillId="7" borderId="0"/>
    <xf numFmtId="0" fontId="32" fillId="7" borderId="0"/>
    <xf numFmtId="0" fontId="2" fillId="7" borderId="0"/>
    <xf numFmtId="0" fontId="32" fillId="7" borderId="0"/>
    <xf numFmtId="0" fontId="2" fillId="7" borderId="0"/>
    <xf numFmtId="0" fontId="32" fillId="7" borderId="0"/>
    <xf numFmtId="0" fontId="2" fillId="7" borderId="0"/>
    <xf numFmtId="0" fontId="32" fillId="7" borderId="0"/>
    <xf numFmtId="0" fontId="32" fillId="7" borderId="0"/>
    <xf numFmtId="180" fontId="13" fillId="0" borderId="0"/>
    <xf numFmtId="181" fontId="13" fillId="0" borderId="0"/>
    <xf numFmtId="182" fontId="13" fillId="0" borderId="0"/>
    <xf numFmtId="183" fontId="13" fillId="0" borderId="0"/>
    <xf numFmtId="174" fontId="33" fillId="0" borderId="0"/>
    <xf numFmtId="174" fontId="115" fillId="0" borderId="0"/>
    <xf numFmtId="174" fontId="2" fillId="0" borderId="0"/>
    <xf numFmtId="174" fontId="2"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2" fontId="2"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4" fontId="115" fillId="0" borderId="0"/>
    <xf numFmtId="174" fontId="2" fillId="0" borderId="0"/>
    <xf numFmtId="174" fontId="2" fillId="0" borderId="0"/>
    <xf numFmtId="174" fontId="26" fillId="0" borderId="0"/>
    <xf numFmtId="174" fontId="26" fillId="0" borderId="0"/>
    <xf numFmtId="174" fontId="13" fillId="0" borderId="0"/>
    <xf numFmtId="174" fontId="26" fillId="0" borderId="0"/>
    <xf numFmtId="174" fontId="26" fillId="0" borderId="0"/>
    <xf numFmtId="175" fontId="7" fillId="0" borderId="0"/>
    <xf numFmtId="174" fontId="115" fillId="0" borderId="0"/>
    <xf numFmtId="174" fontId="13" fillId="0" borderId="0"/>
    <xf numFmtId="174" fontId="13" fillId="0" borderId="0"/>
    <xf numFmtId="174" fontId="13" fillId="0" borderId="0"/>
    <xf numFmtId="175" fontId="7" fillId="0" borderId="0"/>
    <xf numFmtId="174" fontId="13" fillId="0" borderId="0"/>
    <xf numFmtId="173" fontId="2" fillId="0" borderId="0"/>
    <xf numFmtId="174" fontId="2" fillId="0" borderId="0"/>
    <xf numFmtId="184" fontId="34" fillId="0" borderId="0"/>
    <xf numFmtId="0" fontId="35" fillId="5" borderId="0"/>
    <xf numFmtId="0" fontId="36" fillId="53" borderId="0"/>
    <xf numFmtId="0" fontId="36" fillId="54" borderId="0"/>
    <xf numFmtId="0" fontId="36" fillId="55" borderId="0"/>
    <xf numFmtId="0" fontId="37" fillId="0" borderId="0"/>
    <xf numFmtId="166" fontId="1" fillId="0" borderId="0"/>
    <xf numFmtId="0" fontId="37" fillId="0" borderId="0"/>
    <xf numFmtId="170" fontId="1" fillId="0" borderId="0"/>
    <xf numFmtId="166" fontId="1" fillId="0" borderId="0"/>
    <xf numFmtId="0" fontId="38" fillId="0" borderId="0">
      <alignment horizontal="left"/>
    </xf>
    <xf numFmtId="185" fontId="2" fillId="0" borderId="0"/>
    <xf numFmtId="186" fontId="2" fillId="0" borderId="0"/>
    <xf numFmtId="186" fontId="2" fillId="0" borderId="0"/>
    <xf numFmtId="187" fontId="2" fillId="0" borderId="0"/>
    <xf numFmtId="186" fontId="2" fillId="0" borderId="0"/>
    <xf numFmtId="188" fontId="39" fillId="0" borderId="0"/>
    <xf numFmtId="188" fontId="39" fillId="0" borderId="0"/>
    <xf numFmtId="185" fontId="2" fillId="0" borderId="0"/>
    <xf numFmtId="0" fontId="40" fillId="0" borderId="0"/>
    <xf numFmtId="0" fontId="41" fillId="0" borderId="0"/>
    <xf numFmtId="189" fontId="42" fillId="0" borderId="0"/>
    <xf numFmtId="0" fontId="11" fillId="32" borderId="0"/>
    <xf numFmtId="0" fontId="11" fillId="32" borderId="0"/>
    <xf numFmtId="0" fontId="11" fillId="32" borderId="0"/>
    <xf numFmtId="0" fontId="11" fillId="56" borderId="0"/>
    <xf numFmtId="0" fontId="11" fillId="56" borderId="0"/>
    <xf numFmtId="0" fontId="11" fillId="56" borderId="0"/>
    <xf numFmtId="0" fontId="11" fillId="3" borderId="0"/>
    <xf numFmtId="0" fontId="11" fillId="3" borderId="0"/>
    <xf numFmtId="0" fontId="11" fillId="3" borderId="0"/>
    <xf numFmtId="0" fontId="11" fillId="20" borderId="0"/>
    <xf numFmtId="0" fontId="11" fillId="20" borderId="0"/>
    <xf numFmtId="0" fontId="11" fillId="20" borderId="0"/>
    <xf numFmtId="0" fontId="11" fillId="32" borderId="0"/>
    <xf numFmtId="0" fontId="11" fillId="32" borderId="0"/>
    <xf numFmtId="0" fontId="11" fillId="32" borderId="0"/>
    <xf numFmtId="0" fontId="11" fillId="6" borderId="0"/>
    <xf numFmtId="0" fontId="11" fillId="6" borderId="0"/>
    <xf numFmtId="0" fontId="11" fillId="6" borderId="0"/>
    <xf numFmtId="0" fontId="40" fillId="0" borderId="0"/>
    <xf numFmtId="0" fontId="20" fillId="7" borderId="0"/>
    <xf numFmtId="0" fontId="43" fillId="57" borderId="0"/>
    <xf numFmtId="0" fontId="20" fillId="7" borderId="0"/>
    <xf numFmtId="38" fontId="44" fillId="22" borderId="0"/>
    <xf numFmtId="3" fontId="45" fillId="7" borderId="0">
      <alignment vertical="center"/>
    </xf>
    <xf numFmtId="0" fontId="46" fillId="0" borderId="7">
      <alignment horizontal="left"/>
    </xf>
    <xf numFmtId="0" fontId="46" fillId="0" borderId="7">
      <alignment horizontal="left" vertical="center"/>
    </xf>
    <xf numFmtId="0" fontId="46" fillId="0" borderId="7">
      <alignment horizontal="left" vertical="center"/>
    </xf>
    <xf numFmtId="0" fontId="46" fillId="0" borderId="7">
      <alignment horizontal="left" vertical="center"/>
    </xf>
    <xf numFmtId="0" fontId="46" fillId="0" borderId="7">
      <alignment horizontal="left" vertical="center"/>
    </xf>
    <xf numFmtId="0" fontId="46" fillId="0" borderId="7">
      <alignment horizontal="left" vertical="center"/>
    </xf>
    <xf numFmtId="0" fontId="46" fillId="0" borderId="7">
      <alignment horizontal="left" vertical="center"/>
    </xf>
    <xf numFmtId="0" fontId="46" fillId="0" borderId="8">
      <alignment horizontal="left"/>
    </xf>
    <xf numFmtId="0" fontId="46" fillId="0" borderId="8">
      <alignment horizontal="left" vertical="center"/>
    </xf>
    <xf numFmtId="0" fontId="46" fillId="0" borderId="8">
      <alignment horizontal="left" vertical="center"/>
    </xf>
    <xf numFmtId="0" fontId="46" fillId="0" borderId="8">
      <alignment horizontal="left" vertical="center"/>
    </xf>
    <xf numFmtId="0" fontId="46" fillId="0" borderId="8">
      <alignment horizontal="left" vertical="center"/>
    </xf>
    <xf numFmtId="0" fontId="46" fillId="0" borderId="8">
      <alignment horizontal="left" vertical="center"/>
    </xf>
    <xf numFmtId="0" fontId="46" fillId="0" borderId="8">
      <alignment horizontal="left" vertical="center"/>
    </xf>
    <xf numFmtId="0" fontId="46" fillId="0" borderId="8">
      <alignment horizontal="left"/>
    </xf>
    <xf numFmtId="0" fontId="47" fillId="0" borderId="9"/>
    <xf numFmtId="0" fontId="48" fillId="0" borderId="10"/>
    <xf numFmtId="0" fontId="49" fillId="0" borderId="11"/>
    <xf numFmtId="0" fontId="50" fillId="0" borderId="12"/>
    <xf numFmtId="0" fontId="51" fillId="0" borderId="13"/>
    <xf numFmtId="0" fontId="52" fillId="0" borderId="12"/>
    <xf numFmtId="0" fontId="53" fillId="0" borderId="14"/>
    <xf numFmtId="0" fontId="54" fillId="0" borderId="15"/>
    <xf numFmtId="0" fontId="55" fillId="0" borderId="16"/>
    <xf numFmtId="0" fontId="53" fillId="0" borderId="0"/>
    <xf numFmtId="0" fontId="54" fillId="0" borderId="0"/>
    <xf numFmtId="0" fontId="55" fillId="0" borderId="0"/>
    <xf numFmtId="0" fontId="56" fillId="0" borderId="0">
      <alignment vertical="top"/>
      <protection locked="0"/>
    </xf>
    <xf numFmtId="0" fontId="57" fillId="0" borderId="0"/>
    <xf numFmtId="0" fontId="58" fillId="0" borderId="0">
      <alignment vertical="top"/>
      <protection locked="0"/>
    </xf>
    <xf numFmtId="0" fontId="59" fillId="0" borderId="0">
      <alignment vertical="top"/>
      <protection locked="0"/>
    </xf>
    <xf numFmtId="0" fontId="60" fillId="0" borderId="0">
      <alignment vertical="top"/>
      <protection locked="0"/>
    </xf>
    <xf numFmtId="0" fontId="61" fillId="0" borderId="0">
      <alignment vertical="top"/>
      <protection locked="0"/>
    </xf>
    <xf numFmtId="0" fontId="62" fillId="0" borderId="0">
      <alignment vertical="top"/>
      <protection locked="0"/>
    </xf>
    <xf numFmtId="0" fontId="63" fillId="13" borderId="3"/>
    <xf numFmtId="0" fontId="63" fillId="13" borderId="3"/>
    <xf numFmtId="0" fontId="63" fillId="13" borderId="3"/>
    <xf numFmtId="3" fontId="2" fillId="7" borderId="0">
      <alignment vertical="top"/>
      <protection locked="0"/>
    </xf>
    <xf numFmtId="0" fontId="64" fillId="13" borderId="3"/>
    <xf numFmtId="0" fontId="64" fillId="13" borderId="3"/>
    <xf numFmtId="0" fontId="64" fillId="13" borderId="3"/>
    <xf numFmtId="0" fontId="63" fillId="13" borderId="3"/>
    <xf numFmtId="0" fontId="64" fillId="13" borderId="3"/>
    <xf numFmtId="0" fontId="64" fillId="13" borderId="3"/>
    <xf numFmtId="10" fontId="44" fillId="10" borderId="17"/>
    <xf numFmtId="10" fontId="44" fillId="10" borderId="17"/>
    <xf numFmtId="171" fontId="2" fillId="7" borderId="0">
      <alignment vertical="top"/>
      <protection locked="0"/>
    </xf>
    <xf numFmtId="3" fontId="2" fillId="7" borderId="0">
      <alignment vertical="top"/>
      <protection locked="0"/>
    </xf>
    <xf numFmtId="173" fontId="2" fillId="0" borderId="0"/>
    <xf numFmtId="175" fontId="7" fillId="0" borderId="0"/>
    <xf numFmtId="175" fontId="26" fillId="0" borderId="0"/>
    <xf numFmtId="175" fontId="7"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7"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 fillId="0" borderId="0"/>
    <xf numFmtId="175" fontId="26" fillId="0" borderId="0"/>
    <xf numFmtId="175" fontId="26" fillId="0" borderId="0"/>
    <xf numFmtId="173" fontId="2" fillId="0" borderId="0"/>
    <xf numFmtId="175" fontId="2" fillId="0" borderId="0"/>
    <xf numFmtId="175" fontId="3" fillId="0" borderId="0"/>
    <xf numFmtId="173" fontId="2" fillId="0" borderId="0"/>
    <xf numFmtId="175" fontId="26" fillId="0" borderId="0"/>
    <xf numFmtId="175" fontId="26" fillId="0" borderId="0"/>
    <xf numFmtId="175" fontId="26" fillId="0" borderId="0"/>
    <xf numFmtId="175" fontId="3" fillId="0" borderId="0"/>
    <xf numFmtId="4" fontId="39" fillId="0" borderId="0"/>
    <xf numFmtId="172" fontId="2" fillId="0" borderId="0"/>
    <xf numFmtId="175" fontId="3" fillId="0" borderId="0"/>
    <xf numFmtId="175" fontId="26" fillId="0" borderId="0"/>
    <xf numFmtId="175" fontId="3" fillId="0" borderId="0"/>
    <xf numFmtId="175" fontId="3" fillId="0" borderId="0"/>
    <xf numFmtId="175" fontId="3" fillId="0" borderId="0"/>
    <xf numFmtId="190" fontId="2" fillId="0" borderId="0"/>
    <xf numFmtId="0" fontId="2" fillId="0" borderId="18"/>
    <xf numFmtId="0" fontId="65" fillId="0" borderId="18"/>
    <xf numFmtId="0" fontId="2" fillId="0" borderId="18"/>
    <xf numFmtId="0" fontId="65" fillId="0" borderId="18"/>
    <xf numFmtId="0" fontId="2" fillId="0" borderId="18"/>
    <xf numFmtId="0" fontId="65" fillId="0" borderId="18"/>
    <xf numFmtId="0" fontId="2" fillId="0" borderId="18"/>
    <xf numFmtId="0" fontId="65" fillId="0" borderId="18"/>
    <xf numFmtId="0" fontId="65" fillId="0" borderId="18"/>
    <xf numFmtId="0" fontId="2" fillId="40" borderId="4"/>
    <xf numFmtId="0" fontId="66" fillId="40" borderId="4"/>
    <xf numFmtId="0" fontId="2" fillId="40" borderId="4"/>
    <xf numFmtId="0" fontId="66" fillId="40" borderId="4"/>
    <xf numFmtId="0" fontId="2" fillId="40" borderId="4"/>
    <xf numFmtId="0" fontId="66" fillId="40" borderId="4"/>
    <xf numFmtId="0" fontId="2" fillId="40" borderId="4"/>
    <xf numFmtId="0" fontId="66" fillId="40" borderId="4"/>
    <xf numFmtId="0" fontId="66" fillId="40" borderId="4"/>
    <xf numFmtId="0" fontId="24" fillId="40" borderId="4"/>
    <xf numFmtId="0" fontId="24" fillId="40" borderId="4"/>
    <xf numFmtId="0" fontId="24" fillId="40" borderId="4"/>
    <xf numFmtId="0" fontId="41" fillId="0" borderId="0"/>
    <xf numFmtId="166" fontId="1" fillId="0" borderId="0"/>
    <xf numFmtId="0" fontId="41" fillId="0" borderId="0"/>
    <xf numFmtId="170" fontId="1" fillId="0" borderId="0"/>
    <xf numFmtId="166" fontId="1" fillId="0" borderId="0"/>
    <xf numFmtId="0" fontId="67" fillId="0" borderId="18"/>
    <xf numFmtId="0" fontId="67" fillId="0" borderId="18"/>
    <xf numFmtId="0" fontId="68" fillId="0" borderId="19"/>
    <xf numFmtId="0" fontId="67" fillId="0" borderId="18"/>
    <xf numFmtId="0" fontId="67" fillId="0" borderId="18"/>
    <xf numFmtId="172" fontId="2" fillId="0" borderId="0"/>
    <xf numFmtId="191" fontId="2" fillId="0" borderId="0"/>
    <xf numFmtId="175" fontId="26" fillId="0" borderId="0"/>
    <xf numFmtId="175" fontId="26" fillId="0" borderId="0"/>
    <xf numFmtId="175" fontId="26" fillId="0" borderId="0"/>
    <xf numFmtId="191" fontId="2" fillId="0" borderId="0"/>
    <xf numFmtId="172" fontId="2" fillId="0" borderId="0"/>
    <xf numFmtId="186" fontId="26" fillId="0" borderId="0"/>
    <xf numFmtId="186" fontId="26" fillId="0" borderId="0"/>
    <xf numFmtId="186" fontId="26" fillId="0" borderId="0"/>
    <xf numFmtId="192" fontId="2" fillId="0" borderId="0"/>
    <xf numFmtId="193" fontId="2" fillId="0" borderId="0"/>
    <xf numFmtId="194" fontId="69" fillId="0" borderId="0"/>
    <xf numFmtId="0" fontId="2" fillId="0" borderId="11"/>
    <xf numFmtId="0" fontId="70" fillId="0" borderId="11"/>
    <xf numFmtId="0" fontId="2" fillId="0" borderId="11"/>
    <xf numFmtId="0" fontId="70" fillId="0" borderId="11"/>
    <xf numFmtId="0" fontId="2" fillId="0" borderId="11"/>
    <xf numFmtId="0" fontId="70" fillId="0" borderId="11"/>
    <xf numFmtId="0" fontId="2" fillId="0" borderId="11"/>
    <xf numFmtId="0" fontId="70" fillId="0" borderId="11"/>
    <xf numFmtId="0" fontId="70" fillId="0" borderId="11"/>
    <xf numFmtId="0" fontId="2" fillId="0" borderId="12"/>
    <xf numFmtId="0" fontId="71" fillId="0" borderId="12"/>
    <xf numFmtId="0" fontId="2" fillId="0" borderId="12"/>
    <xf numFmtId="0" fontId="71" fillId="0" borderId="12"/>
    <xf numFmtId="0" fontId="2" fillId="0" borderId="12"/>
    <xf numFmtId="0" fontId="71" fillId="0" borderId="12"/>
    <xf numFmtId="0" fontId="2" fillId="0" borderId="12"/>
    <xf numFmtId="0" fontId="71" fillId="0" borderId="12"/>
    <xf numFmtId="0" fontId="71" fillId="0" borderId="12"/>
    <xf numFmtId="0" fontId="2" fillId="0" borderId="14"/>
    <xf numFmtId="0" fontId="72" fillId="0" borderId="14"/>
    <xf numFmtId="0" fontId="2" fillId="0" borderId="14"/>
    <xf numFmtId="0" fontId="72" fillId="0" borderId="14"/>
    <xf numFmtId="0" fontId="2" fillId="0" borderId="14"/>
    <xf numFmtId="0" fontId="72" fillId="0" borderId="14"/>
    <xf numFmtId="0" fontId="2" fillId="0" borderId="14"/>
    <xf numFmtId="0" fontId="72" fillId="0" borderId="14"/>
    <xf numFmtId="0" fontId="72" fillId="0" borderId="14"/>
    <xf numFmtId="0" fontId="2" fillId="0" borderId="0"/>
    <xf numFmtId="0" fontId="72" fillId="0" borderId="0"/>
    <xf numFmtId="0" fontId="2" fillId="0" borderId="0"/>
    <xf numFmtId="0" fontId="72" fillId="0" borderId="0"/>
    <xf numFmtId="0" fontId="2" fillId="0" borderId="0"/>
    <xf numFmtId="0" fontId="72" fillId="0" borderId="0"/>
    <xf numFmtId="0" fontId="2" fillId="0" borderId="0"/>
    <xf numFmtId="0" fontId="72" fillId="0" borderId="0"/>
    <xf numFmtId="0" fontId="72" fillId="0" borderId="0"/>
    <xf numFmtId="0" fontId="73" fillId="49" borderId="0"/>
    <xf numFmtId="0" fontId="73" fillId="13"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36" fillId="0" borderId="0"/>
  </cellStyleXfs>
  <cellXfs count="426">
    <xf numFmtId="0" fontId="0" fillId="0" borderId="0" xfId="0"/>
    <xf numFmtId="3" fontId="92" fillId="58" borderId="0" xfId="1" applyNumberFormat="1" applyFont="1" applyFill="1" applyAlignment="1">
      <alignment horizontal="left" vertical="center" wrapText="1"/>
    </xf>
    <xf numFmtId="3" fontId="86" fillId="58" borderId="21" xfId="1539" applyNumberFormat="1" applyFont="1" applyFill="1" applyBorder="1" applyAlignment="1">
      <alignment horizontal="left" vertical="center" wrapText="1" indent="1"/>
    </xf>
    <xf numFmtId="0" fontId="74" fillId="58" borderId="0" xfId="1539" applyFont="1" applyFill="1"/>
    <xf numFmtId="0" fontId="75" fillId="58" borderId="0" xfId="1539" applyFont="1" applyFill="1"/>
    <xf numFmtId="0" fontId="75" fillId="0" borderId="0" xfId="1539" applyFont="1"/>
    <xf numFmtId="0" fontId="76" fillId="0" borderId="0" xfId="1539" applyFont="1" applyAlignment="1">
      <alignment vertical="center"/>
    </xf>
    <xf numFmtId="0" fontId="77" fillId="58" borderId="0" xfId="1539" applyFont="1" applyFill="1" applyAlignment="1">
      <alignment vertical="center"/>
    </xf>
    <xf numFmtId="3" fontId="79" fillId="59" borderId="20" xfId="1539" applyNumberFormat="1" applyFont="1" applyFill="1" applyBorder="1" applyAlignment="1">
      <alignment horizontal="left" vertical="center" wrapText="1" indent="2"/>
    </xf>
    <xf numFmtId="0" fontId="74" fillId="58" borderId="0" xfId="1539" applyFont="1" applyFill="1" applyAlignment="1">
      <alignment vertical="center"/>
    </xf>
    <xf numFmtId="3" fontId="80" fillId="59" borderId="20" xfId="1539" applyNumberFormat="1" applyFont="1" applyFill="1" applyBorder="1" applyAlignment="1" applyProtection="1">
      <alignment horizontal="left" vertical="center" wrapText="1" indent="2"/>
      <protection locked="0"/>
    </xf>
    <xf numFmtId="0" fontId="81" fillId="58" borderId="0" xfId="1539" applyFont="1" applyFill="1" applyAlignment="1">
      <alignment horizontal="center" vertical="center" wrapText="1"/>
    </xf>
    <xf numFmtId="0" fontId="83" fillId="58" borderId="0" xfId="1539" applyFont="1" applyFill="1"/>
    <xf numFmtId="3" fontId="84" fillId="48" borderId="20" xfId="1539" applyNumberFormat="1" applyFont="1" applyFill="1" applyBorder="1" applyAlignment="1">
      <alignment horizontal="left" vertical="center" wrapText="1" indent="2"/>
    </xf>
    <xf numFmtId="0" fontId="82" fillId="58" borderId="20" xfId="1539" applyFont="1" applyFill="1" applyBorder="1" applyAlignment="1">
      <alignment horizontal="right" vertical="center" wrapText="1" indent="1"/>
    </xf>
    <xf numFmtId="0" fontId="79" fillId="58" borderId="20" xfId="1539" applyFont="1" applyFill="1" applyBorder="1" applyAlignment="1">
      <alignment horizontal="left" vertical="center" wrapText="1" indent="2"/>
    </xf>
    <xf numFmtId="0" fontId="85" fillId="58" borderId="0" xfId="1539" applyFont="1" applyFill="1"/>
    <xf numFmtId="3" fontId="80" fillId="58" borderId="0" xfId="1539" applyNumberFormat="1" applyFont="1" applyFill="1" applyAlignment="1">
      <alignment vertical="center"/>
    </xf>
    <xf numFmtId="3" fontId="80" fillId="58" borderId="0" xfId="1539" applyNumberFormat="1" applyFont="1" applyFill="1" applyAlignment="1">
      <alignment vertical="center" wrapText="1"/>
    </xf>
    <xf numFmtId="0" fontId="75" fillId="58" borderId="0" xfId="1539" applyFont="1" applyFill="1" applyAlignment="1">
      <alignment vertical="center"/>
    </xf>
    <xf numFmtId="0" fontId="75" fillId="0" borderId="0" xfId="1539" applyFont="1" applyAlignment="1">
      <alignment vertical="center"/>
    </xf>
    <xf numFmtId="196" fontId="79" fillId="59" borderId="20" xfId="1539" applyNumberFormat="1" applyFont="1" applyFill="1" applyBorder="1" applyAlignment="1" applyProtection="1">
      <alignment horizontal="center" vertical="center"/>
      <protection locked="0"/>
    </xf>
    <xf numFmtId="196" fontId="87" fillId="48" borderId="24" xfId="2" applyNumberFormat="1" applyFont="1" applyFill="1" applyBorder="1" applyAlignment="1">
      <alignment horizontal="center" vertical="center"/>
    </xf>
    <xf numFmtId="9" fontId="75" fillId="58" borderId="0" xfId="1539" applyNumberFormat="1" applyFont="1" applyFill="1" applyAlignment="1">
      <alignment vertical="center"/>
    </xf>
    <xf numFmtId="10" fontId="79" fillId="59" borderId="20" xfId="2" applyNumberFormat="1" applyFont="1" applyFill="1" applyBorder="1" applyAlignment="1" applyProtection="1">
      <alignment horizontal="center" vertical="center"/>
      <protection locked="0"/>
    </xf>
    <xf numFmtId="10" fontId="87" fillId="48" borderId="24" xfId="2" applyNumberFormat="1" applyFont="1" applyFill="1" applyBorder="1" applyAlignment="1">
      <alignment horizontal="center" vertical="center"/>
    </xf>
    <xf numFmtId="2" fontId="79" fillId="59" borderId="20" xfId="2" applyNumberFormat="1" applyFont="1" applyFill="1" applyBorder="1" applyAlignment="1" applyProtection="1">
      <alignment horizontal="center" vertical="center"/>
      <protection locked="0"/>
    </xf>
    <xf numFmtId="2" fontId="87" fillId="48" borderId="24" xfId="2" applyNumberFormat="1" applyFont="1" applyFill="1" applyBorder="1" applyAlignment="1">
      <alignment horizontal="center" vertical="center"/>
    </xf>
    <xf numFmtId="0" fontId="74" fillId="0" borderId="0" xfId="1539" applyFont="1"/>
    <xf numFmtId="0" fontId="78" fillId="48" borderId="20" xfId="1539" applyFont="1" applyFill="1" applyBorder="1" applyAlignment="1">
      <alignment horizontal="left" vertical="center" wrapText="1" indent="2"/>
    </xf>
    <xf numFmtId="3" fontId="78" fillId="48" borderId="20" xfId="1539" applyNumberFormat="1" applyFont="1" applyFill="1" applyBorder="1" applyAlignment="1">
      <alignment horizontal="left" vertical="center" wrapText="1" indent="2"/>
    </xf>
    <xf numFmtId="3" fontId="80" fillId="58" borderId="0" xfId="1" applyNumberFormat="1" applyFont="1" applyFill="1" applyAlignment="1">
      <alignment horizontal="center" vertical="center" wrapText="1"/>
    </xf>
    <xf numFmtId="0" fontId="74" fillId="58" borderId="0" xfId="1539" applyFont="1" applyFill="1" applyAlignment="1">
      <alignment horizontal="center" vertical="center" wrapText="1"/>
    </xf>
    <xf numFmtId="0" fontId="74" fillId="0" borderId="0" xfId="1539" applyFont="1" applyAlignment="1">
      <alignment horizontal="center" vertical="center" wrapText="1"/>
    </xf>
    <xf numFmtId="169" fontId="78" fillId="48" borderId="20" xfId="2" applyNumberFormat="1" applyFont="1" applyFill="1" applyBorder="1" applyAlignment="1">
      <alignment horizontal="center" vertical="center"/>
    </xf>
    <xf numFmtId="0" fontId="2" fillId="0" borderId="32" xfId="1539" applyFont="1" applyBorder="1"/>
    <xf numFmtId="0" fontId="2" fillId="0" borderId="0" xfId="1539" applyFont="1"/>
    <xf numFmtId="164" fontId="91" fillId="0" borderId="0" xfId="1539" applyNumberFormat="1" applyFont="1" applyAlignment="1">
      <alignment horizontal="center" vertical="center"/>
    </xf>
    <xf numFmtId="0" fontId="0" fillId="58" borderId="0" xfId="1539" applyFont="1" applyFill="1"/>
    <xf numFmtId="0" fontId="93" fillId="58" borderId="0" xfId="1539" applyFont="1" applyFill="1"/>
    <xf numFmtId="0" fontId="94" fillId="58" borderId="0" xfId="1539" applyFont="1" applyFill="1"/>
    <xf numFmtId="0" fontId="84" fillId="0" borderId="0" xfId="1539" applyFont="1"/>
    <xf numFmtId="3" fontId="80" fillId="58" borderId="21" xfId="1539" applyNumberFormat="1" applyFont="1" applyFill="1" applyBorder="1" applyAlignment="1">
      <alignment vertical="center" wrapText="1"/>
    </xf>
    <xf numFmtId="0" fontId="93" fillId="0" borderId="0" xfId="1539" applyFont="1"/>
    <xf numFmtId="0" fontId="94" fillId="0" borderId="0" xfId="1539" applyFont="1"/>
    <xf numFmtId="3" fontId="84" fillId="58" borderId="0" xfId="1" applyNumberFormat="1" applyFont="1" applyFill="1" applyAlignment="1">
      <alignment horizontal="center" vertical="center"/>
    </xf>
    <xf numFmtId="0" fontId="84" fillId="58" borderId="0" xfId="1" applyNumberFormat="1" applyFont="1" applyFill="1" applyAlignment="1">
      <alignment horizontal="center" vertical="center"/>
    </xf>
    <xf numFmtId="3" fontId="95" fillId="58" borderId="21" xfId="1539" applyNumberFormat="1" applyFont="1" applyFill="1" applyBorder="1" applyAlignment="1">
      <alignment vertical="center" wrapText="1"/>
    </xf>
    <xf numFmtId="3" fontId="86" fillId="58" borderId="0" xfId="1539" applyNumberFormat="1" applyFont="1" applyFill="1" applyAlignment="1">
      <alignment horizontal="left" vertical="center" wrapText="1" indent="1"/>
    </xf>
    <xf numFmtId="3" fontId="95" fillId="58" borderId="0" xfId="1539" applyNumberFormat="1" applyFont="1" applyFill="1" applyAlignment="1">
      <alignment vertical="center" wrapText="1"/>
    </xf>
    <xf numFmtId="0" fontId="75" fillId="0" borderId="0" xfId="1539" applyFont="1" applyAlignment="1">
      <alignment horizontal="left" vertical="center" indent="1"/>
    </xf>
    <xf numFmtId="0" fontId="74" fillId="58" borderId="0" xfId="1539" applyFont="1" applyFill="1" applyAlignment="1">
      <alignment horizontal="left" vertical="center" indent="1"/>
    </xf>
    <xf numFmtId="0" fontId="0" fillId="0" borderId="0" xfId="1539" applyFont="1" applyAlignment="1">
      <alignment vertical="center"/>
    </xf>
    <xf numFmtId="0" fontId="96" fillId="0" borderId="0" xfId="1539" applyFont="1"/>
    <xf numFmtId="0" fontId="85" fillId="0" borderId="0" xfId="1539" applyFont="1" applyAlignment="1">
      <alignment horizontal="right"/>
    </xf>
    <xf numFmtId="0" fontId="96" fillId="0" borderId="0" xfId="1539" applyFont="1" applyAlignment="1">
      <alignment horizontal="center"/>
    </xf>
    <xf numFmtId="0" fontId="96" fillId="0" borderId="0" xfId="1539" applyFont="1" applyAlignment="1">
      <alignment horizontal="right"/>
    </xf>
    <xf numFmtId="0" fontId="97" fillId="0" borderId="0" xfId="1539" applyFont="1" applyAlignment="1">
      <alignment horizontal="center"/>
    </xf>
    <xf numFmtId="0" fontId="98" fillId="0" borderId="0" xfId="109" applyFont="1" applyFill="1"/>
    <xf numFmtId="3" fontId="89" fillId="0" borderId="0" xfId="109" applyNumberFormat="1" applyFont="1" applyFill="1"/>
    <xf numFmtId="0" fontId="99" fillId="0" borderId="0" xfId="1539" applyFont="1"/>
    <xf numFmtId="0" fontId="96" fillId="58" borderId="0" xfId="1539" applyFont="1" applyFill="1"/>
    <xf numFmtId="0" fontId="100" fillId="58" borderId="0" xfId="1539" applyFont="1" applyFill="1"/>
    <xf numFmtId="0" fontId="101" fillId="58" borderId="0" xfId="1539" applyFont="1" applyFill="1"/>
    <xf numFmtId="0" fontId="84" fillId="58" borderId="0" xfId="1539" applyFont="1" applyFill="1" applyAlignment="1">
      <alignment horizontal="center" vertical="center"/>
    </xf>
    <xf numFmtId="0" fontId="102" fillId="0" borderId="0" xfId="1539" applyFont="1" applyAlignment="1">
      <alignment horizontal="center" vertical="center"/>
    </xf>
    <xf numFmtId="0" fontId="0" fillId="0" borderId="0" xfId="1539" applyFont="1" applyAlignment="1">
      <alignment horizontal="center"/>
    </xf>
    <xf numFmtId="0" fontId="103" fillId="0" borderId="0" xfId="1539" applyFont="1"/>
    <xf numFmtId="3" fontId="104" fillId="58" borderId="29" xfId="1539" applyNumberFormat="1" applyFont="1" applyFill="1" applyBorder="1" applyAlignment="1">
      <alignment horizontal="center" vertical="center" wrapText="1"/>
    </xf>
    <xf numFmtId="3" fontId="104" fillId="58" borderId="21" xfId="1539" applyNumberFormat="1" applyFont="1" applyFill="1" applyBorder="1" applyAlignment="1">
      <alignment horizontal="center" vertical="center" wrapText="1"/>
    </xf>
    <xf numFmtId="3" fontId="104" fillId="0" borderId="29" xfId="1539" applyNumberFormat="1" applyFont="1" applyBorder="1" applyAlignment="1">
      <alignment horizontal="center" vertical="center" wrapText="1"/>
    </xf>
    <xf numFmtId="3" fontId="104" fillId="0" borderId="21" xfId="1539" applyNumberFormat="1" applyFont="1" applyBorder="1" applyAlignment="1">
      <alignment horizontal="center" vertical="center" wrapText="1"/>
    </xf>
    <xf numFmtId="3" fontId="95" fillId="0" borderId="0" xfId="1539" applyNumberFormat="1" applyFont="1" applyAlignment="1">
      <alignment vertical="center" wrapText="1"/>
    </xf>
    <xf numFmtId="9" fontId="96" fillId="0" borderId="0" xfId="1539" applyNumberFormat="1" applyFont="1"/>
    <xf numFmtId="196" fontId="78" fillId="48" borderId="20" xfId="1" applyNumberFormat="1" applyFont="1" applyFill="1" applyBorder="1" applyAlignment="1">
      <alignment horizontal="center" vertical="center"/>
    </xf>
    <xf numFmtId="0" fontId="105" fillId="0" borderId="0" xfId="1539" applyFont="1" applyAlignment="1">
      <alignment horizontal="left" vertical="center" wrapText="1"/>
    </xf>
    <xf numFmtId="197" fontId="96" fillId="0" borderId="0" xfId="1" applyNumberFormat="1" applyFont="1" applyAlignment="1">
      <alignment horizontal="center" vertical="center"/>
    </xf>
    <xf numFmtId="164" fontId="105" fillId="0" borderId="0" xfId="1539" applyNumberFormat="1" applyFont="1" applyAlignment="1">
      <alignment horizontal="left"/>
    </xf>
    <xf numFmtId="1" fontId="105" fillId="0" borderId="0" xfId="1539" applyNumberFormat="1" applyFont="1" applyAlignment="1">
      <alignment horizontal="center"/>
    </xf>
    <xf numFmtId="198" fontId="105" fillId="0" borderId="0" xfId="1085" applyNumberFormat="1" applyFont="1" applyAlignment="1">
      <alignment horizontal="right" vertical="center"/>
    </xf>
    <xf numFmtId="199" fontId="106" fillId="0" borderId="0" xfId="1539" applyNumberFormat="1" applyFont="1" applyAlignment="1">
      <alignment horizontal="center" vertical="center"/>
    </xf>
    <xf numFmtId="9" fontId="105" fillId="0" borderId="0" xfId="2" applyFont="1" applyAlignment="1">
      <alignment horizontal="center"/>
    </xf>
    <xf numFmtId="10" fontId="105" fillId="0" borderId="0" xfId="2" applyNumberFormat="1" applyFont="1" applyAlignment="1">
      <alignment horizontal="center"/>
    </xf>
    <xf numFmtId="0" fontId="0" fillId="58" borderId="0" xfId="1539" applyFont="1" applyFill="1" applyAlignment="1">
      <alignment vertical="center"/>
    </xf>
    <xf numFmtId="197" fontId="107" fillId="0" borderId="0" xfId="1" applyNumberFormat="1" applyFont="1" applyAlignment="1">
      <alignment horizontal="center" vertical="center"/>
    </xf>
    <xf numFmtId="164" fontId="108" fillId="0" borderId="0" xfId="1539" applyNumberFormat="1" applyFont="1" applyAlignment="1">
      <alignment horizontal="left"/>
    </xf>
    <xf numFmtId="1" fontId="108" fillId="0" borderId="0" xfId="1539" applyNumberFormat="1" applyFont="1" applyAlignment="1">
      <alignment horizontal="center"/>
    </xf>
    <xf numFmtId="198" fontId="108" fillId="0" borderId="0" xfId="1085" applyNumberFormat="1" applyFont="1" applyAlignment="1">
      <alignment horizontal="right" vertical="center"/>
    </xf>
    <xf numFmtId="199" fontId="108" fillId="0" borderId="0" xfId="1539" applyNumberFormat="1" applyFont="1" applyAlignment="1">
      <alignment horizontal="center" vertical="center"/>
    </xf>
    <xf numFmtId="9" fontId="108" fillId="0" borderId="0" xfId="2" applyFont="1" applyAlignment="1">
      <alignment horizontal="center"/>
    </xf>
    <xf numFmtId="10" fontId="108" fillId="0" borderId="0" xfId="2" applyNumberFormat="1" applyFont="1" applyAlignment="1">
      <alignment horizontal="center"/>
    </xf>
    <xf numFmtId="0" fontId="107" fillId="0" borderId="0" xfId="1539" applyFont="1"/>
    <xf numFmtId="0" fontId="74" fillId="58" borderId="21" xfId="1539" applyFont="1" applyFill="1" applyBorder="1"/>
    <xf numFmtId="0" fontId="97" fillId="0" borderId="0" xfId="1539" applyFont="1" applyAlignment="1">
      <alignment horizontal="left" vertical="center" indent="4"/>
    </xf>
    <xf numFmtId="0" fontId="96" fillId="0" borderId="0" xfId="1539" applyFont="1" applyAlignment="1">
      <alignment horizontal="left"/>
    </xf>
    <xf numFmtId="0" fontId="97" fillId="0" borderId="0" xfId="1539" applyFont="1" applyAlignment="1">
      <alignment wrapText="1"/>
    </xf>
    <xf numFmtId="0" fontId="97" fillId="0" borderId="0" xfId="1539" applyFont="1" applyAlignment="1">
      <alignment horizontal="left" wrapText="1"/>
    </xf>
    <xf numFmtId="0" fontId="97" fillId="0" borderId="0" xfId="1539" applyFont="1" applyAlignment="1">
      <alignment horizontal="right" wrapText="1"/>
    </xf>
    <xf numFmtId="0" fontId="97" fillId="0" borderId="0" xfId="1539" applyFont="1" applyAlignment="1">
      <alignment horizontal="center" wrapText="1"/>
    </xf>
    <xf numFmtId="0" fontId="109" fillId="0" borderId="0" xfId="1539" applyFont="1"/>
    <xf numFmtId="0" fontId="97" fillId="0" borderId="0" xfId="1539" applyFont="1"/>
    <xf numFmtId="0" fontId="74" fillId="58" borderId="0" xfId="1539" applyFont="1" applyFill="1" applyAlignment="1">
      <alignment horizontal="center"/>
    </xf>
    <xf numFmtId="3" fontId="111" fillId="58" borderId="21" xfId="1539" applyNumberFormat="1" applyFont="1" applyFill="1" applyBorder="1" applyAlignment="1">
      <alignment horizontal="left" vertical="center" wrapText="1"/>
    </xf>
    <xf numFmtId="0" fontId="112" fillId="0" borderId="0" xfId="1539" applyFont="1" applyAlignment="1">
      <alignment vertical="center"/>
    </xf>
    <xf numFmtId="0" fontId="85" fillId="0" borderId="0" xfId="1539" applyFont="1" applyAlignment="1">
      <alignment vertical="center"/>
    </xf>
    <xf numFmtId="3" fontId="85" fillId="0" borderId="0" xfId="1539" applyNumberFormat="1" applyFont="1" applyAlignment="1">
      <alignment vertical="center"/>
    </xf>
    <xf numFmtId="0" fontId="85" fillId="0" borderId="0" xfId="1539" applyFont="1" applyAlignment="1">
      <alignment horizontal="center" vertical="center"/>
    </xf>
    <xf numFmtId="0" fontId="75" fillId="0" borderId="0" xfId="1539" applyFont="1" applyAlignment="1">
      <alignment horizontal="center"/>
    </xf>
    <xf numFmtId="3" fontId="92" fillId="58" borderId="0" xfId="1" applyNumberFormat="1" applyFont="1" applyFill="1" applyAlignment="1">
      <alignment vertical="center" wrapText="1"/>
    </xf>
    <xf numFmtId="0" fontId="113" fillId="58" borderId="0" xfId="1539" applyFont="1" applyFill="1"/>
    <xf numFmtId="9" fontId="75" fillId="0" borderId="0" xfId="1539" applyNumberFormat="1" applyFont="1"/>
    <xf numFmtId="0" fontId="77" fillId="58" borderId="0" xfId="1539" applyFont="1" applyFill="1"/>
    <xf numFmtId="3" fontId="110" fillId="58" borderId="21" xfId="1539" applyNumberFormat="1" applyFont="1" applyFill="1" applyBorder="1" applyAlignment="1">
      <alignment vertical="center"/>
    </xf>
    <xf numFmtId="3" fontId="111" fillId="58" borderId="21" xfId="1539" applyNumberFormat="1" applyFont="1" applyFill="1" applyBorder="1" applyAlignment="1">
      <alignment vertical="center" wrapText="1"/>
    </xf>
    <xf numFmtId="10" fontId="78" fillId="48" borderId="20" xfId="2" applyNumberFormat="1" applyFont="1" applyFill="1" applyBorder="1" applyAlignment="1">
      <alignment horizontal="center" vertical="center"/>
    </xf>
    <xf numFmtId="0" fontId="83" fillId="0" borderId="0" xfId="1539" applyFont="1"/>
    <xf numFmtId="3" fontId="111" fillId="58" borderId="21" xfId="1539" applyNumberFormat="1" applyFont="1" applyFill="1" applyBorder="1" applyAlignment="1">
      <alignment horizontal="left" vertical="center" wrapText="1" indent="1"/>
    </xf>
    <xf numFmtId="3" fontId="80" fillId="58" borderId="21" xfId="1" applyNumberFormat="1" applyFont="1" applyFill="1" applyBorder="1" applyAlignment="1">
      <alignment vertical="center" wrapText="1"/>
    </xf>
    <xf numFmtId="3" fontId="80" fillId="58" borderId="21" xfId="1" applyNumberFormat="1" applyFont="1" applyFill="1" applyBorder="1" applyAlignment="1">
      <alignment horizontal="center" vertical="center" wrapText="1"/>
    </xf>
    <xf numFmtId="3" fontId="110" fillId="58" borderId="21" xfId="1539" applyNumberFormat="1" applyFont="1" applyFill="1" applyBorder="1" applyAlignment="1">
      <alignment horizontal="left" vertical="center" wrapText="1" indent="1"/>
    </xf>
    <xf numFmtId="196" fontId="78" fillId="48" borderId="20" xfId="1539" applyNumberFormat="1" applyFont="1" applyFill="1" applyBorder="1" applyAlignment="1">
      <alignment horizontal="center" vertical="center"/>
    </xf>
    <xf numFmtId="195" fontId="75" fillId="58" borderId="0" xfId="1539" applyNumberFormat="1" applyFont="1" applyFill="1"/>
    <xf numFmtId="0" fontId="111" fillId="58" borderId="0" xfId="1539" applyFont="1" applyFill="1" applyAlignment="1">
      <alignment vertical="center"/>
    </xf>
    <xf numFmtId="0" fontId="113" fillId="0" borderId="0" xfId="1539" applyFont="1" applyAlignment="1">
      <alignment vertical="center"/>
    </xf>
    <xf numFmtId="0" fontId="94" fillId="0" borderId="0" xfId="1539" applyFont="1" applyAlignment="1">
      <alignment vertical="center"/>
    </xf>
    <xf numFmtId="0" fontId="107" fillId="58" borderId="0" xfId="1539" applyFont="1" applyFill="1"/>
    <xf numFmtId="3" fontId="83" fillId="58" borderId="0" xfId="1539" applyNumberFormat="1" applyFont="1" applyFill="1" applyAlignment="1">
      <alignment vertical="center" wrapText="1"/>
    </xf>
    <xf numFmtId="3" fontId="118" fillId="58" borderId="21" xfId="1539" applyNumberFormat="1" applyFont="1" applyFill="1" applyBorder="1" applyAlignment="1">
      <alignment vertical="center" wrapText="1"/>
    </xf>
    <xf numFmtId="0" fontId="119" fillId="60" borderId="0" xfId="0" applyFont="1" applyFill="1"/>
    <xf numFmtId="0" fontId="119" fillId="60" borderId="0" xfId="0" applyFont="1" applyFill="1" applyAlignment="1">
      <alignment vertical="center"/>
    </xf>
    <xf numFmtId="0" fontId="119" fillId="0" borderId="0" xfId="0" applyFont="1" applyAlignment="1">
      <alignment vertical="center"/>
    </xf>
    <xf numFmtId="0" fontId="131" fillId="61" borderId="24" xfId="0" applyFont="1" applyFill="1" applyBorder="1" applyAlignment="1">
      <alignment horizontal="center" vertical="center"/>
    </xf>
    <xf numFmtId="0" fontId="131" fillId="61" borderId="20" xfId="0" applyFont="1" applyFill="1" applyBorder="1" applyAlignment="1">
      <alignment horizontal="centerContinuous" vertical="center" wrapText="1"/>
    </xf>
    <xf numFmtId="0" fontId="74" fillId="0" borderId="0" xfId="1539" applyFont="1" applyAlignment="1">
      <alignment horizontal="left" indent="2"/>
    </xf>
    <xf numFmtId="3" fontId="86" fillId="58" borderId="21" xfId="1539" applyNumberFormat="1" applyFont="1" applyFill="1" applyBorder="1" applyAlignment="1">
      <alignment horizontal="left" vertical="center"/>
    </xf>
    <xf numFmtId="3" fontId="86" fillId="58" borderId="21" xfId="1539" applyNumberFormat="1" applyFont="1" applyFill="1" applyBorder="1" applyAlignment="1">
      <alignment horizontal="left" vertical="center" indent="1"/>
    </xf>
    <xf numFmtId="3" fontId="86" fillId="58" borderId="0" xfId="1539" applyNumberFormat="1" applyFont="1" applyFill="1" applyAlignment="1">
      <alignment horizontal="left" vertical="center" indent="1"/>
    </xf>
    <xf numFmtId="3" fontId="86" fillId="58" borderId="21" xfId="1539" applyNumberFormat="1" applyFont="1" applyFill="1" applyBorder="1" applyAlignment="1">
      <alignment vertical="center"/>
    </xf>
    <xf numFmtId="0" fontId="138" fillId="0" borderId="0" xfId="5757" applyFont="1"/>
    <xf numFmtId="0" fontId="78" fillId="56" borderId="20" xfId="1539" applyFont="1" applyFill="1" applyBorder="1" applyAlignment="1">
      <alignment horizontal="left" vertical="center" indent="2"/>
    </xf>
    <xf numFmtId="10" fontId="78" fillId="56" borderId="20" xfId="2" applyNumberFormat="1" applyFont="1" applyFill="1" applyBorder="1" applyAlignment="1">
      <alignment horizontal="center" vertical="center"/>
    </xf>
    <xf numFmtId="0" fontId="78" fillId="56" borderId="26" xfId="1539" applyFont="1" applyFill="1" applyBorder="1" applyAlignment="1">
      <alignment horizontal="left" vertical="center" indent="2"/>
    </xf>
    <xf numFmtId="10" fontId="78" fillId="56" borderId="26" xfId="2" applyNumberFormat="1" applyFont="1" applyFill="1" applyBorder="1" applyAlignment="1">
      <alignment horizontal="center" vertical="center"/>
    </xf>
    <xf numFmtId="0" fontId="78" fillId="56" borderId="22" xfId="1539" applyFont="1" applyFill="1" applyBorder="1" applyAlignment="1">
      <alignment horizontal="left" vertical="center" indent="2"/>
    </xf>
    <xf numFmtId="10" fontId="78" fillId="56" borderId="22" xfId="2" applyNumberFormat="1" applyFont="1" applyFill="1" applyBorder="1" applyAlignment="1">
      <alignment horizontal="center" vertical="center"/>
    </xf>
    <xf numFmtId="0" fontId="78" fillId="56" borderId="24" xfId="1539" applyFont="1" applyFill="1" applyBorder="1" applyAlignment="1">
      <alignment horizontal="left" vertical="center" indent="2"/>
    </xf>
    <xf numFmtId="0" fontId="78" fillId="56" borderId="27" xfId="1539" applyFont="1" applyFill="1" applyBorder="1" applyAlignment="1">
      <alignment horizontal="left" vertical="center" indent="2"/>
    </xf>
    <xf numFmtId="0" fontId="78" fillId="56" borderId="29" xfId="1539" applyFont="1" applyFill="1" applyBorder="1" applyAlignment="1">
      <alignment horizontal="left" vertical="center" indent="2"/>
    </xf>
    <xf numFmtId="0" fontId="98" fillId="0" borderId="0" xfId="109" applyFont="1" applyFill="1" applyAlignment="1">
      <alignment horizontal="center"/>
    </xf>
    <xf numFmtId="0" fontId="75" fillId="58" borderId="0" xfId="1539" applyFont="1" applyFill="1" applyAlignment="1">
      <alignment horizontal="center" vertical="center"/>
    </xf>
    <xf numFmtId="3" fontId="140" fillId="62" borderId="17" xfId="5757" applyNumberFormat="1" applyFont="1" applyFill="1" applyBorder="1" applyAlignment="1">
      <alignment horizontal="center"/>
    </xf>
    <xf numFmtId="169" fontId="78" fillId="48" borderId="23" xfId="2" applyNumberFormat="1" applyFont="1" applyFill="1" applyBorder="1" applyAlignment="1">
      <alignment horizontal="center" vertical="center"/>
    </xf>
    <xf numFmtId="0" fontId="78" fillId="56" borderId="25" xfId="1539" applyFont="1" applyFill="1" applyBorder="1" applyAlignment="1">
      <alignment horizontal="left" vertical="center" indent="2"/>
    </xf>
    <xf numFmtId="10" fontId="78" fillId="56" borderId="25" xfId="2" applyNumberFormat="1" applyFont="1" applyFill="1" applyBorder="1" applyAlignment="1">
      <alignment horizontal="center" vertical="center"/>
    </xf>
    <xf numFmtId="0" fontId="138" fillId="0" borderId="0" xfId="0" applyFont="1"/>
    <xf numFmtId="0" fontId="137" fillId="0" borderId="0" xfId="0" applyFont="1"/>
    <xf numFmtId="0" fontId="139" fillId="0" borderId="0" xfId="0" applyFont="1"/>
    <xf numFmtId="0" fontId="138" fillId="0" borderId="0" xfId="0" applyFont="1" applyAlignment="1">
      <alignment vertical="center"/>
    </xf>
    <xf numFmtId="0" fontId="139" fillId="0" borderId="0" xfId="0" applyFont="1" applyAlignment="1">
      <alignment horizontal="left"/>
    </xf>
    <xf numFmtId="0" fontId="141" fillId="0" borderId="0" xfId="0" applyFont="1"/>
    <xf numFmtId="0" fontId="142" fillId="0" borderId="0" xfId="0" applyFont="1"/>
    <xf numFmtId="3" fontId="142" fillId="0" borderId="0" xfId="0" applyNumberFormat="1" applyFont="1"/>
    <xf numFmtId="3" fontId="138" fillId="0" borderId="0" xfId="0" applyNumberFormat="1" applyFont="1"/>
    <xf numFmtId="0" fontId="140" fillId="61" borderId="40" xfId="0" applyFont="1" applyFill="1" applyBorder="1" applyAlignment="1">
      <alignment horizontal="center" wrapText="1"/>
    </xf>
    <xf numFmtId="0" fontId="140" fillId="61" borderId="41" xfId="0" applyFont="1" applyFill="1" applyBorder="1" applyAlignment="1">
      <alignment horizontal="center" wrapText="1"/>
    </xf>
    <xf numFmtId="3" fontId="147" fillId="0" borderId="17" xfId="0" applyNumberFormat="1" applyFont="1" applyBorder="1" applyAlignment="1">
      <alignment horizontal="center"/>
    </xf>
    <xf numFmtId="0" fontId="143" fillId="0" borderId="0" xfId="0" applyFont="1"/>
    <xf numFmtId="0" fontId="144" fillId="0" borderId="0" xfId="0" applyFont="1"/>
    <xf numFmtId="0" fontId="145" fillId="0" borderId="0" xfId="0" applyFont="1"/>
    <xf numFmtId="0" fontId="148" fillId="0" borderId="0" xfId="0" applyFont="1"/>
    <xf numFmtId="0" fontId="138" fillId="0" borderId="0" xfId="0" applyFont="1" applyAlignment="1">
      <alignment horizontal="left" vertical="center" wrapText="1"/>
    </xf>
    <xf numFmtId="0" fontId="146" fillId="0" borderId="0" xfId="0" applyFont="1"/>
    <xf numFmtId="0" fontId="150" fillId="0" borderId="0" xfId="0" applyFont="1"/>
    <xf numFmtId="0" fontId="151" fillId="0" borderId="0" xfId="0" applyFont="1"/>
    <xf numFmtId="0" fontId="149" fillId="0" borderId="0" xfId="0" applyFont="1"/>
    <xf numFmtId="3" fontId="95" fillId="0" borderId="21" xfId="1539" applyNumberFormat="1" applyFont="1" applyBorder="1" applyAlignment="1">
      <alignment vertical="center" wrapText="1"/>
    </xf>
    <xf numFmtId="0" fontId="152" fillId="0" borderId="0" xfId="0" applyFont="1" applyAlignment="1">
      <alignment horizontal="left" vertical="center" wrapText="1"/>
    </xf>
    <xf numFmtId="0" fontId="153" fillId="0" borderId="0" xfId="0" applyFont="1"/>
    <xf numFmtId="0" fontId="154" fillId="0" borderId="0" xfId="0" applyFont="1"/>
    <xf numFmtId="3" fontId="155" fillId="48" borderId="20" xfId="1539" applyNumberFormat="1" applyFont="1" applyFill="1" applyBorder="1" applyAlignment="1">
      <alignment horizontal="left" vertical="center" wrapText="1" indent="2"/>
    </xf>
    <xf numFmtId="0" fontId="140" fillId="48" borderId="20" xfId="1539" applyFont="1" applyFill="1" applyBorder="1" applyAlignment="1">
      <alignment horizontal="left" vertical="center" wrapText="1" indent="2"/>
    </xf>
    <xf numFmtId="3" fontId="140" fillId="48" borderId="20" xfId="1539" applyNumberFormat="1" applyFont="1" applyFill="1" applyBorder="1" applyAlignment="1">
      <alignment horizontal="left" vertical="center" wrapText="1" indent="2"/>
    </xf>
    <xf numFmtId="0" fontId="78" fillId="63" borderId="20" xfId="1539" applyFont="1" applyFill="1" applyBorder="1" applyAlignment="1">
      <alignment horizontal="left" vertical="center" wrapText="1" indent="2"/>
    </xf>
    <xf numFmtId="0" fontId="140" fillId="56" borderId="20" xfId="1539" applyFont="1" applyFill="1" applyBorder="1" applyAlignment="1">
      <alignment horizontal="right" vertical="center" wrapText="1" indent="2"/>
    </xf>
    <xf numFmtId="0" fontId="89" fillId="56" borderId="20" xfId="1539" applyFont="1" applyFill="1" applyBorder="1" applyAlignment="1">
      <alignment horizontal="left" vertical="center" wrapText="1" indent="2"/>
    </xf>
    <xf numFmtId="0" fontId="82" fillId="56" borderId="20" xfId="1539" applyFont="1" applyFill="1" applyBorder="1" applyAlignment="1">
      <alignment horizontal="right" vertical="center" wrapText="1"/>
    </xf>
    <xf numFmtId="0" fontId="78" fillId="56" borderId="20" xfId="1539" applyFont="1" applyFill="1" applyBorder="1" applyAlignment="1">
      <alignment horizontal="left" vertical="center" wrapText="1" indent="2"/>
    </xf>
    <xf numFmtId="0" fontId="140" fillId="56" borderId="20" xfId="1539" applyFont="1" applyFill="1" applyBorder="1" applyAlignment="1">
      <alignment horizontal="left" vertical="center" wrapText="1" indent="2"/>
    </xf>
    <xf numFmtId="0" fontId="78" fillId="56" borderId="20" xfId="1539" applyFont="1" applyFill="1" applyBorder="1" applyAlignment="1">
      <alignment horizontal="right" vertical="center" wrapText="1" indent="2"/>
    </xf>
    <xf numFmtId="0" fontId="121" fillId="56" borderId="20" xfId="1539" applyFont="1" applyFill="1" applyBorder="1" applyAlignment="1">
      <alignment horizontal="center" vertical="center" wrapText="1"/>
    </xf>
    <xf numFmtId="9" fontId="120" fillId="56" borderId="23" xfId="2" applyFont="1" applyFill="1" applyBorder="1" applyAlignment="1">
      <alignment horizontal="center" vertical="center" wrapText="1"/>
    </xf>
    <xf numFmtId="0" fontId="120" fillId="56" borderId="20" xfId="1539" applyFont="1" applyFill="1" applyBorder="1" applyAlignment="1">
      <alignment horizontal="center" vertical="center" wrapText="1"/>
    </xf>
    <xf numFmtId="9" fontId="120" fillId="56" borderId="24" xfId="2" applyFont="1" applyFill="1" applyBorder="1" applyAlignment="1">
      <alignment horizontal="center" vertical="center" wrapText="1"/>
    </xf>
    <xf numFmtId="0" fontId="121" fillId="56" borderId="25" xfId="1539" applyFont="1" applyFill="1" applyBorder="1" applyAlignment="1">
      <alignment horizontal="center" vertical="center" wrapText="1"/>
    </xf>
    <xf numFmtId="0" fontId="78" fillId="56" borderId="20" xfId="1539" applyFont="1" applyFill="1" applyBorder="1" applyAlignment="1">
      <alignment horizontal="center" vertical="center"/>
    </xf>
    <xf numFmtId="9" fontId="78" fillId="56" borderId="20" xfId="2" applyFont="1" applyFill="1" applyBorder="1" applyAlignment="1">
      <alignment horizontal="center" vertical="center" wrapText="1"/>
    </xf>
    <xf numFmtId="0" fontId="78" fillId="56" borderId="20" xfId="1539" applyFont="1" applyFill="1" applyBorder="1" applyAlignment="1">
      <alignment horizontal="center" vertical="center" wrapText="1"/>
    </xf>
    <xf numFmtId="0" fontId="87" fillId="56" borderId="24" xfId="1539" applyFont="1" applyFill="1" applyBorder="1" applyAlignment="1">
      <alignment horizontal="left" vertical="center" indent="1"/>
    </xf>
    <xf numFmtId="10" fontId="87" fillId="56" borderId="24" xfId="2" applyNumberFormat="1" applyFont="1" applyFill="1" applyBorder="1" applyAlignment="1">
      <alignment horizontal="center" vertical="center"/>
    </xf>
    <xf numFmtId="196" fontId="87" fillId="56" borderId="24" xfId="2" applyNumberFormat="1" applyFont="1" applyFill="1" applyBorder="1" applyAlignment="1">
      <alignment horizontal="center" vertical="center"/>
    </xf>
    <xf numFmtId="0" fontId="121" fillId="56" borderId="20" xfId="1539" applyFont="1" applyFill="1" applyBorder="1" applyAlignment="1">
      <alignment vertical="center" wrapText="1"/>
    </xf>
    <xf numFmtId="0" fontId="121" fillId="56" borderId="37" xfId="1539" applyFont="1" applyFill="1" applyBorder="1" applyAlignment="1">
      <alignment horizontal="center" vertical="center" wrapText="1"/>
    </xf>
    <xf numFmtId="9" fontId="120" fillId="56" borderId="20" xfId="2" applyFont="1" applyFill="1" applyBorder="1" applyAlignment="1">
      <alignment horizontal="center" vertical="center" wrapText="1"/>
    </xf>
    <xf numFmtId="0" fontId="87" fillId="56" borderId="20" xfId="1539" applyFont="1" applyFill="1" applyBorder="1" applyAlignment="1">
      <alignment horizontal="center" vertical="center" wrapText="1"/>
    </xf>
    <xf numFmtId="9" fontId="87" fillId="56" borderId="24" xfId="2" applyFont="1" applyFill="1" applyBorder="1" applyAlignment="1">
      <alignment vertical="center"/>
    </xf>
    <xf numFmtId="9" fontId="87" fillId="56" borderId="23" xfId="2" applyFont="1" applyFill="1" applyBorder="1" applyAlignment="1">
      <alignment vertical="center"/>
    </xf>
    <xf numFmtId="196" fontId="89" fillId="56" borderId="24" xfId="2" applyNumberFormat="1" applyFont="1" applyFill="1" applyBorder="1" applyAlignment="1">
      <alignment horizontal="center" vertical="center"/>
    </xf>
    <xf numFmtId="0" fontId="78" fillId="56" borderId="24" xfId="1539" applyFont="1" applyFill="1" applyBorder="1" applyAlignment="1">
      <alignment horizontal="center" vertical="center"/>
    </xf>
    <xf numFmtId="9" fontId="87" fillId="56" borderId="31" xfId="2" applyFont="1" applyFill="1" applyBorder="1" applyAlignment="1">
      <alignment vertical="center"/>
    </xf>
    <xf numFmtId="9" fontId="87" fillId="56" borderId="20" xfId="2" applyFont="1" applyFill="1" applyBorder="1" applyAlignment="1">
      <alignment vertical="center"/>
    </xf>
    <xf numFmtId="10" fontId="87" fillId="56" borderId="31" xfId="2" applyNumberFormat="1" applyFont="1" applyFill="1" applyBorder="1" applyAlignment="1">
      <alignment horizontal="center" vertical="center"/>
    </xf>
    <xf numFmtId="9" fontId="121" fillId="56" borderId="20" xfId="1539" applyNumberFormat="1" applyFont="1" applyFill="1" applyBorder="1" applyAlignment="1">
      <alignment horizontal="center" vertical="center" wrapText="1"/>
    </xf>
    <xf numFmtId="9" fontId="121" fillId="56" borderId="24" xfId="1539" applyNumberFormat="1" applyFont="1" applyFill="1" applyBorder="1" applyAlignment="1">
      <alignment horizontal="center" vertical="center" wrapText="1"/>
    </xf>
    <xf numFmtId="9" fontId="122" fillId="56" borderId="20" xfId="1539" applyNumberFormat="1" applyFont="1" applyFill="1" applyBorder="1" applyAlignment="1">
      <alignment horizontal="center" vertical="center" wrapText="1"/>
    </xf>
    <xf numFmtId="9" fontId="122" fillId="56" borderId="24" xfId="1539" applyNumberFormat="1" applyFont="1" applyFill="1" applyBorder="1" applyAlignment="1">
      <alignment horizontal="center" vertical="center" wrapText="1"/>
    </xf>
    <xf numFmtId="9" fontId="87" fillId="56" borderId="20" xfId="1539" applyNumberFormat="1" applyFont="1" applyFill="1" applyBorder="1" applyAlignment="1">
      <alignment horizontal="center" vertical="center" wrapText="1"/>
    </xf>
    <xf numFmtId="2" fontId="87" fillId="56" borderId="24" xfId="2" applyNumberFormat="1" applyFont="1" applyFill="1" applyBorder="1" applyAlignment="1">
      <alignment horizontal="center" vertical="center"/>
    </xf>
    <xf numFmtId="0" fontId="78" fillId="56" borderId="24" xfId="1539" applyFont="1" applyFill="1" applyBorder="1" applyAlignment="1">
      <alignment horizontal="center" vertical="center" wrapText="1"/>
    </xf>
    <xf numFmtId="0" fontId="128" fillId="56" borderId="24" xfId="1539" applyFont="1" applyFill="1" applyBorder="1" applyAlignment="1">
      <alignment horizontal="center" vertical="center" wrapText="1"/>
    </xf>
    <xf numFmtId="0" fontId="128" fillId="56" borderId="20" xfId="1539" applyFont="1" applyFill="1" applyBorder="1" applyAlignment="1">
      <alignment horizontal="center" vertical="center" wrapText="1"/>
    </xf>
    <xf numFmtId="9" fontId="128" fillId="56" borderId="20" xfId="2" applyFont="1" applyFill="1" applyBorder="1" applyAlignment="1">
      <alignment horizontal="center" vertical="center" wrapText="1"/>
    </xf>
    <xf numFmtId="0" fontId="78" fillId="56" borderId="20" xfId="1539" applyFont="1" applyFill="1" applyBorder="1" applyAlignment="1">
      <alignment vertical="center"/>
    </xf>
    <xf numFmtId="0" fontId="90" fillId="56" borderId="20" xfId="1539" applyFont="1" applyFill="1" applyBorder="1" applyAlignment="1">
      <alignment vertical="center"/>
    </xf>
    <xf numFmtId="0" fontId="78" fillId="56" borderId="23" xfId="1539" applyFont="1" applyFill="1" applyBorder="1" applyAlignment="1">
      <alignment vertical="center"/>
    </xf>
    <xf numFmtId="0" fontId="90" fillId="56" borderId="23" xfId="1539" applyFont="1" applyFill="1" applyBorder="1" applyAlignment="1">
      <alignment vertical="center"/>
    </xf>
    <xf numFmtId="0" fontId="128" fillId="56" borderId="20" xfId="1539" applyFont="1" applyFill="1" applyBorder="1" applyAlignment="1">
      <alignment horizontal="center" vertical="center"/>
    </xf>
    <xf numFmtId="0" fontId="87" fillId="56" borderId="20" xfId="1539" applyFont="1" applyFill="1" applyBorder="1" applyAlignment="1">
      <alignment horizontal="left" vertical="center" wrapText="1" indent="1"/>
    </xf>
    <xf numFmtId="0" fontId="87" fillId="56" borderId="0" xfId="1539" applyFont="1" applyFill="1" applyAlignment="1">
      <alignment horizontal="left" vertical="center" wrapText="1" indent="1"/>
    </xf>
    <xf numFmtId="0" fontId="78" fillId="56" borderId="20" xfId="1539" applyFont="1" applyFill="1" applyBorder="1" applyAlignment="1">
      <alignment horizontal="left" vertical="center" wrapText="1" indent="1"/>
    </xf>
    <xf numFmtId="0" fontId="90" fillId="56" borderId="20" xfId="1539" applyFont="1" applyFill="1" applyBorder="1" applyAlignment="1">
      <alignment horizontal="left" vertical="center" indent="2"/>
    </xf>
    <xf numFmtId="0" fontId="90" fillId="56" borderId="20" xfId="1539" applyFont="1" applyFill="1" applyBorder="1" applyAlignment="1">
      <alignment horizontal="left" vertical="center" wrapText="1" indent="2"/>
    </xf>
    <xf numFmtId="0" fontId="78" fillId="56" borderId="33" xfId="1539" applyFont="1" applyFill="1" applyBorder="1" applyAlignment="1">
      <alignment horizontal="left" vertical="center" wrapText="1" indent="2"/>
    </xf>
    <xf numFmtId="0" fontId="78" fillId="56" borderId="33" xfId="1539" applyFont="1" applyFill="1" applyBorder="1" applyAlignment="1">
      <alignment horizontal="left" vertical="center" wrapText="1" indent="1"/>
    </xf>
    <xf numFmtId="0" fontId="90" fillId="56" borderId="20" xfId="1539" applyFont="1" applyFill="1" applyBorder="1" applyAlignment="1">
      <alignment horizontal="center" vertical="center" wrapText="1"/>
    </xf>
    <xf numFmtId="10" fontId="78" fillId="56" borderId="28" xfId="2" applyNumberFormat="1" applyFont="1" applyFill="1" applyBorder="1" applyAlignment="1">
      <alignment horizontal="center" vertical="center"/>
    </xf>
    <xf numFmtId="0" fontId="90" fillId="56" borderId="20" xfId="1539" applyFont="1" applyFill="1" applyBorder="1" applyAlignment="1">
      <alignment horizontal="left" vertical="center" wrapText="1" indent="1"/>
    </xf>
    <xf numFmtId="3" fontId="78" fillId="56" borderId="20" xfId="1539" applyNumberFormat="1" applyFont="1" applyFill="1" applyBorder="1" applyAlignment="1">
      <alignment horizontal="left" vertical="center" wrapText="1" indent="2"/>
    </xf>
    <xf numFmtId="10" fontId="78" fillId="56" borderId="23" xfId="2" applyNumberFormat="1" applyFont="1" applyFill="1" applyBorder="1" applyAlignment="1">
      <alignment horizontal="center" vertical="center"/>
    </xf>
    <xf numFmtId="0" fontId="78" fillId="56" borderId="23" xfId="1539" applyFont="1" applyFill="1" applyBorder="1" applyAlignment="1">
      <alignment horizontal="center" vertical="center" wrapText="1"/>
    </xf>
    <xf numFmtId="0" fontId="78" fillId="56" borderId="23" xfId="1539" applyFont="1" applyFill="1" applyBorder="1" applyAlignment="1">
      <alignment horizontal="center" vertical="center"/>
    </xf>
    <xf numFmtId="3" fontId="78" fillId="56" borderId="20" xfId="1539" applyNumberFormat="1" applyFont="1" applyFill="1" applyBorder="1" applyAlignment="1">
      <alignment horizontal="left" vertical="center" indent="1"/>
    </xf>
    <xf numFmtId="10" fontId="83" fillId="56" borderId="20" xfId="2" applyNumberFormat="1" applyFont="1" applyFill="1" applyBorder="1" applyAlignment="1">
      <alignment horizontal="center" vertical="center"/>
    </xf>
    <xf numFmtId="0" fontId="128" fillId="56" borderId="24" xfId="1539" applyFont="1" applyFill="1" applyBorder="1" applyAlignment="1">
      <alignment horizontal="center" vertical="center"/>
    </xf>
    <xf numFmtId="0" fontId="78" fillId="56" borderId="20" xfId="1539" applyFont="1" applyFill="1" applyBorder="1" applyAlignment="1">
      <alignment horizontal="center" vertical="distributed" wrapText="1"/>
    </xf>
    <xf numFmtId="0" fontId="78" fillId="56" borderId="24" xfId="1539" applyFont="1" applyFill="1" applyBorder="1" applyAlignment="1">
      <alignment horizontal="left" vertical="center" wrapText="1" indent="1"/>
    </xf>
    <xf numFmtId="0" fontId="78" fillId="56" borderId="20" xfId="2" applyNumberFormat="1" applyFont="1" applyFill="1" applyBorder="1" applyAlignment="1">
      <alignment horizontal="center" vertical="distributed" wrapText="1"/>
    </xf>
    <xf numFmtId="0" fontId="78" fillId="56" borderId="27" xfId="1539" applyFont="1" applyFill="1" applyBorder="1" applyAlignment="1">
      <alignment horizontal="center" vertical="center" wrapText="1"/>
    </xf>
    <xf numFmtId="0" fontId="128" fillId="56" borderId="27" xfId="1539" applyFont="1" applyFill="1" applyBorder="1" applyAlignment="1">
      <alignment horizontal="center" vertical="center" wrapText="1"/>
    </xf>
    <xf numFmtId="0" fontId="114" fillId="56" borderId="27" xfId="1539" applyFont="1" applyFill="1" applyBorder="1" applyAlignment="1">
      <alignment horizontal="center" vertical="center" wrapText="1"/>
    </xf>
    <xf numFmtId="0" fontId="78" fillId="56" borderId="27" xfId="1539" applyFont="1" applyFill="1" applyBorder="1" applyAlignment="1">
      <alignment horizontal="left" vertical="center" wrapText="1" indent="1"/>
    </xf>
    <xf numFmtId="0" fontId="129" fillId="56" borderId="27" xfId="1539" applyFont="1" applyFill="1" applyBorder="1" applyAlignment="1">
      <alignment horizontal="left" vertical="center" wrapText="1" indent="1"/>
    </xf>
    <xf numFmtId="9" fontId="156" fillId="61" borderId="24" xfId="2" applyFont="1" applyFill="1" applyBorder="1" applyAlignment="1">
      <alignment vertical="center"/>
    </xf>
    <xf numFmtId="9" fontId="120" fillId="56" borderId="22" xfId="2" applyFont="1" applyFill="1" applyBorder="1" applyAlignment="1">
      <alignment horizontal="center" vertical="center" wrapText="1"/>
    </xf>
    <xf numFmtId="9" fontId="87" fillId="56" borderId="20" xfId="2" applyFont="1" applyFill="1" applyBorder="1" applyAlignment="1">
      <alignment horizontal="center" vertical="center"/>
    </xf>
    <xf numFmtId="9" fontId="122" fillId="61" borderId="29" xfId="2" applyFont="1" applyFill="1" applyBorder="1" applyAlignment="1">
      <alignment horizontal="center" vertical="center" wrapText="1"/>
    </xf>
    <xf numFmtId="9" fontId="122" fillId="61" borderId="21" xfId="2" applyFont="1" applyFill="1" applyBorder="1" applyAlignment="1">
      <alignment horizontal="center" vertical="center" wrapText="1"/>
    </xf>
    <xf numFmtId="9" fontId="122" fillId="61" borderId="30" xfId="2" applyFont="1" applyFill="1" applyBorder="1" applyAlignment="1">
      <alignment horizontal="center" vertical="center" wrapText="1"/>
    </xf>
    <xf numFmtId="0" fontId="122" fillId="56" borderId="26" xfId="1539" applyFont="1" applyFill="1" applyBorder="1" applyAlignment="1">
      <alignment horizontal="center" vertical="center" wrapText="1"/>
    </xf>
    <xf numFmtId="0" fontId="122" fillId="56" borderId="22" xfId="1539" applyFont="1" applyFill="1" applyBorder="1" applyAlignment="1">
      <alignment horizontal="center" vertical="center" wrapText="1"/>
    </xf>
    <xf numFmtId="0" fontId="78" fillId="56" borderId="26" xfId="1539" applyFont="1" applyFill="1" applyBorder="1" applyAlignment="1">
      <alignment horizontal="center" vertical="center"/>
    </xf>
    <xf numFmtId="0" fontId="78" fillId="56" borderId="34" xfId="1539" applyFont="1" applyFill="1" applyBorder="1" applyAlignment="1">
      <alignment horizontal="center" vertical="center"/>
    </xf>
    <xf numFmtId="0" fontId="78" fillId="56" borderId="22" xfId="1539" applyFont="1" applyFill="1" applyBorder="1" applyAlignment="1">
      <alignment horizontal="center" vertical="center"/>
    </xf>
    <xf numFmtId="9" fontId="78" fillId="56" borderId="20" xfId="2" applyFont="1" applyFill="1" applyBorder="1" applyAlignment="1">
      <alignment horizontal="center" vertical="center" wrapText="1"/>
    </xf>
    <xf numFmtId="0" fontId="121" fillId="56" borderId="24" xfId="1539" applyFont="1" applyFill="1" applyBorder="1" applyAlignment="1">
      <alignment horizontal="center" vertical="center" wrapText="1"/>
    </xf>
    <xf numFmtId="0" fontId="121" fillId="56" borderId="23" xfId="1539" applyFont="1" applyFill="1" applyBorder="1" applyAlignment="1">
      <alignment horizontal="center" vertical="center" wrapText="1"/>
    </xf>
    <xf numFmtId="0" fontId="122" fillId="56" borderId="27" xfId="1539" applyFont="1" applyFill="1" applyBorder="1" applyAlignment="1">
      <alignment horizontal="center" vertical="center" wrapText="1"/>
    </xf>
    <xf numFmtId="0" fontId="122" fillId="56" borderId="28" xfId="1539" applyFont="1" applyFill="1" applyBorder="1" applyAlignment="1">
      <alignment horizontal="center" vertical="center" wrapText="1"/>
    </xf>
    <xf numFmtId="0" fontId="122" fillId="56" borderId="29" xfId="1539" applyFont="1" applyFill="1" applyBorder="1" applyAlignment="1">
      <alignment horizontal="center" vertical="center" wrapText="1"/>
    </xf>
    <xf numFmtId="0" fontId="122" fillId="56" borderId="30" xfId="1539" applyFont="1" applyFill="1" applyBorder="1" applyAlignment="1">
      <alignment horizontal="center" vertical="center" wrapText="1"/>
    </xf>
    <xf numFmtId="0" fontId="88" fillId="56" borderId="24" xfId="1539" applyFont="1" applyFill="1" applyBorder="1" applyAlignment="1">
      <alignment horizontal="right" vertical="center"/>
    </xf>
    <xf numFmtId="0" fontId="88" fillId="56" borderId="24" xfId="1539" applyFont="1" applyFill="1" applyBorder="1" applyAlignment="1">
      <alignment horizontal="right" vertical="center" indent="1"/>
    </xf>
    <xf numFmtId="0" fontId="78" fillId="56" borderId="20" xfId="1539" applyFont="1" applyFill="1" applyBorder="1" applyAlignment="1">
      <alignment horizontal="center" vertical="center"/>
    </xf>
    <xf numFmtId="9" fontId="120" fillId="56" borderId="29" xfId="2" applyFont="1" applyFill="1" applyBorder="1" applyAlignment="1">
      <alignment horizontal="center" vertical="center" wrapText="1"/>
    </xf>
    <xf numFmtId="9" fontId="120" fillId="56" borderId="21" xfId="2" applyFont="1" applyFill="1" applyBorder="1" applyAlignment="1">
      <alignment horizontal="center" vertical="center" wrapText="1"/>
    </xf>
    <xf numFmtId="9" fontId="120" fillId="56" borderId="30" xfId="2" applyFont="1" applyFill="1" applyBorder="1" applyAlignment="1">
      <alignment horizontal="center" vertical="center" wrapText="1"/>
    </xf>
    <xf numFmtId="9" fontId="123" fillId="56" borderId="28" xfId="2" applyFont="1" applyFill="1" applyBorder="1" applyAlignment="1">
      <alignment horizontal="center" vertical="center" wrapText="1"/>
    </xf>
    <xf numFmtId="9" fontId="123" fillId="56" borderId="30" xfId="2" applyFont="1" applyFill="1" applyBorder="1" applyAlignment="1">
      <alignment horizontal="center" vertical="center" wrapText="1"/>
    </xf>
    <xf numFmtId="0" fontId="123" fillId="56" borderId="26" xfId="1539" applyFont="1" applyFill="1" applyBorder="1" applyAlignment="1">
      <alignment horizontal="center" vertical="center" wrapText="1"/>
    </xf>
    <xf numFmtId="0" fontId="123" fillId="56" borderId="22" xfId="1539" applyFont="1" applyFill="1" applyBorder="1" applyAlignment="1">
      <alignment horizontal="center" vertical="center" wrapText="1"/>
    </xf>
    <xf numFmtId="9" fontId="123" fillId="56" borderId="27" xfId="2" applyFont="1" applyFill="1" applyBorder="1" applyAlignment="1">
      <alignment horizontal="center" vertical="center" wrapText="1"/>
    </xf>
    <xf numFmtId="9" fontId="123" fillId="56" borderId="29" xfId="2" applyFont="1" applyFill="1" applyBorder="1" applyAlignment="1">
      <alignment horizontal="center" vertical="center" wrapText="1"/>
    </xf>
    <xf numFmtId="0" fontId="126" fillId="61" borderId="24" xfId="0" applyFont="1" applyFill="1" applyBorder="1" applyAlignment="1">
      <alignment horizontal="right" vertical="center" indent="1"/>
    </xf>
    <xf numFmtId="0" fontId="126" fillId="61" borderId="31" xfId="0" applyFont="1" applyFill="1" applyBorder="1" applyAlignment="1">
      <alignment horizontal="right" vertical="center" indent="1"/>
    </xf>
    <xf numFmtId="10" fontId="125" fillId="56" borderId="26" xfId="2" applyNumberFormat="1" applyFont="1" applyFill="1" applyBorder="1" applyAlignment="1">
      <alignment horizontal="center" vertical="center"/>
    </xf>
    <xf numFmtId="10" fontId="125" fillId="56" borderId="22" xfId="2" applyNumberFormat="1" applyFont="1" applyFill="1" applyBorder="1" applyAlignment="1">
      <alignment horizontal="center" vertical="center"/>
    </xf>
    <xf numFmtId="0" fontId="124" fillId="56" borderId="33" xfId="1539" applyFont="1" applyFill="1" applyBorder="1" applyAlignment="1">
      <alignment horizontal="center" vertical="center"/>
    </xf>
    <xf numFmtId="0" fontId="124" fillId="56" borderId="0" xfId="1539" applyFont="1" applyFill="1" applyAlignment="1">
      <alignment horizontal="center" vertical="center"/>
    </xf>
    <xf numFmtId="196" fontId="124" fillId="48" borderId="26" xfId="2" applyNumberFormat="1" applyFont="1" applyFill="1" applyBorder="1" applyAlignment="1">
      <alignment horizontal="center" vertical="center"/>
    </xf>
    <xf numFmtId="196" fontId="124" fillId="48" borderId="22" xfId="2" applyNumberFormat="1" applyFont="1" applyFill="1" applyBorder="1" applyAlignment="1">
      <alignment horizontal="center" vertical="center"/>
    </xf>
    <xf numFmtId="0" fontId="88" fillId="56" borderId="20" xfId="1539" applyFont="1" applyFill="1" applyBorder="1" applyAlignment="1">
      <alignment horizontal="right" vertical="center" indent="2"/>
    </xf>
    <xf numFmtId="9" fontId="78" fillId="56" borderId="24" xfId="2" applyFont="1" applyFill="1" applyBorder="1" applyAlignment="1">
      <alignment horizontal="center" vertical="center" wrapText="1"/>
    </xf>
    <xf numFmtId="9" fontId="78" fillId="56" borderId="23" xfId="2" applyFont="1" applyFill="1" applyBorder="1" applyAlignment="1">
      <alignment horizontal="center" vertical="center" wrapText="1"/>
    </xf>
    <xf numFmtId="0" fontId="88" fillId="56" borderId="20" xfId="1539" applyFont="1" applyFill="1" applyBorder="1" applyAlignment="1">
      <alignment horizontal="right" vertical="center" indent="1"/>
    </xf>
    <xf numFmtId="9" fontId="120" fillId="56" borderId="20" xfId="2" applyFont="1" applyFill="1" applyBorder="1" applyAlignment="1">
      <alignment horizontal="center" vertical="center" wrapText="1"/>
    </xf>
    <xf numFmtId="0" fontId="88" fillId="56" borderId="24" xfId="1539" applyFont="1" applyFill="1" applyBorder="1" applyAlignment="1">
      <alignment horizontal="right" vertical="center" indent="2"/>
    </xf>
    <xf numFmtId="9" fontId="116" fillId="56" borderId="20" xfId="2" applyFont="1" applyFill="1" applyBorder="1" applyAlignment="1">
      <alignment horizontal="center" vertical="center" wrapText="1"/>
    </xf>
    <xf numFmtId="9" fontId="120" fillId="56" borderId="24" xfId="2" applyFont="1" applyFill="1" applyBorder="1" applyAlignment="1">
      <alignment horizontal="center" vertical="center" wrapText="1"/>
    </xf>
    <xf numFmtId="9" fontId="120" fillId="56" borderId="23" xfId="2" applyFont="1" applyFill="1" applyBorder="1" applyAlignment="1">
      <alignment horizontal="center" vertical="center" wrapText="1"/>
    </xf>
    <xf numFmtId="0" fontId="121" fillId="56" borderId="20" xfId="1539" applyFont="1" applyFill="1" applyBorder="1" applyAlignment="1">
      <alignment horizontal="center" vertical="center" wrapText="1"/>
    </xf>
    <xf numFmtId="0" fontId="120" fillId="56" borderId="26" xfId="1539" applyFont="1" applyFill="1" applyBorder="1" applyAlignment="1">
      <alignment horizontal="center" vertical="center"/>
    </xf>
    <xf numFmtId="0" fontId="120" fillId="56" borderId="34" xfId="1539" applyFont="1" applyFill="1" applyBorder="1" applyAlignment="1">
      <alignment horizontal="center" vertical="center"/>
    </xf>
    <xf numFmtId="0" fontId="120" fillId="56" borderId="22" xfId="1539" applyFont="1" applyFill="1" applyBorder="1" applyAlignment="1">
      <alignment horizontal="center" vertical="center"/>
    </xf>
    <xf numFmtId="9" fontId="122" fillId="56" borderId="35" xfId="2" applyFont="1" applyFill="1" applyBorder="1" applyAlignment="1">
      <alignment horizontal="center" vertical="center" wrapText="1"/>
    </xf>
    <xf numFmtId="9" fontId="122" fillId="56" borderId="36" xfId="2" applyFont="1" applyFill="1" applyBorder="1" applyAlignment="1">
      <alignment horizontal="center" vertical="center" wrapText="1"/>
    </xf>
    <xf numFmtId="9" fontId="122" fillId="56" borderId="26" xfId="2" applyFont="1" applyFill="1" applyBorder="1" applyAlignment="1">
      <alignment horizontal="center" vertical="center" wrapText="1"/>
    </xf>
    <xf numFmtId="9" fontId="122" fillId="56" borderId="22" xfId="2" applyFont="1" applyFill="1" applyBorder="1" applyAlignment="1">
      <alignment horizontal="center" vertical="center" wrapText="1"/>
    </xf>
    <xf numFmtId="9" fontId="122" fillId="56" borderId="27" xfId="2" applyFont="1" applyFill="1" applyBorder="1" applyAlignment="1">
      <alignment horizontal="center" vertical="center" wrapText="1"/>
    </xf>
    <xf numFmtId="9" fontId="122" fillId="56" borderId="29" xfId="2" applyFont="1" applyFill="1" applyBorder="1" applyAlignment="1">
      <alignment horizontal="center" vertical="center" wrapText="1"/>
    </xf>
    <xf numFmtId="0" fontId="126" fillId="61" borderId="24" xfId="0" applyFont="1" applyFill="1" applyBorder="1" applyAlignment="1">
      <alignment horizontal="right" vertical="center"/>
    </xf>
    <xf numFmtId="0" fontId="126" fillId="61" borderId="31" xfId="0" applyFont="1" applyFill="1" applyBorder="1" applyAlignment="1">
      <alignment horizontal="right" vertical="center"/>
    </xf>
    <xf numFmtId="0" fontId="124" fillId="56" borderId="26" xfId="1539" applyFont="1" applyFill="1" applyBorder="1" applyAlignment="1">
      <alignment horizontal="center" vertical="center"/>
    </xf>
    <xf numFmtId="0" fontId="124" fillId="56" borderId="22" xfId="1539" applyFont="1" applyFill="1" applyBorder="1" applyAlignment="1">
      <alignment horizontal="center" vertical="center"/>
    </xf>
    <xf numFmtId="196" fontId="87" fillId="48" borderId="24" xfId="2" applyNumberFormat="1" applyFont="1" applyFill="1" applyBorder="1" applyAlignment="1">
      <alignment horizontal="center" vertical="center"/>
    </xf>
    <xf numFmtId="196" fontId="87" fillId="48" borderId="23" xfId="2" applyNumberFormat="1" applyFont="1" applyFill="1" applyBorder="1" applyAlignment="1">
      <alignment horizontal="center" vertical="center"/>
    </xf>
    <xf numFmtId="9" fontId="122" fillId="56" borderId="20" xfId="2" applyFont="1" applyFill="1" applyBorder="1" applyAlignment="1">
      <alignment horizontal="center" vertical="center" wrapText="1"/>
    </xf>
    <xf numFmtId="0" fontId="122" fillId="56" borderId="20" xfId="1539" applyFont="1" applyFill="1" applyBorder="1" applyAlignment="1">
      <alignment horizontal="center" vertical="center" wrapText="1"/>
    </xf>
    <xf numFmtId="10" fontId="88" fillId="48" borderId="26" xfId="2" applyNumberFormat="1" applyFont="1" applyFill="1" applyBorder="1" applyAlignment="1">
      <alignment horizontal="center" vertical="center"/>
    </xf>
    <xf numFmtId="10" fontId="88" fillId="48" borderId="22" xfId="2" applyNumberFormat="1" applyFont="1" applyFill="1" applyBorder="1" applyAlignment="1">
      <alignment horizontal="center" vertical="center"/>
    </xf>
    <xf numFmtId="0" fontId="88" fillId="56" borderId="26" xfId="1539" applyFont="1" applyFill="1" applyBorder="1" applyAlignment="1">
      <alignment horizontal="center" vertical="center"/>
    </xf>
    <xf numFmtId="0" fontId="88" fillId="56" borderId="22" xfId="1539" applyFont="1" applyFill="1" applyBorder="1" applyAlignment="1">
      <alignment horizontal="center" vertical="center"/>
    </xf>
    <xf numFmtId="10" fontId="125" fillId="56" borderId="20" xfId="2" applyNumberFormat="1" applyFont="1" applyFill="1" applyBorder="1" applyAlignment="1">
      <alignment horizontal="center" vertical="center"/>
    </xf>
    <xf numFmtId="2" fontId="88" fillId="48" borderId="20" xfId="2" applyNumberFormat="1" applyFont="1" applyFill="1" applyBorder="1" applyAlignment="1">
      <alignment horizontal="center" vertical="center"/>
    </xf>
    <xf numFmtId="0" fontId="88" fillId="56" borderId="20" xfId="1539" applyFont="1" applyFill="1" applyBorder="1" applyAlignment="1">
      <alignment horizontal="center" vertical="center"/>
    </xf>
    <xf numFmtId="0" fontId="127" fillId="56" borderId="20" xfId="1539" applyFont="1" applyFill="1" applyBorder="1" applyAlignment="1">
      <alignment horizontal="right" vertical="center"/>
    </xf>
    <xf numFmtId="0" fontId="126" fillId="61" borderId="23" xfId="0" applyFont="1" applyFill="1" applyBorder="1" applyAlignment="1">
      <alignment horizontal="right" vertical="center"/>
    </xf>
    <xf numFmtId="9" fontId="122" fillId="56" borderId="24" xfId="2" applyFont="1" applyFill="1" applyBorder="1" applyAlignment="1">
      <alignment horizontal="center" vertical="center" wrapText="1"/>
    </xf>
    <xf numFmtId="9" fontId="122" fillId="56" borderId="31" xfId="2" applyFont="1" applyFill="1" applyBorder="1" applyAlignment="1">
      <alignment horizontal="center" vertical="center" wrapText="1"/>
    </xf>
    <xf numFmtId="9" fontId="122" fillId="56" borderId="23" xfId="2" applyFont="1" applyFill="1" applyBorder="1" applyAlignment="1">
      <alignment horizontal="center" vertical="center" wrapText="1"/>
    </xf>
    <xf numFmtId="196" fontId="88" fillId="48" borderId="26" xfId="2" applyNumberFormat="1" applyFont="1" applyFill="1" applyBorder="1" applyAlignment="1">
      <alignment horizontal="center" vertical="center"/>
    </xf>
    <xf numFmtId="196" fontId="88" fillId="48" borderId="22" xfId="2" applyNumberFormat="1" applyFont="1" applyFill="1" applyBorder="1" applyAlignment="1">
      <alignment horizontal="center" vertical="center"/>
    </xf>
    <xf numFmtId="3" fontId="86" fillId="58" borderId="0" xfId="1539" applyNumberFormat="1" applyFont="1" applyFill="1" applyAlignment="1">
      <alignment horizontal="left" vertical="center"/>
    </xf>
    <xf numFmtId="9" fontId="122" fillId="56" borderId="28" xfId="2" applyFont="1" applyFill="1" applyBorder="1" applyAlignment="1">
      <alignment horizontal="center" vertical="center" wrapText="1"/>
    </xf>
    <xf numFmtId="9" fontId="122" fillId="56" borderId="30" xfId="2" applyFont="1" applyFill="1" applyBorder="1" applyAlignment="1">
      <alignment horizontal="center" vertical="center" wrapText="1"/>
    </xf>
    <xf numFmtId="0" fontId="140" fillId="61" borderId="39" xfId="0" applyFont="1" applyFill="1" applyBorder="1" applyAlignment="1">
      <alignment wrapText="1"/>
    </xf>
    <xf numFmtId="0" fontId="140" fillId="61" borderId="40" xfId="0" applyFont="1" applyFill="1" applyBorder="1" applyAlignment="1">
      <alignment wrapText="1"/>
    </xf>
    <xf numFmtId="0" fontId="140" fillId="61" borderId="42" xfId="0" applyFont="1" applyFill="1" applyBorder="1" applyAlignment="1">
      <alignment wrapText="1"/>
    </xf>
    <xf numFmtId="0" fontId="140" fillId="61" borderId="43" xfId="0" applyFont="1" applyFill="1" applyBorder="1" applyAlignment="1">
      <alignment wrapText="1"/>
    </xf>
    <xf numFmtId="0" fontId="138" fillId="0" borderId="0" xfId="0" applyFont="1" applyAlignment="1">
      <alignment horizontal="left"/>
    </xf>
    <xf numFmtId="0" fontId="138" fillId="0" borderId="0" xfId="0" applyFont="1" applyAlignment="1">
      <alignment horizontal="left" wrapText="1"/>
    </xf>
    <xf numFmtId="0" fontId="138" fillId="0" borderId="0" xfId="0" applyFont="1" applyAlignment="1">
      <alignment horizontal="left" vertical="center" wrapText="1"/>
    </xf>
    <xf numFmtId="3" fontId="86" fillId="58" borderId="21" xfId="1539" applyNumberFormat="1" applyFont="1" applyFill="1" applyBorder="1" applyAlignment="1">
      <alignment horizontal="left" vertical="center" wrapText="1"/>
    </xf>
    <xf numFmtId="3" fontId="92" fillId="58" borderId="0" xfId="1" applyNumberFormat="1" applyFont="1" applyFill="1" applyAlignment="1">
      <alignment horizontal="left" vertical="center" wrapText="1"/>
    </xf>
    <xf numFmtId="0" fontId="78" fillId="56" borderId="26" xfId="1539" applyFont="1" applyFill="1" applyBorder="1" applyAlignment="1">
      <alignment horizontal="center" vertical="center" wrapText="1"/>
    </xf>
    <xf numFmtId="0" fontId="78" fillId="56" borderId="22" xfId="1539" applyFont="1" applyFill="1" applyBorder="1" applyAlignment="1">
      <alignment horizontal="center" vertical="center" wrapText="1"/>
    </xf>
    <xf numFmtId="10" fontId="125" fillId="56" borderId="26" xfId="1539" applyNumberFormat="1" applyFont="1" applyFill="1" applyBorder="1" applyAlignment="1">
      <alignment horizontal="center" vertical="center"/>
    </xf>
    <xf numFmtId="10" fontId="125" fillId="56" borderId="22" xfId="1539" applyNumberFormat="1" applyFont="1" applyFill="1" applyBorder="1" applyAlignment="1">
      <alignment horizontal="center" vertical="center"/>
    </xf>
    <xf numFmtId="169" fontId="124" fillId="48" borderId="26" xfId="2" applyNumberFormat="1" applyFont="1" applyFill="1" applyBorder="1" applyAlignment="1">
      <alignment horizontal="center" vertical="center"/>
    </xf>
    <xf numFmtId="169" fontId="124" fillId="48" borderId="22" xfId="2" applyNumberFormat="1" applyFont="1" applyFill="1" applyBorder="1" applyAlignment="1">
      <alignment horizontal="center" vertical="center"/>
    </xf>
    <xf numFmtId="0" fontId="88" fillId="56" borderId="24" xfId="1539" applyFont="1" applyFill="1" applyBorder="1" applyAlignment="1">
      <alignment horizontal="left" vertical="center" indent="7"/>
    </xf>
    <xf numFmtId="0" fontId="88" fillId="56" borderId="31" xfId="1539" applyFont="1" applyFill="1" applyBorder="1" applyAlignment="1">
      <alignment horizontal="left" vertical="center" indent="7"/>
    </xf>
    <xf numFmtId="0" fontId="88" fillId="56" borderId="23" xfId="1539" applyFont="1" applyFill="1" applyBorder="1" applyAlignment="1">
      <alignment horizontal="left" vertical="center" indent="7"/>
    </xf>
    <xf numFmtId="0" fontId="126" fillId="61" borderId="23" xfId="0" applyFont="1" applyFill="1" applyBorder="1" applyAlignment="1">
      <alignment horizontal="right" vertical="center" indent="1"/>
    </xf>
    <xf numFmtId="0" fontId="88" fillId="56" borderId="20" xfId="1539" applyFont="1" applyFill="1" applyBorder="1" applyAlignment="1">
      <alignment horizontal="right" vertical="center" wrapText="1" indent="5"/>
    </xf>
    <xf numFmtId="0" fontId="92" fillId="58" borderId="0" xfId="1539" applyFont="1" applyFill="1" applyAlignment="1">
      <alignment horizontal="left" wrapText="1"/>
    </xf>
    <xf numFmtId="0" fontId="126" fillId="61" borderId="20" xfId="0" applyFont="1" applyFill="1" applyBorder="1" applyAlignment="1">
      <alignment horizontal="right" vertical="center" wrapText="1" indent="4"/>
    </xf>
    <xf numFmtId="10" fontId="125" fillId="56" borderId="20" xfId="1539" applyNumberFormat="1" applyFont="1" applyFill="1" applyBorder="1" applyAlignment="1">
      <alignment horizontal="center" vertical="center" wrapText="1"/>
    </xf>
    <xf numFmtId="169" fontId="124" fillId="48" borderId="20" xfId="2" applyNumberFormat="1" applyFont="1" applyFill="1" applyBorder="1" applyAlignment="1">
      <alignment horizontal="center" vertical="center"/>
    </xf>
    <xf numFmtId="3" fontId="86" fillId="0" borderId="21" xfId="1539" applyNumberFormat="1" applyFont="1" applyBorder="1" applyAlignment="1">
      <alignment horizontal="left" vertical="center" wrapText="1" indent="1"/>
    </xf>
    <xf numFmtId="0" fontId="88" fillId="56" borderId="20" xfId="1539" applyFont="1" applyFill="1" applyBorder="1" applyAlignment="1">
      <alignment horizontal="right" vertical="center" indent="3"/>
    </xf>
    <xf numFmtId="10" fontId="125" fillId="56" borderId="20" xfId="1539" applyNumberFormat="1" applyFont="1" applyFill="1" applyBorder="1" applyAlignment="1">
      <alignment horizontal="center" vertical="center"/>
    </xf>
    <xf numFmtId="169" fontId="124" fillId="48" borderId="24" xfId="2" applyNumberFormat="1" applyFont="1" applyFill="1" applyBorder="1" applyAlignment="1">
      <alignment horizontal="center" vertical="center"/>
    </xf>
    <xf numFmtId="0" fontId="126" fillId="61" borderId="20" xfId="0" applyFont="1" applyFill="1" applyBorder="1" applyAlignment="1">
      <alignment horizontal="right" vertical="center" indent="3"/>
    </xf>
    <xf numFmtId="10" fontId="88" fillId="56" borderId="26" xfId="2" applyNumberFormat="1" applyFont="1" applyFill="1" applyBorder="1" applyAlignment="1">
      <alignment horizontal="center" vertical="center"/>
    </xf>
    <xf numFmtId="10" fontId="88" fillId="56" borderId="22" xfId="2" applyNumberFormat="1" applyFont="1" applyFill="1" applyBorder="1" applyAlignment="1">
      <alignment horizontal="center" vertical="center"/>
    </xf>
    <xf numFmtId="196" fontId="88" fillId="48" borderId="26" xfId="1" applyNumberFormat="1" applyFont="1" applyFill="1" applyBorder="1" applyAlignment="1">
      <alignment horizontal="center" vertical="center"/>
    </xf>
    <xf numFmtId="196" fontId="88" fillId="48" borderId="22" xfId="1" applyNumberFormat="1" applyFont="1" applyFill="1" applyBorder="1" applyAlignment="1">
      <alignment horizontal="center" vertical="center"/>
    </xf>
    <xf numFmtId="0" fontId="97" fillId="0" borderId="0" xfId="1539" applyFont="1" applyAlignment="1">
      <alignment horizontal="left" wrapText="1"/>
    </xf>
    <xf numFmtId="3" fontId="104" fillId="58" borderId="29" xfId="1539" applyNumberFormat="1" applyFont="1" applyFill="1" applyBorder="1" applyAlignment="1">
      <alignment horizontal="center" vertical="center" wrapText="1"/>
    </xf>
    <xf numFmtId="3" fontId="86" fillId="58" borderId="21" xfId="1539" applyNumberFormat="1" applyFont="1" applyFill="1" applyBorder="1" applyAlignment="1">
      <alignment horizontal="left" vertical="center" wrapText="1" indent="1"/>
    </xf>
    <xf numFmtId="200" fontId="88" fillId="56" borderId="20" xfId="2" applyNumberFormat="1" applyFont="1" applyFill="1" applyBorder="1" applyAlignment="1">
      <alignment horizontal="right" vertical="center" indent="5"/>
    </xf>
    <xf numFmtId="200" fontId="126" fillId="61" borderId="24" xfId="2" applyNumberFormat="1" applyFont="1" applyFill="1" applyBorder="1" applyAlignment="1">
      <alignment horizontal="right" vertical="center" indent="4"/>
    </xf>
    <xf numFmtId="200" fontId="126" fillId="61" borderId="31" xfId="2" applyNumberFormat="1" applyFont="1" applyFill="1" applyBorder="1" applyAlignment="1">
      <alignment horizontal="right" vertical="center" indent="4"/>
    </xf>
    <xf numFmtId="200" fontId="126" fillId="61" borderId="23" xfId="2" applyNumberFormat="1" applyFont="1" applyFill="1" applyBorder="1" applyAlignment="1">
      <alignment horizontal="right" vertical="center" indent="4"/>
    </xf>
    <xf numFmtId="0" fontId="88" fillId="56" borderId="20" xfId="1539" applyFont="1" applyFill="1" applyBorder="1" applyAlignment="1">
      <alignment horizontal="right" vertical="center" wrapText="1" indent="2"/>
    </xf>
    <xf numFmtId="0" fontId="126" fillId="61" borderId="20" xfId="0" applyFont="1" applyFill="1" applyBorder="1" applyAlignment="1">
      <alignment horizontal="right" vertical="center" wrapText="1" indent="2"/>
    </xf>
    <xf numFmtId="10" fontId="125" fillId="56" borderId="20" xfId="2" applyNumberFormat="1" applyFont="1" applyFill="1" applyBorder="1" applyAlignment="1">
      <alignment horizontal="center" vertical="center" wrapText="1"/>
    </xf>
    <xf numFmtId="0" fontId="78" fillId="56" borderId="20" xfId="1539" applyFont="1" applyFill="1" applyBorder="1" applyAlignment="1">
      <alignment horizontal="center" vertical="center" wrapText="1"/>
    </xf>
    <xf numFmtId="0" fontId="131" fillId="61" borderId="20" xfId="0" applyFont="1" applyFill="1" applyBorder="1" applyAlignment="1">
      <alignment horizontal="center" vertical="center" wrapText="1"/>
    </xf>
    <xf numFmtId="0" fontId="132" fillId="0" borderId="23" xfId="0" applyFont="1" applyBorder="1"/>
    <xf numFmtId="0" fontId="78" fillId="56" borderId="28" xfId="1539" applyFont="1" applyFill="1" applyBorder="1" applyAlignment="1">
      <alignment horizontal="center" vertical="center" wrapText="1"/>
    </xf>
    <xf numFmtId="0" fontId="78" fillId="56" borderId="30" xfId="1539" applyFont="1" applyFill="1" applyBorder="1" applyAlignment="1">
      <alignment horizontal="center" vertical="center" wrapText="1"/>
    </xf>
    <xf numFmtId="0" fontId="129" fillId="56" borderId="26" xfId="1539" applyFont="1" applyFill="1" applyBorder="1" applyAlignment="1">
      <alignment horizontal="center" vertical="center" wrapText="1"/>
    </xf>
    <xf numFmtId="0" fontId="129" fillId="56" borderId="34" xfId="1539" applyFont="1" applyFill="1" applyBorder="1" applyAlignment="1">
      <alignment horizontal="center" vertical="center" wrapText="1"/>
    </xf>
    <xf numFmtId="0" fontId="129" fillId="56" borderId="22" xfId="1539" applyFont="1" applyFill="1" applyBorder="1" applyAlignment="1">
      <alignment horizontal="center" vertical="center" wrapText="1"/>
    </xf>
    <xf numFmtId="0" fontId="78" fillId="56" borderId="24" xfId="1539" applyFont="1" applyFill="1" applyBorder="1" applyAlignment="1">
      <alignment horizontal="center" vertical="center" wrapText="1"/>
    </xf>
    <xf numFmtId="0" fontId="78" fillId="56" borderId="23" xfId="1539" applyFont="1" applyFill="1" applyBorder="1" applyAlignment="1">
      <alignment horizontal="center" vertical="center" wrapText="1"/>
    </xf>
    <xf numFmtId="0" fontId="128" fillId="56" borderId="24" xfId="1539" applyFont="1" applyFill="1" applyBorder="1" applyAlignment="1">
      <alignment horizontal="center" vertical="center" wrapText="1"/>
    </xf>
    <xf numFmtId="0" fontId="128" fillId="56" borderId="23" xfId="1539" applyFont="1" applyFill="1" applyBorder="1" applyAlignment="1">
      <alignment horizontal="center" vertical="center" wrapText="1"/>
    </xf>
    <xf numFmtId="0" fontId="134" fillId="0" borderId="0" xfId="1539" applyFont="1" applyAlignment="1">
      <alignment horizontal="left" vertical="center" wrapText="1"/>
    </xf>
    <xf numFmtId="0" fontId="80" fillId="0" borderId="0" xfId="1539" applyFont="1" applyAlignment="1">
      <alignment horizontal="left" vertical="center"/>
    </xf>
    <xf numFmtId="169" fontId="88" fillId="48" borderId="27" xfId="2" applyNumberFormat="1" applyFont="1" applyFill="1" applyBorder="1" applyAlignment="1">
      <alignment horizontal="center" vertical="center"/>
    </xf>
    <xf numFmtId="169" fontId="88" fillId="48" borderId="38" xfId="2" applyNumberFormat="1" applyFont="1" applyFill="1" applyBorder="1" applyAlignment="1">
      <alignment horizontal="center" vertical="center"/>
    </xf>
    <xf numFmtId="9" fontId="126" fillId="61" borderId="27" xfId="2" applyFont="1" applyFill="1" applyBorder="1" applyAlignment="1">
      <alignment horizontal="right" vertical="center" indent="3"/>
    </xf>
    <xf numFmtId="9" fontId="126" fillId="61" borderId="33" xfId="2" applyFont="1" applyFill="1" applyBorder="1" applyAlignment="1">
      <alignment horizontal="right" vertical="center" indent="3"/>
    </xf>
    <xf numFmtId="9" fontId="88" fillId="56" borderId="24" xfId="2" applyFont="1" applyFill="1" applyBorder="1" applyAlignment="1">
      <alignment horizontal="right" vertical="center" indent="3"/>
    </xf>
    <xf numFmtId="9" fontId="88" fillId="56" borderId="31" xfId="2" applyFont="1" applyFill="1" applyBorder="1" applyAlignment="1">
      <alignment horizontal="right" vertical="center" indent="3"/>
    </xf>
    <xf numFmtId="9" fontId="88" fillId="56" borderId="23" xfId="2" applyFont="1" applyFill="1" applyBorder="1" applyAlignment="1">
      <alignment horizontal="right" vertical="center" indent="3"/>
    </xf>
    <xf numFmtId="196" fontId="88" fillId="48" borderId="33" xfId="1539" applyNumberFormat="1" applyFont="1" applyFill="1" applyBorder="1" applyAlignment="1">
      <alignment horizontal="center" vertical="center"/>
    </xf>
    <xf numFmtId="196" fontId="88" fillId="48" borderId="0" xfId="1539" applyNumberFormat="1" applyFont="1" applyFill="1" applyAlignment="1">
      <alignment horizontal="center" vertical="center"/>
    </xf>
    <xf numFmtId="0" fontId="134" fillId="0" borderId="0" xfId="1539" applyFont="1" applyAlignment="1">
      <alignment horizontal="left" wrapText="1"/>
    </xf>
    <xf numFmtId="0" fontId="80" fillId="0" borderId="0" xfId="1539" applyFont="1" applyAlignment="1">
      <alignment horizontal="left" wrapText="1"/>
    </xf>
    <xf numFmtId="10" fontId="88" fillId="56" borderId="28" xfId="1539" applyNumberFormat="1" applyFont="1" applyFill="1" applyBorder="1" applyAlignment="1">
      <alignment horizontal="center" vertical="center" wrapText="1"/>
    </xf>
    <xf numFmtId="10" fontId="88" fillId="56" borderId="30" xfId="1539" applyNumberFormat="1" applyFont="1" applyFill="1" applyBorder="1" applyAlignment="1">
      <alignment horizontal="center" vertical="center" wrapText="1"/>
    </xf>
    <xf numFmtId="0" fontId="88" fillId="56" borderId="31" xfId="1539" applyFont="1" applyFill="1" applyBorder="1" applyAlignment="1">
      <alignment horizontal="right" vertical="center" wrapText="1" indent="3"/>
    </xf>
    <xf numFmtId="0" fontId="88" fillId="56" borderId="23" xfId="1539" applyFont="1" applyFill="1" applyBorder="1" applyAlignment="1">
      <alignment horizontal="right" vertical="center" wrapText="1" indent="3"/>
    </xf>
    <xf numFmtId="0" fontId="126" fillId="61" borderId="31" xfId="0" applyFont="1" applyFill="1" applyBorder="1" applyAlignment="1">
      <alignment horizontal="right" vertical="center" wrapText="1"/>
    </xf>
    <xf numFmtId="0" fontId="78" fillId="56" borderId="20" xfId="1539" applyFont="1" applyFill="1" applyBorder="1" applyAlignment="1">
      <alignment horizontal="left" vertical="center" wrapText="1" indent="1"/>
    </xf>
    <xf numFmtId="0" fontId="78" fillId="56" borderId="26" xfId="1539" applyFont="1" applyFill="1" applyBorder="1" applyAlignment="1">
      <alignment horizontal="left" vertical="center" wrapText="1" indent="1"/>
    </xf>
    <xf numFmtId="0" fontId="117" fillId="0" borderId="0" xfId="1539" applyFont="1" applyAlignment="1">
      <alignment horizontal="left" wrapText="1"/>
    </xf>
    <xf numFmtId="0" fontId="74" fillId="0" borderId="0" xfId="1539" applyFont="1" applyAlignment="1">
      <alignment horizontal="left" wrapText="1"/>
    </xf>
    <xf numFmtId="3" fontId="110" fillId="58" borderId="21" xfId="1539" applyNumberFormat="1" applyFont="1" applyFill="1" applyBorder="1" applyAlignment="1">
      <alignment horizontal="left" vertical="center" wrapText="1"/>
    </xf>
    <xf numFmtId="164" fontId="89" fillId="56" borderId="20" xfId="2" applyNumberFormat="1" applyFont="1" applyFill="1" applyBorder="1" applyAlignment="1">
      <alignment horizontal="center" vertical="center" wrapText="1"/>
    </xf>
    <xf numFmtId="10" fontId="88" fillId="48" borderId="20" xfId="2" applyNumberFormat="1" applyFont="1" applyFill="1" applyBorder="1" applyAlignment="1">
      <alignment horizontal="center" vertical="center"/>
    </xf>
    <xf numFmtId="0" fontId="114" fillId="56" borderId="24" xfId="1539" applyFont="1" applyFill="1" applyBorder="1" applyAlignment="1">
      <alignment horizontal="center" vertical="center" wrapText="1"/>
    </xf>
    <xf numFmtId="0" fontId="114" fillId="56" borderId="23" xfId="1539" applyFont="1" applyFill="1" applyBorder="1" applyAlignment="1">
      <alignment horizontal="center" vertical="center" wrapText="1"/>
    </xf>
    <xf numFmtId="0" fontId="88" fillId="56" borderId="24" xfId="1539" applyFont="1" applyFill="1" applyBorder="1" applyAlignment="1">
      <alignment horizontal="right" vertical="center" wrapText="1" indent="4"/>
    </xf>
    <xf numFmtId="0" fontId="88" fillId="56" borderId="31" xfId="1539" applyFont="1" applyFill="1" applyBorder="1" applyAlignment="1">
      <alignment horizontal="right" vertical="center" wrapText="1" indent="4"/>
    </xf>
    <xf numFmtId="0" fontId="88" fillId="56" borderId="23" xfId="1539" applyFont="1" applyFill="1" applyBorder="1" applyAlignment="1">
      <alignment horizontal="right" vertical="center" wrapText="1" indent="4"/>
    </xf>
    <xf numFmtId="0" fontId="126" fillId="61" borderId="24" xfId="0" applyFont="1" applyFill="1" applyBorder="1" applyAlignment="1">
      <alignment horizontal="right" vertical="center" wrapText="1" indent="3"/>
    </xf>
    <xf numFmtId="0" fontId="126" fillId="61" borderId="31" xfId="0" applyFont="1" applyFill="1" applyBorder="1" applyAlignment="1">
      <alignment horizontal="right" vertical="center" wrapText="1" indent="3"/>
    </xf>
    <xf numFmtId="0" fontId="126" fillId="61" borderId="23" xfId="0" applyFont="1" applyFill="1" applyBorder="1" applyAlignment="1">
      <alignment horizontal="right" vertical="center" wrapText="1" indent="3"/>
    </xf>
    <xf numFmtId="3" fontId="134" fillId="58" borderId="0" xfId="1" applyNumberFormat="1" applyFont="1" applyFill="1" applyAlignment="1">
      <alignment horizontal="left" vertical="center" wrapText="1"/>
    </xf>
    <xf numFmtId="3" fontId="80" fillId="58" borderId="0" xfId="1" applyNumberFormat="1" applyFont="1" applyFill="1" applyAlignment="1">
      <alignment horizontal="left" vertical="center" wrapText="1"/>
    </xf>
    <xf numFmtId="164" fontId="88" fillId="56" borderId="20" xfId="2" applyNumberFormat="1" applyFont="1" applyFill="1" applyBorder="1" applyAlignment="1">
      <alignment horizontal="right" vertical="center" wrapText="1" indent="3"/>
    </xf>
    <xf numFmtId="164" fontId="126" fillId="61" borderId="20" xfId="2" applyNumberFormat="1" applyFont="1" applyFill="1" applyBorder="1" applyAlignment="1">
      <alignment horizontal="right" vertical="center" wrapText="1" indent="3"/>
    </xf>
    <xf numFmtId="196" fontId="88" fillId="48" borderId="20" xfId="1539" applyNumberFormat="1" applyFont="1" applyFill="1" applyBorder="1" applyAlignment="1">
      <alignment horizontal="center" vertical="center"/>
    </xf>
  </cellXfs>
  <cellStyles count="5758">
    <cellStyle name="%" xfId="3" xr:uid="{00000000-0005-0000-0000-000006000000}"/>
    <cellStyle name="% 2" xfId="4" xr:uid="{00000000-0005-0000-0000-000007000000}"/>
    <cellStyle name="% 2 2" xfId="5" xr:uid="{00000000-0005-0000-0000-000008000000}"/>
    <cellStyle name="% 5" xfId="6" xr:uid="{00000000-0005-0000-0000-000009000000}"/>
    <cellStyle name="% 5 2" xfId="7" xr:uid="{00000000-0005-0000-0000-00000A000000}"/>
    <cellStyle name="%_090507 Media plan Internet MM" xfId="8" xr:uid="{00000000-0005-0000-0000-00000B000000}"/>
    <cellStyle name="%_ESTIMATION '97" xfId="9" xr:uid="{00000000-0005-0000-0000-00000C000000}"/>
    <cellStyle name="%_ESTIMATION '97_090507 Media plan Internet MM" xfId="10" xr:uid="{00000000-0005-0000-0000-00000D000000}"/>
    <cellStyle name="%_ESTIMATION '97_Kumulacja_3-4_mln_Czwartek_05.02.2009" xfId="11" xr:uid="{00000000-0005-0000-0000-00000E000000}"/>
    <cellStyle name="%_ESTIMATION '97_Kumulacja_3-4_mln_Czwartek_12.02.2009" xfId="12" xr:uid="{00000000-0005-0000-0000-00000F000000}"/>
    <cellStyle name="%_ESTIMATION '97_Kumulacja_3-4_mln_Wtorek_01.01.2009" xfId="13" xr:uid="{00000000-0005-0000-0000-000010000000}"/>
    <cellStyle name="%_ESTIMATION '97_Kumulacja_9-13_mln_Czwartek_12.03.2009" xfId="14" xr:uid="{00000000-0005-0000-0000-000011000000}"/>
    <cellStyle name="%_ESTIMATION '97_Kumulacja_9-13_mln_Sobota_25.04.2009" xfId="15" xr:uid="{00000000-0005-0000-0000-000012000000}"/>
    <cellStyle name="%_ESTIMATION '97_Kumulacja_9-13mln_Sobota_21.02.2009" xfId="16" xr:uid="{00000000-0005-0000-0000-000013000000}"/>
    <cellStyle name="%_Kumulacja_3-4_mln_Czwartek_05.02.2009" xfId="17" xr:uid="{00000000-0005-0000-0000-000014000000}"/>
    <cellStyle name="%_Kumulacja_3-4_mln_Czwartek_12.02.2009" xfId="18" xr:uid="{00000000-0005-0000-0000-000015000000}"/>
    <cellStyle name="%_Kumulacja_3-4_mln_Wtorek_01.01.2009" xfId="19" xr:uid="{00000000-0005-0000-0000-000016000000}"/>
    <cellStyle name="%_Kumulacja_9-13_mln_Czwartek_12.03.2009" xfId="20" xr:uid="{00000000-0005-0000-0000-000017000000}"/>
    <cellStyle name="%_Kumulacja_9-13_mln_Sobota_25.04.2009" xfId="21" xr:uid="{00000000-0005-0000-0000-000018000000}"/>
    <cellStyle name="%_Kumulacja_9-13mln_Sobota_21.02.2009" xfId="22" xr:uid="{00000000-0005-0000-0000-000019000000}"/>
    <cellStyle name="_01-Sty-Funk Kostenplan Jam FM Angebot 07-01-29" xfId="607" xr:uid="{00000000-0005-0000-0000-000062020000}"/>
    <cellStyle name="_080307_Kalkulacja_prasa" xfId="608" xr:uid="{00000000-0005-0000-0000-000063020000}"/>
    <cellStyle name="_080307_Kalkulacja_prasa_Online " xfId="609" xr:uid="{00000000-0005-0000-0000-000064020000}"/>
    <cellStyle name="_080307_Kalkulacja_prasa_Online dane" xfId="610" xr:uid="{00000000-0005-0000-0000-000065020000}"/>
    <cellStyle name="_080717_Superb_plan prasowy" xfId="611" xr:uid="{00000000-0005-0000-0000-000066020000}"/>
    <cellStyle name="_080804_Superb_plan prasowy" xfId="612" xr:uid="{00000000-0005-0000-0000-000067020000}"/>
    <cellStyle name="_080811_Superb_plan prasowy_4" xfId="613" xr:uid="{00000000-0005-0000-0000-000068020000}"/>
    <cellStyle name="_080905_Superb_plan prasowy_5" xfId="614" xr:uid="{00000000-0005-0000-0000-000069020000}"/>
    <cellStyle name="_080908_Taktyczna_kredyt&amp;leasing" xfId="615" xr:uid="{00000000-0005-0000-0000-00006A020000}"/>
    <cellStyle name="_50fd-Bierdeckel Stand-04-02-20" xfId="616" xr:uid="{00000000-0005-0000-0000-00006B020000}"/>
    <cellStyle name="_50fd-Mobile-Angebot 12snap 1Ü 04-04-07" xfId="617" xr:uid="{00000000-0005-0000-0000-00006C020000}"/>
    <cellStyle name="_50fd-Platinum Poster Stand-04-02-20" xfId="618" xr:uid="{00000000-0005-0000-0000-00006D020000}"/>
    <cellStyle name="_50fd-Toil_plakate Stand-04-02-20" xfId="619" xr:uid="{00000000-0005-0000-0000-00006E020000}"/>
    <cellStyle name="_AWTY-Angebot Boomerang Kinderparadies_04-12-08" xfId="620" xr:uid="{00000000-0005-0000-0000-00006F020000}"/>
    <cellStyle name="_BF-Angebot Boomerang für Kunde-Stand-040109" xfId="621" xr:uid="{00000000-0005-0000-0000-000070020000}"/>
    <cellStyle name="_BF-Angebot Boomerang für Kunde-Stand-040115" xfId="622" xr:uid="{00000000-0005-0000-0000-000071020000}"/>
    <cellStyle name="_HB-Angebot Townwalls_04-08-05" xfId="623" xr:uid="{00000000-0005-0000-0000-000072020000}"/>
    <cellStyle name="_KFH-Bu-Stand + Motivverteilung_05-06-03" xfId="624" xr:uid="{00000000-0005-0000-0000-000073020000}"/>
    <cellStyle name="_laroux" xfId="625" xr:uid="{00000000-0005-0000-0000-000074020000}"/>
    <cellStyle name="_laroux_051209_Octavia_FL--" xfId="626" xr:uid="{00000000-0005-0000-0000-000075020000}"/>
    <cellStyle name="_laroux_051209_Octavia_FL--_Online " xfId="627" xr:uid="{00000000-0005-0000-0000-000076020000}"/>
    <cellStyle name="_laroux_051209_Octavia_FL--_Online dane" xfId="628" xr:uid="{00000000-0005-0000-0000-000077020000}"/>
    <cellStyle name="_laroux_080717_Superb_plan prasowy" xfId="629" xr:uid="{00000000-0005-0000-0000-000078020000}"/>
    <cellStyle name="_laroux_080717_Superb_plan prasowy_Online " xfId="630" xr:uid="{00000000-0005-0000-0000-000079020000}"/>
    <cellStyle name="_laroux_080717_Superb_plan prasowy_Online dane" xfId="631" xr:uid="{00000000-0005-0000-0000-00007A020000}"/>
    <cellStyle name="_laroux_080804_Superb_plan prasowy" xfId="632" xr:uid="{00000000-0005-0000-0000-00007B020000}"/>
    <cellStyle name="_laroux_080804_Superb_plan prasowy_Online " xfId="633" xr:uid="{00000000-0005-0000-0000-00007C020000}"/>
    <cellStyle name="_laroux_080804_Superb_plan prasowy_Online dane" xfId="634" xr:uid="{00000000-0005-0000-0000-00007D020000}"/>
    <cellStyle name="_laroux_080811_Superb_plan prasowy_4" xfId="635" xr:uid="{00000000-0005-0000-0000-00007E020000}"/>
    <cellStyle name="_laroux_080811_Superb_plan prasowy_4_Online " xfId="636" xr:uid="{00000000-0005-0000-0000-00007F020000}"/>
    <cellStyle name="_laroux_080811_Superb_plan prasowy_4_Online dane" xfId="637" xr:uid="{00000000-0005-0000-0000-000080020000}"/>
    <cellStyle name="_laroux_080905_Superb_plan prasowy_5" xfId="638" xr:uid="{00000000-0005-0000-0000-000081020000}"/>
    <cellStyle name="_laroux_080905_Superb_plan prasowy_5_Online " xfId="639" xr:uid="{00000000-0005-0000-0000-000082020000}"/>
    <cellStyle name="_laroux_080905_Superb_plan prasowy_5_Online dane" xfId="640" xr:uid="{00000000-0005-0000-0000-000083020000}"/>
    <cellStyle name="_laroux_080908 Skoda_Superb_v2" xfId="641" xr:uid="{00000000-0005-0000-0000-000084020000}"/>
    <cellStyle name="_laroux_080908 Skoda_Superb_v2_Online " xfId="642" xr:uid="{00000000-0005-0000-0000-000085020000}"/>
    <cellStyle name="_laroux_080908 Skoda_Superb_v2_Online dane" xfId="643" xr:uid="{00000000-0005-0000-0000-000086020000}"/>
    <cellStyle name="_laroux_080908_Taktyczna_kredyt&amp;leasing" xfId="644" xr:uid="{00000000-0005-0000-0000-000087020000}"/>
    <cellStyle name="_laroux_080908_Taktyczna_kredyt&amp;leasing_Online " xfId="645" xr:uid="{00000000-0005-0000-0000-000088020000}"/>
    <cellStyle name="_laroux_080908_Taktyczna_kredyt&amp;leasing_Online dane" xfId="646" xr:uid="{00000000-0005-0000-0000-000089020000}"/>
    <cellStyle name="_laroux_080910 Skoda_Superb_v3" xfId="647" xr:uid="{00000000-0005-0000-0000-00008A020000}"/>
    <cellStyle name="_laroux_080910 Skoda_Superb_v3_Online " xfId="648" xr:uid="{00000000-0005-0000-0000-00008B020000}"/>
    <cellStyle name="_laroux_080910 Skoda_Superb_v3_Online dane" xfId="649" xr:uid="{00000000-0005-0000-0000-00008C020000}"/>
    <cellStyle name="_laroux_080910 Skoda_Superb_v4" xfId="650" xr:uid="{00000000-0005-0000-0000-00008D020000}"/>
    <cellStyle name="_laroux_080910 Skoda_Superb_v4_Online " xfId="651" xr:uid="{00000000-0005-0000-0000-00008E020000}"/>
    <cellStyle name="_laroux_080910 Skoda_Superb_v4_Online dane" xfId="652" xr:uid="{00000000-0005-0000-0000-00008F020000}"/>
    <cellStyle name="_laroux_080911_Kredyt" xfId="653" xr:uid="{00000000-0005-0000-0000-000090020000}"/>
    <cellStyle name="_laroux_080911_Kredyt_Online " xfId="654" xr:uid="{00000000-0005-0000-0000-000091020000}"/>
    <cellStyle name="_laroux_080911_Kredyt_Online dane" xfId="655" xr:uid="{00000000-0005-0000-0000-000092020000}"/>
    <cellStyle name="_laroux_080911_leasing" xfId="656" xr:uid="{00000000-0005-0000-0000-000093020000}"/>
    <cellStyle name="_laroux_080911_leasing_Online " xfId="657" xr:uid="{00000000-0005-0000-0000-000094020000}"/>
    <cellStyle name="_laroux_080911_leasing_Online dane" xfId="658" xr:uid="{00000000-0005-0000-0000-000095020000}"/>
    <cellStyle name="_laroux_080922 Skoda_Superb_reco-" xfId="659" xr:uid="{00000000-0005-0000-0000-000096020000}"/>
    <cellStyle name="_laroux_080922 Skoda_Superb_reco-_Online " xfId="660" xr:uid="{00000000-0005-0000-0000-000097020000}"/>
    <cellStyle name="_laroux_080922 Skoda_Superb_reco-_Online dane" xfId="661" xr:uid="{00000000-0005-0000-0000-000098020000}"/>
    <cellStyle name="_laroux_081103_Skoda_obnizka2_360k-sellout ver" xfId="662" xr:uid="{00000000-0005-0000-0000-000099020000}"/>
    <cellStyle name="_laroux_081103_Skoda_obnizka2_360k-sellout ver_Online " xfId="663" xr:uid="{00000000-0005-0000-0000-00009A020000}"/>
    <cellStyle name="_laroux_081103_Skoda_obnizka2_360k-sellout ver_Online dane" xfId="664" xr:uid="{00000000-0005-0000-0000-00009B020000}"/>
    <cellStyle name="_laroux_081117_Skoda_obnizka_ver2" xfId="665" xr:uid="{00000000-0005-0000-0000-00009C020000}"/>
    <cellStyle name="_laroux_081117_Skoda_obnizka_ver2_Online " xfId="666" xr:uid="{00000000-0005-0000-0000-00009D020000}"/>
    <cellStyle name="_laroux_081117_Skoda_obnizka_ver2_Online dane" xfId="667" xr:uid="{00000000-0005-0000-0000-00009E020000}"/>
    <cellStyle name="_laroux_081204_Sell Out Styczeń 09-" xfId="668" xr:uid="{00000000-0005-0000-0000-00009F020000}"/>
    <cellStyle name="_laroux_081204_Sell Out Styczeń 09-_Online " xfId="669" xr:uid="{00000000-0005-0000-0000-0000A0020000}"/>
    <cellStyle name="_laroux_081204_Sell Out Styczeń 09-_Online dane" xfId="670" xr:uid="{00000000-0005-0000-0000-0000A1020000}"/>
    <cellStyle name="_laroux_090113_Octavia_FL_internet" xfId="671" xr:uid="{00000000-0005-0000-0000-0000A2020000}"/>
    <cellStyle name="_laroux_090113_Octavia_FL_internet_Online " xfId="672" xr:uid="{00000000-0005-0000-0000-0000A3020000}"/>
    <cellStyle name="_laroux_090113_Octavia_FL_internet_Online dane" xfId="673" xr:uid="{00000000-0005-0000-0000-0000A4020000}"/>
    <cellStyle name="_laroux_090304_CENY_MAR-APR 09--" xfId="674" xr:uid="{00000000-0005-0000-0000-0000A5020000}"/>
    <cellStyle name="_laroux_090304_CENY_MAR-APR 09--_Online " xfId="675" xr:uid="{00000000-0005-0000-0000-0000A6020000}"/>
    <cellStyle name="_laroux_090304_CENY_MAR-APR 09--_Online dane" xfId="676" xr:uid="{00000000-0005-0000-0000-0000A7020000}"/>
    <cellStyle name="_laroux_170409_Octavia_FL_MAJ_v3-" xfId="677" xr:uid="{00000000-0005-0000-0000-0000A8020000}"/>
    <cellStyle name="_laroux_170409_Octavia_FL_MAJ_v3-_Online " xfId="678" xr:uid="{00000000-0005-0000-0000-0000A9020000}"/>
    <cellStyle name="_laroux_170409_Octavia_FL_MAJ_v3-_Online dane" xfId="679" xr:uid="{00000000-0005-0000-0000-0000AA020000}"/>
    <cellStyle name="_laroux_190109_Octavia_FL_v3-" xfId="680" xr:uid="{00000000-0005-0000-0000-0000AB020000}"/>
    <cellStyle name="_laroux_190109_Octavia_FL_v3-_Online " xfId="681" xr:uid="{00000000-0005-0000-0000-0000AC020000}"/>
    <cellStyle name="_laroux_190109_Octavia_FL_v3-_Online dane" xfId="682" xr:uid="{00000000-0005-0000-0000-0000AD020000}"/>
    <cellStyle name="_laroux_230309_Octavia_FL_MAJ_v1-" xfId="683" xr:uid="{00000000-0005-0000-0000-0000AE020000}"/>
    <cellStyle name="_laroux_230309_Octavia_FL_MAJ_v1-_Online " xfId="684" xr:uid="{00000000-0005-0000-0000-0000AF020000}"/>
    <cellStyle name="_laroux_230309_Octavia_FL_MAJ_v1-_Online dane" xfId="685" xr:uid="{00000000-0005-0000-0000-0000B0020000}"/>
    <cellStyle name="_laroux_MediaPlan MFP-snickers  v2" xfId="686" xr:uid="{00000000-0005-0000-0000-0000B1020000}"/>
    <cellStyle name="_laroux_MediaPlan MFP-snickers  v2_Online " xfId="687" xr:uid="{00000000-0005-0000-0000-0000B2020000}"/>
    <cellStyle name="_laroux_MediaPlan MFP-snickers  v2_Online dane" xfId="688" xr:uid="{00000000-0005-0000-0000-0000B3020000}"/>
    <cellStyle name="_laroux_MediaPlan MFP-snickers  v3-" xfId="689" xr:uid="{00000000-0005-0000-0000-0000B4020000}"/>
    <cellStyle name="_laroux_MediaPlan MFP-snickers  v3-_Online " xfId="690" xr:uid="{00000000-0005-0000-0000-0000B5020000}"/>
    <cellStyle name="_laroux_MediaPlan MFP-snickers  v3-_Online dane" xfId="691" xr:uid="{00000000-0005-0000-0000-0000B6020000}"/>
    <cellStyle name="_laroux_Mediaplan MULTIBRAND online - v1 -" xfId="692" xr:uid="{00000000-0005-0000-0000-0000B7020000}"/>
    <cellStyle name="_laroux_Mediaplan MULTIBRAND online - v1 -_Online " xfId="693" xr:uid="{00000000-0005-0000-0000-0000B8020000}"/>
    <cellStyle name="_laroux_Mediaplan MULTIBRAND online - v1 -_Online dane" xfId="694" xr:uid="{00000000-0005-0000-0000-0000B9020000}"/>
    <cellStyle name="_laroux_PEDIGREE 2007_media plan_071003_v18" xfId="695" xr:uid="{00000000-0005-0000-0000-0000BA020000}"/>
    <cellStyle name="_laroux_PEDIGREE 2007_media plan_071003_v18_Online " xfId="696" xr:uid="{00000000-0005-0000-0000-0000BB020000}"/>
    <cellStyle name="_laroux_PEDIGREE 2007_media plan_071003_v18_Online dane" xfId="697" xr:uid="{00000000-0005-0000-0000-0000BC020000}"/>
    <cellStyle name="_laroux_PEDIGREE 2007_media plan_071204_v21" xfId="698" xr:uid="{00000000-0005-0000-0000-0000BD020000}"/>
    <cellStyle name="_laroux_PEDIGREE 2007_media plan_071204_v21_Online " xfId="699" xr:uid="{00000000-0005-0000-0000-0000BE020000}"/>
    <cellStyle name="_laroux_PEDIGREE 2007_media plan_071204_v21_Online dane" xfId="700" xr:uid="{00000000-0005-0000-0000-0000BF020000}"/>
    <cellStyle name="_laroux_spt by spot roboczy" xfId="701" xr:uid="{00000000-0005-0000-0000-0000C0020000}"/>
    <cellStyle name="_laroux_spt by spot roboczy_Gwarancje" xfId="702" xr:uid="{00000000-0005-0000-0000-0000C1020000}"/>
    <cellStyle name="_laroux_spt by spot roboczy_Online check" xfId="703" xr:uid="{00000000-0005-0000-0000-0000C2020000}"/>
    <cellStyle name="_laroux_spt by spot roboczy_OOH check" xfId="704" xr:uid="{00000000-0005-0000-0000-0000C3020000}"/>
    <cellStyle name="_laroux_spt by spot roboczy_Radio check" xfId="705" xr:uid="{00000000-0005-0000-0000-0000C4020000}"/>
    <cellStyle name="_laroux_spt by spot roboczy_total" xfId="706" xr:uid="{00000000-0005-0000-0000-0000C5020000}"/>
    <cellStyle name="_laroux_WHISKAS 2007_media plan_071001_v12" xfId="707" xr:uid="{00000000-0005-0000-0000-0000C6020000}"/>
    <cellStyle name="_laroux_WHISKAS 2007_media plan_071001_v12_Online " xfId="708" xr:uid="{00000000-0005-0000-0000-0000C7020000}"/>
    <cellStyle name="_laroux_WHISKAS 2007_media plan_071001_v12_Online dane" xfId="709" xr:uid="{00000000-0005-0000-0000-0000C8020000}"/>
    <cellStyle name="_LM-Funk Kostenplan Jam FM Angebot 06-08-17" xfId="710" xr:uid="{00000000-0005-0000-0000-0000C9020000}"/>
    <cellStyle name="_MB 4matic Online-END-Reporting_20070419" xfId="711" xr:uid="{00000000-0005-0000-0000-0000CA020000}"/>
    <cellStyle name="_MB 4matic Online-ZWISCHEN-Reporting_20070322" xfId="712" xr:uid="{00000000-0005-0000-0000-0000CB020000}"/>
    <cellStyle name="_MB 4matic Online-ZWISCHEN-Reporting_20070322 (2)" xfId="713" xr:uid="{00000000-0005-0000-0000-0000CC020000}"/>
    <cellStyle name="_MB_C-Klasse Ankündigung ME_Online_20070307 JK V11" xfId="714" xr:uid="{00000000-0005-0000-0000-0000CD020000}"/>
    <cellStyle name="_MB_C-Klasse_Online_Report" xfId="715" xr:uid="{00000000-0005-0000-0000-0000CE020000}"/>
    <cellStyle name="_MB_Gebrauchtwagen 1. Quartal 2007_Online_20061214V4" xfId="716" xr:uid="{00000000-0005-0000-0000-0000CF020000}"/>
    <cellStyle name="_MB_Gebrauchtwagen 1. Quartal 2007_Report" xfId="717" xr:uid="{00000000-0005-0000-0000-0000D0020000}"/>
    <cellStyle name="_MLS-SMS-Marketing-Gegenüberstellung Angebot inkl Buongiorno-031119" xfId="718" xr:uid="{00000000-0005-0000-0000-0000D1020000}"/>
    <cellStyle name="_PERSONAL" xfId="719" xr:uid="{00000000-0005-0000-0000-0000D2020000}"/>
    <cellStyle name="_PERSONAL_051209_Octavia_FL--" xfId="720" xr:uid="{00000000-0005-0000-0000-0000D3020000}"/>
    <cellStyle name="_PERSONAL_051209_Octavia_FL--_Online " xfId="721" xr:uid="{00000000-0005-0000-0000-0000D4020000}"/>
    <cellStyle name="_PERSONAL_051209_Octavia_FL--_Online dane" xfId="722" xr:uid="{00000000-0005-0000-0000-0000D5020000}"/>
    <cellStyle name="_PERSONAL_080717_Superb_plan prasowy" xfId="723" xr:uid="{00000000-0005-0000-0000-0000D6020000}"/>
    <cellStyle name="_PERSONAL_080717_Superb_plan prasowy_Online " xfId="724" xr:uid="{00000000-0005-0000-0000-0000D7020000}"/>
    <cellStyle name="_PERSONAL_080717_Superb_plan prasowy_Online dane" xfId="725" xr:uid="{00000000-0005-0000-0000-0000D8020000}"/>
    <cellStyle name="_PERSONAL_080804_Superb_plan prasowy" xfId="726" xr:uid="{00000000-0005-0000-0000-0000D9020000}"/>
    <cellStyle name="_PERSONAL_080804_Superb_plan prasowy_Online " xfId="727" xr:uid="{00000000-0005-0000-0000-0000DA020000}"/>
    <cellStyle name="_PERSONAL_080804_Superb_plan prasowy_Online dane" xfId="728" xr:uid="{00000000-0005-0000-0000-0000DB020000}"/>
    <cellStyle name="_PERSONAL_080811_Superb_plan prasowy_4" xfId="729" xr:uid="{00000000-0005-0000-0000-0000DC020000}"/>
    <cellStyle name="_PERSONAL_080811_Superb_plan prasowy_4_Online " xfId="730" xr:uid="{00000000-0005-0000-0000-0000DD020000}"/>
    <cellStyle name="_PERSONAL_080811_Superb_plan prasowy_4_Online dane" xfId="731" xr:uid="{00000000-0005-0000-0000-0000DE020000}"/>
    <cellStyle name="_PERSONAL_080905_Superb_plan prasowy_5" xfId="732" xr:uid="{00000000-0005-0000-0000-0000DF020000}"/>
    <cellStyle name="_PERSONAL_080905_Superb_plan prasowy_5_Online " xfId="733" xr:uid="{00000000-0005-0000-0000-0000E0020000}"/>
    <cellStyle name="_PERSONAL_080905_Superb_plan prasowy_5_Online dane" xfId="734" xr:uid="{00000000-0005-0000-0000-0000E1020000}"/>
    <cellStyle name="_PERSONAL_080908 Skoda_Superb_v2" xfId="735" xr:uid="{00000000-0005-0000-0000-0000E2020000}"/>
    <cellStyle name="_PERSONAL_080908 Skoda_Superb_v2_Online " xfId="736" xr:uid="{00000000-0005-0000-0000-0000E3020000}"/>
    <cellStyle name="_PERSONAL_080908 Skoda_Superb_v2_Online dane" xfId="737" xr:uid="{00000000-0005-0000-0000-0000E4020000}"/>
    <cellStyle name="_PERSONAL_080908_Taktyczna_kredyt&amp;leasing" xfId="738" xr:uid="{00000000-0005-0000-0000-0000E5020000}"/>
    <cellStyle name="_PERSONAL_080908_Taktyczna_kredyt&amp;leasing_Online " xfId="739" xr:uid="{00000000-0005-0000-0000-0000E6020000}"/>
    <cellStyle name="_PERSONAL_080908_Taktyczna_kredyt&amp;leasing_Online dane" xfId="740" xr:uid="{00000000-0005-0000-0000-0000E7020000}"/>
    <cellStyle name="_PERSONAL_080910 Skoda_Superb_v3" xfId="741" xr:uid="{00000000-0005-0000-0000-0000E8020000}"/>
    <cellStyle name="_PERSONAL_080910 Skoda_Superb_v3_Online " xfId="742" xr:uid="{00000000-0005-0000-0000-0000E9020000}"/>
    <cellStyle name="_PERSONAL_080910 Skoda_Superb_v3_Online dane" xfId="743" xr:uid="{00000000-0005-0000-0000-0000EA020000}"/>
    <cellStyle name="_PERSONAL_080910 Skoda_Superb_v4" xfId="744" xr:uid="{00000000-0005-0000-0000-0000EB020000}"/>
    <cellStyle name="_PERSONAL_080910 Skoda_Superb_v4_Online " xfId="745" xr:uid="{00000000-0005-0000-0000-0000EC020000}"/>
    <cellStyle name="_PERSONAL_080910 Skoda_Superb_v4_Online dane" xfId="746" xr:uid="{00000000-0005-0000-0000-0000ED020000}"/>
    <cellStyle name="_PERSONAL_080911_Kredyt" xfId="747" xr:uid="{00000000-0005-0000-0000-0000EE020000}"/>
    <cellStyle name="_PERSONAL_080911_Kredyt_Online " xfId="748" xr:uid="{00000000-0005-0000-0000-0000EF020000}"/>
    <cellStyle name="_PERSONAL_080911_Kredyt_Online dane" xfId="749" xr:uid="{00000000-0005-0000-0000-0000F0020000}"/>
    <cellStyle name="_PERSONAL_080911_leasing" xfId="750" xr:uid="{00000000-0005-0000-0000-0000F1020000}"/>
    <cellStyle name="_PERSONAL_080911_leasing_Online " xfId="751" xr:uid="{00000000-0005-0000-0000-0000F2020000}"/>
    <cellStyle name="_PERSONAL_080911_leasing_Online dane" xfId="752" xr:uid="{00000000-0005-0000-0000-0000F3020000}"/>
    <cellStyle name="_PERSONAL_080922 Skoda_Superb_reco-" xfId="753" xr:uid="{00000000-0005-0000-0000-0000F4020000}"/>
    <cellStyle name="_PERSONAL_080922 Skoda_Superb_reco-_Online " xfId="754" xr:uid="{00000000-0005-0000-0000-0000F5020000}"/>
    <cellStyle name="_PERSONAL_080922 Skoda_Superb_reco-_Online dane" xfId="755" xr:uid="{00000000-0005-0000-0000-0000F6020000}"/>
    <cellStyle name="_PERSONAL_081103_Skoda_obnizka2_360k-sellout ver" xfId="756" xr:uid="{00000000-0005-0000-0000-0000F7020000}"/>
    <cellStyle name="_PERSONAL_081103_Skoda_obnizka2_360k-sellout ver_Online " xfId="757" xr:uid="{00000000-0005-0000-0000-0000F8020000}"/>
    <cellStyle name="_PERSONAL_081103_Skoda_obnizka2_360k-sellout ver_Online dane" xfId="758" xr:uid="{00000000-0005-0000-0000-0000F9020000}"/>
    <cellStyle name="_PERSONAL_081117_Skoda_obnizka_ver2" xfId="759" xr:uid="{00000000-0005-0000-0000-0000FA020000}"/>
    <cellStyle name="_PERSONAL_081117_Skoda_obnizka_ver2_Online " xfId="760" xr:uid="{00000000-0005-0000-0000-0000FB020000}"/>
    <cellStyle name="_PERSONAL_081117_Skoda_obnizka_ver2_Online dane" xfId="761" xr:uid="{00000000-0005-0000-0000-0000FC020000}"/>
    <cellStyle name="_PERSONAL_081204_Sell Out Styczeń 09-" xfId="762" xr:uid="{00000000-0005-0000-0000-0000FD020000}"/>
    <cellStyle name="_PERSONAL_081204_Sell Out Styczeń 09-_Online " xfId="763" xr:uid="{00000000-0005-0000-0000-0000FE020000}"/>
    <cellStyle name="_PERSONAL_081204_Sell Out Styczeń 09-_Online dane" xfId="764" xr:uid="{00000000-0005-0000-0000-0000FF020000}"/>
    <cellStyle name="_PERSONAL_090113_Octavia_FL_internet" xfId="765" xr:uid="{00000000-0005-0000-0000-000000030000}"/>
    <cellStyle name="_PERSONAL_090113_Octavia_FL_internet_Online " xfId="766" xr:uid="{00000000-0005-0000-0000-000001030000}"/>
    <cellStyle name="_PERSONAL_090113_Octavia_FL_internet_Online dane" xfId="767" xr:uid="{00000000-0005-0000-0000-000002030000}"/>
    <cellStyle name="_PERSONAL_090304_CENY_MAR-APR 09--" xfId="768" xr:uid="{00000000-0005-0000-0000-000003030000}"/>
    <cellStyle name="_PERSONAL_090304_CENY_MAR-APR 09--_Online " xfId="769" xr:uid="{00000000-0005-0000-0000-000004030000}"/>
    <cellStyle name="_PERSONAL_090304_CENY_MAR-APR 09--_Online dane" xfId="770" xr:uid="{00000000-0005-0000-0000-000005030000}"/>
    <cellStyle name="_PERSONAL_170409_Octavia_FL_MAJ_v3-" xfId="771" xr:uid="{00000000-0005-0000-0000-000006030000}"/>
    <cellStyle name="_PERSONAL_170409_Octavia_FL_MAJ_v3-_Online " xfId="772" xr:uid="{00000000-0005-0000-0000-000007030000}"/>
    <cellStyle name="_PERSONAL_170409_Octavia_FL_MAJ_v3-_Online dane" xfId="773" xr:uid="{00000000-0005-0000-0000-000008030000}"/>
    <cellStyle name="_PERSONAL_190109_Octavia_FL_v3-" xfId="774" xr:uid="{00000000-0005-0000-0000-000009030000}"/>
    <cellStyle name="_PERSONAL_190109_Octavia_FL_v3-_Online " xfId="775" xr:uid="{00000000-0005-0000-0000-00000A030000}"/>
    <cellStyle name="_PERSONAL_190109_Octavia_FL_v3-_Online dane" xfId="776" xr:uid="{00000000-0005-0000-0000-00000B030000}"/>
    <cellStyle name="_PERSONAL_230309_Octavia_FL_MAJ_v1-" xfId="777" xr:uid="{00000000-0005-0000-0000-00000C030000}"/>
    <cellStyle name="_PERSONAL_230309_Octavia_FL_MAJ_v1-_Online " xfId="778" xr:uid="{00000000-0005-0000-0000-00000D030000}"/>
    <cellStyle name="_PERSONAL_230309_Octavia_FL_MAJ_v1-_Online dane" xfId="779" xr:uid="{00000000-0005-0000-0000-00000E030000}"/>
    <cellStyle name="_PERSONAL_MediaPlan MFP-snickers  v2" xfId="780" xr:uid="{00000000-0005-0000-0000-00000F030000}"/>
    <cellStyle name="_PERSONAL_MediaPlan MFP-snickers  v2_Online " xfId="781" xr:uid="{00000000-0005-0000-0000-000010030000}"/>
    <cellStyle name="_PERSONAL_MediaPlan MFP-snickers  v2_Online dane" xfId="782" xr:uid="{00000000-0005-0000-0000-000011030000}"/>
    <cellStyle name="_PERSONAL_MediaPlan MFP-snickers  v3-" xfId="783" xr:uid="{00000000-0005-0000-0000-000012030000}"/>
    <cellStyle name="_PERSONAL_MediaPlan MFP-snickers  v3-_Online " xfId="784" xr:uid="{00000000-0005-0000-0000-000013030000}"/>
    <cellStyle name="_PERSONAL_MediaPlan MFP-snickers  v3-_Online dane" xfId="785" xr:uid="{00000000-0005-0000-0000-000014030000}"/>
    <cellStyle name="_PERSONAL_Mediaplan MULTIBRAND online - v1 -" xfId="786" xr:uid="{00000000-0005-0000-0000-000015030000}"/>
    <cellStyle name="_PERSONAL_Mediaplan MULTIBRAND online - v1 -_Online " xfId="787" xr:uid="{00000000-0005-0000-0000-000016030000}"/>
    <cellStyle name="_PERSONAL_Mediaplan MULTIBRAND online - v1 -_Online dane" xfId="788" xr:uid="{00000000-0005-0000-0000-000017030000}"/>
    <cellStyle name="_PERSONAL_PEDIGREE 2007_media plan_071003_v18" xfId="789" xr:uid="{00000000-0005-0000-0000-000018030000}"/>
    <cellStyle name="_PERSONAL_PEDIGREE 2007_media plan_071003_v18_Online " xfId="790" xr:uid="{00000000-0005-0000-0000-000019030000}"/>
    <cellStyle name="_PERSONAL_PEDIGREE 2007_media plan_071003_v18_Online dane" xfId="791" xr:uid="{00000000-0005-0000-0000-00001A030000}"/>
    <cellStyle name="_PERSONAL_PEDIGREE 2007_media plan_071204_v21" xfId="792" xr:uid="{00000000-0005-0000-0000-00001B030000}"/>
    <cellStyle name="_PERSONAL_PEDIGREE 2007_media plan_071204_v21_Online " xfId="793" xr:uid="{00000000-0005-0000-0000-00001C030000}"/>
    <cellStyle name="_PERSONAL_PEDIGREE 2007_media plan_071204_v21_Online dane" xfId="794" xr:uid="{00000000-0005-0000-0000-00001D030000}"/>
    <cellStyle name="_PERSONAL_spt by spot roboczy" xfId="795" xr:uid="{00000000-0005-0000-0000-00001E030000}"/>
    <cellStyle name="_PERSONAL_spt by spot roboczy_Gwarancje" xfId="796" xr:uid="{00000000-0005-0000-0000-00001F030000}"/>
    <cellStyle name="_PERSONAL_spt by spot roboczy_Online check" xfId="797" xr:uid="{00000000-0005-0000-0000-000020030000}"/>
    <cellStyle name="_PERSONAL_spt by spot roboczy_OOH check" xfId="798" xr:uid="{00000000-0005-0000-0000-000021030000}"/>
    <cellStyle name="_PERSONAL_spt by spot roboczy_Radio check" xfId="799" xr:uid="{00000000-0005-0000-0000-000022030000}"/>
    <cellStyle name="_PERSONAL_spt by spot roboczy_total" xfId="800" xr:uid="{00000000-0005-0000-0000-000023030000}"/>
    <cellStyle name="_PERSONAL_WHISKAS 2007_media plan_071001_v12" xfId="801" xr:uid="{00000000-0005-0000-0000-000024030000}"/>
    <cellStyle name="_PERSONAL_WHISKAS 2007_media plan_071001_v12_Online " xfId="802" xr:uid="{00000000-0005-0000-0000-000025030000}"/>
    <cellStyle name="_PERSONAL_WHISKAS 2007_media plan_071001_v12_Online dane" xfId="803" xr:uid="{00000000-0005-0000-0000-000026030000}"/>
    <cellStyle name="_Planung TZ 070205" xfId="804" xr:uid="{00000000-0005-0000-0000-000027030000}"/>
    <cellStyle name="_PP-Angebot HäfftMedia-Muttiheft-Stand-031203" xfId="805" xr:uid="{00000000-0005-0000-0000-000028030000}"/>
    <cellStyle name="_PP-Angebot Spreadblue-Stand-031118" xfId="806" xr:uid="{00000000-0005-0000-0000-000029030000}"/>
    <cellStyle name="_REPORTING_VORLAGE" xfId="807" xr:uid="{00000000-0005-0000-0000-00002A030000}"/>
    <cellStyle name="_rozliczenie cennika" xfId="808" xr:uid="{00000000-0005-0000-0000-00002B030000}"/>
    <cellStyle name="_rozliczenie cennika (2)" xfId="809" xr:uid="{00000000-0005-0000-0000-00002C030000}"/>
    <cellStyle name="_SM 2-Bu-Stand-04-05-11" xfId="810" xr:uid="{00000000-0005-0000-0000-00002D030000}"/>
    <cellStyle name="_TlY-NBC GIGA Angebot FK_05-07-29" xfId="811" xr:uid="{00000000-0005-0000-0000-00002E030000}"/>
    <cellStyle name="_TV-Umfelder 4Matic 07_03_07" xfId="812" xr:uid="{00000000-0005-0000-0000-00002F030000}"/>
    <cellStyle name="_TV-Umfelder C-Klasse 20_04_07" xfId="813" xr:uid="{00000000-0005-0000-0000-000030030000}"/>
    <cellStyle name="_Umsatzvergleich CLT 99 00" xfId="814" xr:uid="{00000000-0005-0000-0000-000031030000}"/>
    <cellStyle name="_WC-Einschaltplan Breakthrough_04-09-21" xfId="815" xr:uid="{00000000-0005-0000-0000-000032030000}"/>
    <cellStyle name="_xXx2-Angebot TownWalls_05-02-14" xfId="816" xr:uid="{00000000-0005-0000-0000-000033030000}"/>
    <cellStyle name="_Załącznik nr 3 Tabela Gwarancji" xfId="817" xr:uid="{00000000-0005-0000-0000-000034030000}"/>
    <cellStyle name="=C:\WINNT\SYSTEM32\COMMAND.COM" xfId="603" xr:uid="{00000000-0005-0000-0000-00005E020000}"/>
    <cellStyle name="=C:\WINNT\SYSTEM32\COMMAND.COM 2" xfId="604" xr:uid="{00000000-0005-0000-0000-00005F020000}"/>
    <cellStyle name="=C:\WINNT\SYSTEM32\COMMAND.COM 2 2" xfId="605" xr:uid="{00000000-0005-0000-0000-000060020000}"/>
    <cellStyle name="=C:\WINNT\SYSTEM32\COMMAND.COM_Media Plan" xfId="606" xr:uid="{00000000-0005-0000-0000-000061020000}"/>
    <cellStyle name="0,0_x000d__x000a_NA_x000d__x000a_" xfId="23" xr:uid="{00000000-0005-0000-0000-00001A000000}"/>
    <cellStyle name="0,0_x000d__x000d_NA_x000d__x000d_" xfId="24" xr:uid="{00000000-0005-0000-0000-00001B000000}"/>
    <cellStyle name="13" xfId="25" xr:uid="{00000000-0005-0000-0000-00001C000000}"/>
    <cellStyle name="2.Ccdíué" xfId="26" xr:uid="{00000000-0005-0000-0000-00001D000000}"/>
    <cellStyle name="20% - Accent1" xfId="27" xr:uid="{00000000-0005-0000-0000-00001E000000}"/>
    <cellStyle name="20% - Accent1 2" xfId="28" xr:uid="{00000000-0005-0000-0000-00001F000000}"/>
    <cellStyle name="20% - Accent2" xfId="29" xr:uid="{00000000-0005-0000-0000-000020000000}"/>
    <cellStyle name="20% - Accent2 2" xfId="30" xr:uid="{00000000-0005-0000-0000-000021000000}"/>
    <cellStyle name="20% - Accent3" xfId="31" xr:uid="{00000000-0005-0000-0000-000022000000}"/>
    <cellStyle name="20% - Accent3 2" xfId="32" xr:uid="{00000000-0005-0000-0000-000023000000}"/>
    <cellStyle name="20% - Accent4" xfId="33" xr:uid="{00000000-0005-0000-0000-000024000000}"/>
    <cellStyle name="20% - Accent4 2" xfId="34" xr:uid="{00000000-0005-0000-0000-000025000000}"/>
    <cellStyle name="20% - Accent5" xfId="35" xr:uid="{00000000-0005-0000-0000-000026000000}"/>
    <cellStyle name="20% - Accent5 2" xfId="36" xr:uid="{00000000-0005-0000-0000-000027000000}"/>
    <cellStyle name="20% - Accent6" xfId="37" xr:uid="{00000000-0005-0000-0000-000028000000}"/>
    <cellStyle name="20% - Accent6 2" xfId="38" xr:uid="{00000000-0005-0000-0000-000029000000}"/>
    <cellStyle name="20% - akcent 1 2" xfId="39" xr:uid="{00000000-0005-0000-0000-00002A000000}"/>
    <cellStyle name="20% - akcent 1 2 2" xfId="40" xr:uid="{00000000-0005-0000-0000-00002B000000}"/>
    <cellStyle name="20% - akcent 1 3" xfId="41" xr:uid="{00000000-0005-0000-0000-00002C000000}"/>
    <cellStyle name="20% - akcent 1 3 2" xfId="42" xr:uid="{00000000-0005-0000-0000-00002D000000}"/>
    <cellStyle name="20% - akcent 1 4" xfId="43" xr:uid="{00000000-0005-0000-0000-00002E000000}"/>
    <cellStyle name="20% - akcent 1 4 2" xfId="44" xr:uid="{00000000-0005-0000-0000-00002F000000}"/>
    <cellStyle name="20% - akcent 1 5" xfId="45" xr:uid="{00000000-0005-0000-0000-000030000000}"/>
    <cellStyle name="20% - akcent 1 5 2" xfId="46" xr:uid="{00000000-0005-0000-0000-000031000000}"/>
    <cellStyle name="20% - akcent 1 6" xfId="47" xr:uid="{00000000-0005-0000-0000-000032000000}"/>
    <cellStyle name="20% - akcent 2 2" xfId="48" xr:uid="{00000000-0005-0000-0000-000033000000}"/>
    <cellStyle name="20% - akcent 2 2 2" xfId="49" xr:uid="{00000000-0005-0000-0000-000034000000}"/>
    <cellStyle name="20% - akcent 2 3" xfId="50" xr:uid="{00000000-0005-0000-0000-000035000000}"/>
    <cellStyle name="20% - akcent 2 3 2" xfId="51" xr:uid="{00000000-0005-0000-0000-000036000000}"/>
    <cellStyle name="20% - akcent 2 4" xfId="52" xr:uid="{00000000-0005-0000-0000-000037000000}"/>
    <cellStyle name="20% - akcent 2 4 2" xfId="53" xr:uid="{00000000-0005-0000-0000-000038000000}"/>
    <cellStyle name="20% - akcent 2 5" xfId="54" xr:uid="{00000000-0005-0000-0000-000039000000}"/>
    <cellStyle name="20% - akcent 2 5 2" xfId="55" xr:uid="{00000000-0005-0000-0000-00003A000000}"/>
    <cellStyle name="20% - akcent 2 6" xfId="56" xr:uid="{00000000-0005-0000-0000-00003B000000}"/>
    <cellStyle name="20% - akcent 3 2" xfId="57" xr:uid="{00000000-0005-0000-0000-00003C000000}"/>
    <cellStyle name="20% - akcent 3 2 2" xfId="58" xr:uid="{00000000-0005-0000-0000-00003D000000}"/>
    <cellStyle name="20% - akcent 3 3" xfId="59" xr:uid="{00000000-0005-0000-0000-00003E000000}"/>
    <cellStyle name="20% - akcent 3 3 2" xfId="60" xr:uid="{00000000-0005-0000-0000-00003F000000}"/>
    <cellStyle name="20% - akcent 3 4" xfId="61" xr:uid="{00000000-0005-0000-0000-000040000000}"/>
    <cellStyle name="20% - akcent 3 4 2" xfId="62" xr:uid="{00000000-0005-0000-0000-000041000000}"/>
    <cellStyle name="20% - akcent 3 5" xfId="63" xr:uid="{00000000-0005-0000-0000-000042000000}"/>
    <cellStyle name="20% - akcent 3 5 2" xfId="64" xr:uid="{00000000-0005-0000-0000-000043000000}"/>
    <cellStyle name="20% - akcent 3 6" xfId="65" xr:uid="{00000000-0005-0000-0000-000044000000}"/>
    <cellStyle name="20% - akcent 4 2" xfId="66" xr:uid="{00000000-0005-0000-0000-000045000000}"/>
    <cellStyle name="20% - akcent 4 2 2" xfId="67" xr:uid="{00000000-0005-0000-0000-000046000000}"/>
    <cellStyle name="20% - akcent 4 3" xfId="68" xr:uid="{00000000-0005-0000-0000-000047000000}"/>
    <cellStyle name="20% - akcent 4 3 2" xfId="69" xr:uid="{00000000-0005-0000-0000-000048000000}"/>
    <cellStyle name="20% - akcent 4 4" xfId="70" xr:uid="{00000000-0005-0000-0000-000049000000}"/>
    <cellStyle name="20% - akcent 4 4 2" xfId="71" xr:uid="{00000000-0005-0000-0000-00004A000000}"/>
    <cellStyle name="20% - akcent 4 5" xfId="72" xr:uid="{00000000-0005-0000-0000-00004B000000}"/>
    <cellStyle name="20% - akcent 4 5 2" xfId="73" xr:uid="{00000000-0005-0000-0000-00004C000000}"/>
    <cellStyle name="20% - akcent 4 6" xfId="74" xr:uid="{00000000-0005-0000-0000-00004D000000}"/>
    <cellStyle name="20% - akcent 5 2" xfId="75" xr:uid="{00000000-0005-0000-0000-00004E000000}"/>
    <cellStyle name="20% - akcent 5 2 2" xfId="76" xr:uid="{00000000-0005-0000-0000-00004F000000}"/>
    <cellStyle name="20% - akcent 5 3" xfId="77" xr:uid="{00000000-0005-0000-0000-000050000000}"/>
    <cellStyle name="20% - akcent 5 3 2" xfId="78" xr:uid="{00000000-0005-0000-0000-000051000000}"/>
    <cellStyle name="20% - akcent 5 4" xfId="79" xr:uid="{00000000-0005-0000-0000-000052000000}"/>
    <cellStyle name="20% - akcent 5 4 2" xfId="80" xr:uid="{00000000-0005-0000-0000-000053000000}"/>
    <cellStyle name="20% - akcent 5 5" xfId="81" xr:uid="{00000000-0005-0000-0000-000054000000}"/>
    <cellStyle name="20% - akcent 5 5 2" xfId="82" xr:uid="{00000000-0005-0000-0000-000055000000}"/>
    <cellStyle name="20% - akcent 5 6" xfId="83" xr:uid="{00000000-0005-0000-0000-000056000000}"/>
    <cellStyle name="20% - akcent 6 2" xfId="84" xr:uid="{00000000-0005-0000-0000-000057000000}"/>
    <cellStyle name="20% - akcent 6 2 2" xfId="85" xr:uid="{00000000-0005-0000-0000-000058000000}"/>
    <cellStyle name="20% - akcent 6 3" xfId="86" xr:uid="{00000000-0005-0000-0000-000059000000}"/>
    <cellStyle name="20% - akcent 6 3 2" xfId="87" xr:uid="{00000000-0005-0000-0000-00005A000000}"/>
    <cellStyle name="20% - akcent 6 4" xfId="88" xr:uid="{00000000-0005-0000-0000-00005B000000}"/>
    <cellStyle name="20% - akcent 6 4 2" xfId="89" xr:uid="{00000000-0005-0000-0000-00005C000000}"/>
    <cellStyle name="20% - akcent 6 5" xfId="90" xr:uid="{00000000-0005-0000-0000-00005D000000}"/>
    <cellStyle name="20% - akcent 6 5 2" xfId="91" xr:uid="{00000000-0005-0000-0000-00005E000000}"/>
    <cellStyle name="20% - akcent 6 6" xfId="92" xr:uid="{00000000-0005-0000-0000-00005F000000}"/>
    <cellStyle name="20% - Akzent1" xfId="93" xr:uid="{00000000-0005-0000-0000-000060000000}"/>
    <cellStyle name="20% - Akzent1 2" xfId="94" xr:uid="{00000000-0005-0000-0000-000061000000}"/>
    <cellStyle name="20% - Akzent1 2 2" xfId="95" xr:uid="{00000000-0005-0000-0000-000062000000}"/>
    <cellStyle name="20% - Akzent1 2 2 2" xfId="96" xr:uid="{00000000-0005-0000-0000-000063000000}"/>
    <cellStyle name="20% - Akzent1 2 2 2 2" xfId="97" xr:uid="{00000000-0005-0000-0000-000064000000}"/>
    <cellStyle name="20% - Akzent1 2 2 3" xfId="98" xr:uid="{00000000-0005-0000-0000-000065000000}"/>
    <cellStyle name="20% - Akzent1 2 3" xfId="99" xr:uid="{00000000-0005-0000-0000-000066000000}"/>
    <cellStyle name="20% - Akzent1 2 3 2" xfId="100" xr:uid="{00000000-0005-0000-0000-000067000000}"/>
    <cellStyle name="20% - Akzent1 2 4" xfId="101" xr:uid="{00000000-0005-0000-0000-000068000000}"/>
    <cellStyle name="20% - Akzent1 2 4 2" xfId="102" xr:uid="{00000000-0005-0000-0000-000069000000}"/>
    <cellStyle name="20% - Akzent1 2 5" xfId="103" xr:uid="{00000000-0005-0000-0000-00006A000000}"/>
    <cellStyle name="20% - Akzent1 3" xfId="104" xr:uid="{00000000-0005-0000-0000-00006B000000}"/>
    <cellStyle name="20% - Akzent1 3 2" xfId="105" xr:uid="{00000000-0005-0000-0000-00006C000000}"/>
    <cellStyle name="20% - Akzent1 3 2 2" xfId="106" xr:uid="{00000000-0005-0000-0000-00006D000000}"/>
    <cellStyle name="20% - Akzent1 3 3" xfId="107" xr:uid="{00000000-0005-0000-0000-00006E000000}"/>
    <cellStyle name="20% - Akzent1 3 3 2" xfId="108" xr:uid="{00000000-0005-0000-0000-00006F000000}"/>
    <cellStyle name="20% - Akzent1 3 4" xfId="109" xr:uid="{00000000-0005-0000-0000-000070000000}"/>
    <cellStyle name="20% - Akzent1 4" xfId="110" xr:uid="{00000000-0005-0000-0000-000071000000}"/>
    <cellStyle name="20% - Akzent1 4 2" xfId="111" xr:uid="{00000000-0005-0000-0000-000072000000}"/>
    <cellStyle name="20% - Akzent1 4 2 2" xfId="112" xr:uid="{00000000-0005-0000-0000-000073000000}"/>
    <cellStyle name="20% - Akzent1 4 3" xfId="113" xr:uid="{00000000-0005-0000-0000-000074000000}"/>
    <cellStyle name="20% - Akzent1 4 3 2" xfId="114" xr:uid="{00000000-0005-0000-0000-000075000000}"/>
    <cellStyle name="20% - Akzent1 4 4" xfId="115" xr:uid="{00000000-0005-0000-0000-000076000000}"/>
    <cellStyle name="20% - Akzent1 5" xfId="116" xr:uid="{00000000-0005-0000-0000-000077000000}"/>
    <cellStyle name="20% - Akzent1 5 2" xfId="117" xr:uid="{00000000-0005-0000-0000-000078000000}"/>
    <cellStyle name="20% - Akzent1 6" xfId="118" xr:uid="{00000000-0005-0000-0000-000079000000}"/>
    <cellStyle name="20% - Akzent1 6 2" xfId="119" xr:uid="{00000000-0005-0000-0000-00007A000000}"/>
    <cellStyle name="20% - Akzent1 7" xfId="120" xr:uid="{00000000-0005-0000-0000-00007B000000}"/>
    <cellStyle name="20% - Akzent1 7 2" xfId="121" xr:uid="{00000000-0005-0000-0000-00007C000000}"/>
    <cellStyle name="20% - Akzent2" xfId="122" xr:uid="{00000000-0005-0000-0000-00007D000000}"/>
    <cellStyle name="20% - Akzent2 2" xfId="123" xr:uid="{00000000-0005-0000-0000-00007E000000}"/>
    <cellStyle name="20% - Akzent2 2 2" xfId="124" xr:uid="{00000000-0005-0000-0000-00007F000000}"/>
    <cellStyle name="20% - Akzent2 2 2 2" xfId="125" xr:uid="{00000000-0005-0000-0000-000080000000}"/>
    <cellStyle name="20% - Akzent2 2 2 2 2" xfId="126" xr:uid="{00000000-0005-0000-0000-000081000000}"/>
    <cellStyle name="20% - Akzent2 2 2 3" xfId="127" xr:uid="{00000000-0005-0000-0000-000082000000}"/>
    <cellStyle name="20% - Akzent2 2 3" xfId="128" xr:uid="{00000000-0005-0000-0000-000083000000}"/>
    <cellStyle name="20% - Akzent2 2 3 2" xfId="129" xr:uid="{00000000-0005-0000-0000-000084000000}"/>
    <cellStyle name="20% - Akzent2 2 4" xfId="130" xr:uid="{00000000-0005-0000-0000-000085000000}"/>
    <cellStyle name="20% - Akzent2 2 4 2" xfId="131" xr:uid="{00000000-0005-0000-0000-000086000000}"/>
    <cellStyle name="20% - Akzent2 2 5" xfId="132" xr:uid="{00000000-0005-0000-0000-000087000000}"/>
    <cellStyle name="20% - Akzent2 3" xfId="133" xr:uid="{00000000-0005-0000-0000-000088000000}"/>
    <cellStyle name="20% - Akzent2 3 2" xfId="134" xr:uid="{00000000-0005-0000-0000-000089000000}"/>
    <cellStyle name="20% - Akzent2 3 2 2" xfId="135" xr:uid="{00000000-0005-0000-0000-00008A000000}"/>
    <cellStyle name="20% - Akzent2 3 3" xfId="136" xr:uid="{00000000-0005-0000-0000-00008B000000}"/>
    <cellStyle name="20% - Akzent2 3 3 2" xfId="137" xr:uid="{00000000-0005-0000-0000-00008C000000}"/>
    <cellStyle name="20% - Akzent2 3 4" xfId="138" xr:uid="{00000000-0005-0000-0000-00008D000000}"/>
    <cellStyle name="20% - Akzent2 4" xfId="139" xr:uid="{00000000-0005-0000-0000-00008E000000}"/>
    <cellStyle name="20% - Akzent2 4 2" xfId="140" xr:uid="{00000000-0005-0000-0000-00008F000000}"/>
    <cellStyle name="20% - Akzent2 4 2 2" xfId="141" xr:uid="{00000000-0005-0000-0000-000090000000}"/>
    <cellStyle name="20% - Akzent2 4 3" xfId="142" xr:uid="{00000000-0005-0000-0000-000091000000}"/>
    <cellStyle name="20% - Akzent2 4 3 2" xfId="143" xr:uid="{00000000-0005-0000-0000-000092000000}"/>
    <cellStyle name="20% - Akzent2 4 4" xfId="144" xr:uid="{00000000-0005-0000-0000-000093000000}"/>
    <cellStyle name="20% - Akzent2 5" xfId="145" xr:uid="{00000000-0005-0000-0000-000094000000}"/>
    <cellStyle name="20% - Akzent2 5 2" xfId="146" xr:uid="{00000000-0005-0000-0000-000095000000}"/>
    <cellStyle name="20% - Akzent2 6" xfId="147" xr:uid="{00000000-0005-0000-0000-000096000000}"/>
    <cellStyle name="20% - Akzent2 6 2" xfId="148" xr:uid="{00000000-0005-0000-0000-000097000000}"/>
    <cellStyle name="20% - Akzent2 7" xfId="149" xr:uid="{00000000-0005-0000-0000-000098000000}"/>
    <cellStyle name="20% - Akzent2 7 2" xfId="150" xr:uid="{00000000-0005-0000-0000-000099000000}"/>
    <cellStyle name="20% - Akzent3" xfId="151" xr:uid="{00000000-0005-0000-0000-00009A000000}"/>
    <cellStyle name="20% - Akzent3 2" xfId="152" xr:uid="{00000000-0005-0000-0000-00009B000000}"/>
    <cellStyle name="20% - Akzent3 2 2" xfId="153" xr:uid="{00000000-0005-0000-0000-00009C000000}"/>
    <cellStyle name="20% - Akzent3 2 2 2" xfId="154" xr:uid="{00000000-0005-0000-0000-00009D000000}"/>
    <cellStyle name="20% - Akzent3 2 2 2 2" xfId="155" xr:uid="{00000000-0005-0000-0000-00009E000000}"/>
    <cellStyle name="20% - Akzent3 2 2 3" xfId="156" xr:uid="{00000000-0005-0000-0000-00009F000000}"/>
    <cellStyle name="20% - Akzent3 2 3" xfId="157" xr:uid="{00000000-0005-0000-0000-0000A0000000}"/>
    <cellStyle name="20% - Akzent3 2 3 2" xfId="158" xr:uid="{00000000-0005-0000-0000-0000A1000000}"/>
    <cellStyle name="20% - Akzent3 2 4" xfId="159" xr:uid="{00000000-0005-0000-0000-0000A2000000}"/>
    <cellStyle name="20% - Akzent3 2 4 2" xfId="160" xr:uid="{00000000-0005-0000-0000-0000A3000000}"/>
    <cellStyle name="20% - Akzent3 2 5" xfId="161" xr:uid="{00000000-0005-0000-0000-0000A4000000}"/>
    <cellStyle name="20% - Akzent3 3" xfId="162" xr:uid="{00000000-0005-0000-0000-0000A5000000}"/>
    <cellStyle name="20% - Akzent3 3 2" xfId="163" xr:uid="{00000000-0005-0000-0000-0000A6000000}"/>
    <cellStyle name="20% - Akzent3 3 2 2" xfId="164" xr:uid="{00000000-0005-0000-0000-0000A7000000}"/>
    <cellStyle name="20% - Akzent3 3 3" xfId="165" xr:uid="{00000000-0005-0000-0000-0000A8000000}"/>
    <cellStyle name="20% - Akzent3 3 3 2" xfId="166" xr:uid="{00000000-0005-0000-0000-0000A9000000}"/>
    <cellStyle name="20% - Akzent3 3 4" xfId="167" xr:uid="{00000000-0005-0000-0000-0000AA000000}"/>
    <cellStyle name="20% - Akzent3 4" xfId="168" xr:uid="{00000000-0005-0000-0000-0000AB000000}"/>
    <cellStyle name="20% - Akzent3 4 2" xfId="169" xr:uid="{00000000-0005-0000-0000-0000AC000000}"/>
    <cellStyle name="20% - Akzent3 4 2 2" xfId="170" xr:uid="{00000000-0005-0000-0000-0000AD000000}"/>
    <cellStyle name="20% - Akzent3 4 3" xfId="171" xr:uid="{00000000-0005-0000-0000-0000AE000000}"/>
    <cellStyle name="20% - Akzent3 4 3 2" xfId="172" xr:uid="{00000000-0005-0000-0000-0000AF000000}"/>
    <cellStyle name="20% - Akzent3 4 4" xfId="173" xr:uid="{00000000-0005-0000-0000-0000B0000000}"/>
    <cellStyle name="20% - Akzent3 5" xfId="174" xr:uid="{00000000-0005-0000-0000-0000B1000000}"/>
    <cellStyle name="20% - Akzent3 5 2" xfId="175" xr:uid="{00000000-0005-0000-0000-0000B2000000}"/>
    <cellStyle name="20% - Akzent3 6" xfId="176" xr:uid="{00000000-0005-0000-0000-0000B3000000}"/>
    <cellStyle name="20% - Akzent3 6 2" xfId="177" xr:uid="{00000000-0005-0000-0000-0000B4000000}"/>
    <cellStyle name="20% - Akzent3 7" xfId="178" xr:uid="{00000000-0005-0000-0000-0000B5000000}"/>
    <cellStyle name="20% - Akzent3 7 2" xfId="179" xr:uid="{00000000-0005-0000-0000-0000B6000000}"/>
    <cellStyle name="20% - Akzent4" xfId="180" xr:uid="{00000000-0005-0000-0000-0000B7000000}"/>
    <cellStyle name="20% - Akzent4 2" xfId="181" xr:uid="{00000000-0005-0000-0000-0000B8000000}"/>
    <cellStyle name="20% - Akzent4 2 2" xfId="182" xr:uid="{00000000-0005-0000-0000-0000B9000000}"/>
    <cellStyle name="20% - Akzent4 2 2 2" xfId="183" xr:uid="{00000000-0005-0000-0000-0000BA000000}"/>
    <cellStyle name="20% - Akzent4 2 2 2 2" xfId="184" xr:uid="{00000000-0005-0000-0000-0000BB000000}"/>
    <cellStyle name="20% - Akzent4 2 2 3" xfId="185" xr:uid="{00000000-0005-0000-0000-0000BC000000}"/>
    <cellStyle name="20% - Akzent4 2 3" xfId="186" xr:uid="{00000000-0005-0000-0000-0000BD000000}"/>
    <cellStyle name="20% - Akzent4 2 3 2" xfId="187" xr:uid="{00000000-0005-0000-0000-0000BE000000}"/>
    <cellStyle name="20% - Akzent4 2 4" xfId="188" xr:uid="{00000000-0005-0000-0000-0000BF000000}"/>
    <cellStyle name="20% - Akzent4 2 4 2" xfId="189" xr:uid="{00000000-0005-0000-0000-0000C0000000}"/>
    <cellStyle name="20% - Akzent4 2 5" xfId="190" xr:uid="{00000000-0005-0000-0000-0000C1000000}"/>
    <cellStyle name="20% - Akzent4 3" xfId="191" xr:uid="{00000000-0005-0000-0000-0000C2000000}"/>
    <cellStyle name="20% - Akzent4 3 2" xfId="192" xr:uid="{00000000-0005-0000-0000-0000C3000000}"/>
    <cellStyle name="20% - Akzent4 3 2 2" xfId="193" xr:uid="{00000000-0005-0000-0000-0000C4000000}"/>
    <cellStyle name="20% - Akzent4 3 3" xfId="194" xr:uid="{00000000-0005-0000-0000-0000C5000000}"/>
    <cellStyle name="20% - Akzent4 3 3 2" xfId="195" xr:uid="{00000000-0005-0000-0000-0000C6000000}"/>
    <cellStyle name="20% - Akzent4 3 4" xfId="196" xr:uid="{00000000-0005-0000-0000-0000C7000000}"/>
    <cellStyle name="20% - Akzent4 4" xfId="197" xr:uid="{00000000-0005-0000-0000-0000C8000000}"/>
    <cellStyle name="20% - Akzent4 4 2" xfId="198" xr:uid="{00000000-0005-0000-0000-0000C9000000}"/>
    <cellStyle name="20% - Akzent4 4 2 2" xfId="199" xr:uid="{00000000-0005-0000-0000-0000CA000000}"/>
    <cellStyle name="20% - Akzent4 4 3" xfId="200" xr:uid="{00000000-0005-0000-0000-0000CB000000}"/>
    <cellStyle name="20% - Akzent4 4 3 2" xfId="201" xr:uid="{00000000-0005-0000-0000-0000CC000000}"/>
    <cellStyle name="20% - Akzent4 4 4" xfId="202" xr:uid="{00000000-0005-0000-0000-0000CD000000}"/>
    <cellStyle name="20% - Akzent4 5" xfId="203" xr:uid="{00000000-0005-0000-0000-0000CE000000}"/>
    <cellStyle name="20% - Akzent4 5 2" xfId="204" xr:uid="{00000000-0005-0000-0000-0000CF000000}"/>
    <cellStyle name="20% - Akzent4 6" xfId="205" xr:uid="{00000000-0005-0000-0000-0000D0000000}"/>
    <cellStyle name="20% - Akzent4 6 2" xfId="206" xr:uid="{00000000-0005-0000-0000-0000D1000000}"/>
    <cellStyle name="20% - Akzent4 7" xfId="207" xr:uid="{00000000-0005-0000-0000-0000D2000000}"/>
    <cellStyle name="20% - Akzent4 7 2" xfId="208" xr:uid="{00000000-0005-0000-0000-0000D3000000}"/>
    <cellStyle name="20% - Akzent5" xfId="209" xr:uid="{00000000-0005-0000-0000-0000D4000000}"/>
    <cellStyle name="20% - Akzent5 2" xfId="210" xr:uid="{00000000-0005-0000-0000-0000D5000000}"/>
    <cellStyle name="20% - Akzent5 2 2" xfId="211" xr:uid="{00000000-0005-0000-0000-0000D6000000}"/>
    <cellStyle name="20% - Akzent5 2 2 2" xfId="212" xr:uid="{00000000-0005-0000-0000-0000D7000000}"/>
    <cellStyle name="20% - Akzent5 2 2 2 2" xfId="213" xr:uid="{00000000-0005-0000-0000-0000D8000000}"/>
    <cellStyle name="20% - Akzent5 2 2 3" xfId="214" xr:uid="{00000000-0005-0000-0000-0000D9000000}"/>
    <cellStyle name="20% - Akzent5 2 3" xfId="215" xr:uid="{00000000-0005-0000-0000-0000DA000000}"/>
    <cellStyle name="20% - Akzent5 2 3 2" xfId="216" xr:uid="{00000000-0005-0000-0000-0000DB000000}"/>
    <cellStyle name="20% - Akzent5 2 4" xfId="217" xr:uid="{00000000-0005-0000-0000-0000DC000000}"/>
    <cellStyle name="20% - Akzent5 2 4 2" xfId="218" xr:uid="{00000000-0005-0000-0000-0000DD000000}"/>
    <cellStyle name="20% - Akzent5 2 5" xfId="219" xr:uid="{00000000-0005-0000-0000-0000DE000000}"/>
    <cellStyle name="20% - Akzent5 3" xfId="220" xr:uid="{00000000-0005-0000-0000-0000DF000000}"/>
    <cellStyle name="20% - Akzent5 3 2" xfId="221" xr:uid="{00000000-0005-0000-0000-0000E0000000}"/>
    <cellStyle name="20% - Akzent5 3 2 2" xfId="222" xr:uid="{00000000-0005-0000-0000-0000E1000000}"/>
    <cellStyle name="20% - Akzent5 3 3" xfId="223" xr:uid="{00000000-0005-0000-0000-0000E2000000}"/>
    <cellStyle name="20% - Akzent5 3 3 2" xfId="224" xr:uid="{00000000-0005-0000-0000-0000E3000000}"/>
    <cellStyle name="20% - Akzent5 3 4" xfId="225" xr:uid="{00000000-0005-0000-0000-0000E4000000}"/>
    <cellStyle name="20% - Akzent5 4" xfId="226" xr:uid="{00000000-0005-0000-0000-0000E5000000}"/>
    <cellStyle name="20% - Akzent5 4 2" xfId="227" xr:uid="{00000000-0005-0000-0000-0000E6000000}"/>
    <cellStyle name="20% - Akzent5 4 2 2" xfId="228" xr:uid="{00000000-0005-0000-0000-0000E7000000}"/>
    <cellStyle name="20% - Akzent5 4 3" xfId="229" xr:uid="{00000000-0005-0000-0000-0000E8000000}"/>
    <cellStyle name="20% - Akzent5 4 3 2" xfId="230" xr:uid="{00000000-0005-0000-0000-0000E9000000}"/>
    <cellStyle name="20% - Akzent5 4 4" xfId="231" xr:uid="{00000000-0005-0000-0000-0000EA000000}"/>
    <cellStyle name="20% - Akzent5 5" xfId="232" xr:uid="{00000000-0005-0000-0000-0000EB000000}"/>
    <cellStyle name="20% - Akzent5 5 2" xfId="233" xr:uid="{00000000-0005-0000-0000-0000EC000000}"/>
    <cellStyle name="20% - Akzent5 6" xfId="234" xr:uid="{00000000-0005-0000-0000-0000ED000000}"/>
    <cellStyle name="20% - Akzent5 6 2" xfId="235" xr:uid="{00000000-0005-0000-0000-0000EE000000}"/>
    <cellStyle name="20% - Akzent5 7" xfId="236" xr:uid="{00000000-0005-0000-0000-0000EF000000}"/>
    <cellStyle name="20% - Akzent5 7 2" xfId="237" xr:uid="{00000000-0005-0000-0000-0000F0000000}"/>
    <cellStyle name="20% - Akzent6" xfId="238" xr:uid="{00000000-0005-0000-0000-0000F1000000}"/>
    <cellStyle name="20% - Akzent6 2" xfId="239" xr:uid="{00000000-0005-0000-0000-0000F2000000}"/>
    <cellStyle name="20% - Akzent6 2 2" xfId="240" xr:uid="{00000000-0005-0000-0000-0000F3000000}"/>
    <cellStyle name="20% - Akzent6 2 2 2" xfId="241" xr:uid="{00000000-0005-0000-0000-0000F4000000}"/>
    <cellStyle name="20% - Akzent6 2 2 2 2" xfId="242" xr:uid="{00000000-0005-0000-0000-0000F5000000}"/>
    <cellStyle name="20% - Akzent6 2 2 3" xfId="243" xr:uid="{00000000-0005-0000-0000-0000F6000000}"/>
    <cellStyle name="20% - Akzent6 2 3" xfId="244" xr:uid="{00000000-0005-0000-0000-0000F7000000}"/>
    <cellStyle name="20% - Akzent6 2 3 2" xfId="245" xr:uid="{00000000-0005-0000-0000-0000F8000000}"/>
    <cellStyle name="20% - Akzent6 2 4" xfId="246" xr:uid="{00000000-0005-0000-0000-0000F9000000}"/>
    <cellStyle name="20% - Akzent6 2 4 2" xfId="247" xr:uid="{00000000-0005-0000-0000-0000FA000000}"/>
    <cellStyle name="20% - Akzent6 2 5" xfId="248" xr:uid="{00000000-0005-0000-0000-0000FB000000}"/>
    <cellStyle name="20% - Akzent6 3" xfId="249" xr:uid="{00000000-0005-0000-0000-0000FC000000}"/>
    <cellStyle name="20% - Akzent6 3 2" xfId="250" xr:uid="{00000000-0005-0000-0000-0000FD000000}"/>
    <cellStyle name="20% - Akzent6 3 2 2" xfId="251" xr:uid="{00000000-0005-0000-0000-0000FE000000}"/>
    <cellStyle name="20% - Akzent6 3 3" xfId="252" xr:uid="{00000000-0005-0000-0000-0000FF000000}"/>
    <cellStyle name="20% - Akzent6 3 3 2" xfId="253" xr:uid="{00000000-0005-0000-0000-000000010000}"/>
    <cellStyle name="20% - Akzent6 3 4" xfId="254" xr:uid="{00000000-0005-0000-0000-000001010000}"/>
    <cellStyle name="20% - Akzent6 4" xfId="255" xr:uid="{00000000-0005-0000-0000-000002010000}"/>
    <cellStyle name="20% - Akzent6 4 2" xfId="256" xr:uid="{00000000-0005-0000-0000-000003010000}"/>
    <cellStyle name="20% - Akzent6 4 2 2" xfId="257" xr:uid="{00000000-0005-0000-0000-000004010000}"/>
    <cellStyle name="20% - Akzent6 4 3" xfId="258" xr:uid="{00000000-0005-0000-0000-000005010000}"/>
    <cellStyle name="20% - Akzent6 4 3 2" xfId="259" xr:uid="{00000000-0005-0000-0000-000006010000}"/>
    <cellStyle name="20% - Akzent6 4 4" xfId="260" xr:uid="{00000000-0005-0000-0000-000007010000}"/>
    <cellStyle name="20% - Akzent6 5" xfId="261" xr:uid="{00000000-0005-0000-0000-000008010000}"/>
    <cellStyle name="20% - Akzent6 5 2" xfId="262" xr:uid="{00000000-0005-0000-0000-000009010000}"/>
    <cellStyle name="20% - Akzent6 6" xfId="263" xr:uid="{00000000-0005-0000-0000-00000A010000}"/>
    <cellStyle name="20% - Akzent6 6 2" xfId="264" xr:uid="{00000000-0005-0000-0000-00000B010000}"/>
    <cellStyle name="20% - Akzent6 7" xfId="265" xr:uid="{00000000-0005-0000-0000-00000C010000}"/>
    <cellStyle name="20% - Akzent6 7 2" xfId="266" xr:uid="{00000000-0005-0000-0000-00000D010000}"/>
    <cellStyle name="20% - Dekorfärg1" xfId="267" xr:uid="{00000000-0005-0000-0000-00000E010000}"/>
    <cellStyle name="20% - Dekorfärg2" xfId="268" xr:uid="{00000000-0005-0000-0000-00000F010000}"/>
    <cellStyle name="20% - Dekorfärg3" xfId="269" xr:uid="{00000000-0005-0000-0000-000010010000}"/>
    <cellStyle name="20% - Dekorfärg4" xfId="270" xr:uid="{00000000-0005-0000-0000-000011010000}"/>
    <cellStyle name="20% - Dekorfärg5" xfId="271" xr:uid="{00000000-0005-0000-0000-000012010000}"/>
    <cellStyle name="20% - Dekorfärg6" xfId="272" xr:uid="{00000000-0005-0000-0000-000013010000}"/>
    <cellStyle name="40% - Accent1" xfId="273" xr:uid="{00000000-0005-0000-0000-000014010000}"/>
    <cellStyle name="40% - Accent1 2" xfId="274" xr:uid="{00000000-0005-0000-0000-000015010000}"/>
    <cellStyle name="40% - Accent2" xfId="275" xr:uid="{00000000-0005-0000-0000-000016010000}"/>
    <cellStyle name="40% - Accent2 2" xfId="276" xr:uid="{00000000-0005-0000-0000-000017010000}"/>
    <cellStyle name="40% - Accent3" xfId="277" xr:uid="{00000000-0005-0000-0000-000018010000}"/>
    <cellStyle name="40% - Accent3 2" xfId="278" xr:uid="{00000000-0005-0000-0000-000019010000}"/>
    <cellStyle name="40% - Accent4" xfId="279" xr:uid="{00000000-0005-0000-0000-00001A010000}"/>
    <cellStyle name="40% - Accent4 2" xfId="280" xr:uid="{00000000-0005-0000-0000-00001B010000}"/>
    <cellStyle name="40% - Accent5" xfId="281" xr:uid="{00000000-0005-0000-0000-00001C010000}"/>
    <cellStyle name="40% - Accent5 2" xfId="282" xr:uid="{00000000-0005-0000-0000-00001D010000}"/>
    <cellStyle name="40% - Accent6" xfId="283" xr:uid="{00000000-0005-0000-0000-00001E010000}"/>
    <cellStyle name="40% - Accent6 2" xfId="284" xr:uid="{00000000-0005-0000-0000-00001F010000}"/>
    <cellStyle name="40% - akcent 1 2" xfId="285" xr:uid="{00000000-0005-0000-0000-000020010000}"/>
    <cellStyle name="40% - akcent 1 2 2" xfId="286" xr:uid="{00000000-0005-0000-0000-000021010000}"/>
    <cellStyle name="40% - akcent 1 3" xfId="287" xr:uid="{00000000-0005-0000-0000-000022010000}"/>
    <cellStyle name="40% - akcent 1 3 2" xfId="288" xr:uid="{00000000-0005-0000-0000-000023010000}"/>
    <cellStyle name="40% - akcent 1 4" xfId="289" xr:uid="{00000000-0005-0000-0000-000024010000}"/>
    <cellStyle name="40% - akcent 1 4 2" xfId="290" xr:uid="{00000000-0005-0000-0000-000025010000}"/>
    <cellStyle name="40% - akcent 1 5" xfId="291" xr:uid="{00000000-0005-0000-0000-000026010000}"/>
    <cellStyle name="40% - akcent 1 5 2" xfId="292" xr:uid="{00000000-0005-0000-0000-000027010000}"/>
    <cellStyle name="40% - akcent 1 6" xfId="293" xr:uid="{00000000-0005-0000-0000-000028010000}"/>
    <cellStyle name="40% - akcent 2 2" xfId="294" xr:uid="{00000000-0005-0000-0000-000029010000}"/>
    <cellStyle name="40% - akcent 2 2 2" xfId="295" xr:uid="{00000000-0005-0000-0000-00002A010000}"/>
    <cellStyle name="40% - akcent 2 3" xfId="296" xr:uid="{00000000-0005-0000-0000-00002B010000}"/>
    <cellStyle name="40% - akcent 2 3 2" xfId="297" xr:uid="{00000000-0005-0000-0000-00002C010000}"/>
    <cellStyle name="40% - akcent 2 4" xfId="298" xr:uid="{00000000-0005-0000-0000-00002D010000}"/>
    <cellStyle name="40% - akcent 2 4 2" xfId="299" xr:uid="{00000000-0005-0000-0000-00002E010000}"/>
    <cellStyle name="40% - akcent 2 5" xfId="300" xr:uid="{00000000-0005-0000-0000-00002F010000}"/>
    <cellStyle name="40% - akcent 2 5 2" xfId="301" xr:uid="{00000000-0005-0000-0000-000030010000}"/>
    <cellStyle name="40% - akcent 2 6" xfId="302" xr:uid="{00000000-0005-0000-0000-000031010000}"/>
    <cellStyle name="40% - akcent 3 2" xfId="303" xr:uid="{00000000-0005-0000-0000-000032010000}"/>
    <cellStyle name="40% - akcent 3 2 2" xfId="304" xr:uid="{00000000-0005-0000-0000-000033010000}"/>
    <cellStyle name="40% - akcent 3 3" xfId="305" xr:uid="{00000000-0005-0000-0000-000034010000}"/>
    <cellStyle name="40% - akcent 3 3 2" xfId="306" xr:uid="{00000000-0005-0000-0000-000035010000}"/>
    <cellStyle name="40% - akcent 3 4" xfId="307" xr:uid="{00000000-0005-0000-0000-000036010000}"/>
    <cellStyle name="40% - akcent 3 4 2" xfId="308" xr:uid="{00000000-0005-0000-0000-000037010000}"/>
    <cellStyle name="40% - akcent 3 5" xfId="309" xr:uid="{00000000-0005-0000-0000-000038010000}"/>
    <cellStyle name="40% - akcent 3 5 2" xfId="310" xr:uid="{00000000-0005-0000-0000-000039010000}"/>
    <cellStyle name="40% - akcent 3 6" xfId="311" xr:uid="{00000000-0005-0000-0000-00003A010000}"/>
    <cellStyle name="40% - akcent 4 2" xfId="312" xr:uid="{00000000-0005-0000-0000-00003B010000}"/>
    <cellStyle name="40% - akcent 4 2 2" xfId="313" xr:uid="{00000000-0005-0000-0000-00003C010000}"/>
    <cellStyle name="40% - akcent 4 3" xfId="314" xr:uid="{00000000-0005-0000-0000-00003D010000}"/>
    <cellStyle name="40% - akcent 4 3 2" xfId="315" xr:uid="{00000000-0005-0000-0000-00003E010000}"/>
    <cellStyle name="40% - akcent 4 4" xfId="316" xr:uid="{00000000-0005-0000-0000-00003F010000}"/>
    <cellStyle name="40% - akcent 4 4 2" xfId="317" xr:uid="{00000000-0005-0000-0000-000040010000}"/>
    <cellStyle name="40% - akcent 4 5" xfId="318" xr:uid="{00000000-0005-0000-0000-000041010000}"/>
    <cellStyle name="40% - akcent 4 5 2" xfId="319" xr:uid="{00000000-0005-0000-0000-000042010000}"/>
    <cellStyle name="40% - akcent 4 6" xfId="320" xr:uid="{00000000-0005-0000-0000-000043010000}"/>
    <cellStyle name="40% - akcent 5 2" xfId="321" xr:uid="{00000000-0005-0000-0000-000044010000}"/>
    <cellStyle name="40% - akcent 5 2 2" xfId="322" xr:uid="{00000000-0005-0000-0000-000045010000}"/>
    <cellStyle name="40% - akcent 5 3" xfId="323" xr:uid="{00000000-0005-0000-0000-000046010000}"/>
    <cellStyle name="40% - akcent 5 3 2" xfId="324" xr:uid="{00000000-0005-0000-0000-000047010000}"/>
    <cellStyle name="40% - akcent 5 4" xfId="325" xr:uid="{00000000-0005-0000-0000-000048010000}"/>
    <cellStyle name="40% - akcent 5 4 2" xfId="326" xr:uid="{00000000-0005-0000-0000-000049010000}"/>
    <cellStyle name="40% - akcent 5 5" xfId="327" xr:uid="{00000000-0005-0000-0000-00004A010000}"/>
    <cellStyle name="40% - akcent 5 5 2" xfId="328" xr:uid="{00000000-0005-0000-0000-00004B010000}"/>
    <cellStyle name="40% - akcent 5 6" xfId="329" xr:uid="{00000000-0005-0000-0000-00004C010000}"/>
    <cellStyle name="40% - akcent 6 2" xfId="330" xr:uid="{00000000-0005-0000-0000-00004D010000}"/>
    <cellStyle name="40% - akcent 6 2 2" xfId="331" xr:uid="{00000000-0005-0000-0000-00004E010000}"/>
    <cellStyle name="40% - akcent 6 3" xfId="332" xr:uid="{00000000-0005-0000-0000-00004F010000}"/>
    <cellStyle name="40% - akcent 6 3 2" xfId="333" xr:uid="{00000000-0005-0000-0000-000050010000}"/>
    <cellStyle name="40% - akcent 6 4" xfId="334" xr:uid="{00000000-0005-0000-0000-000051010000}"/>
    <cellStyle name="40% - akcent 6 4 2" xfId="335" xr:uid="{00000000-0005-0000-0000-000052010000}"/>
    <cellStyle name="40% - akcent 6 5" xfId="336" xr:uid="{00000000-0005-0000-0000-000053010000}"/>
    <cellStyle name="40% - akcent 6 5 2" xfId="337" xr:uid="{00000000-0005-0000-0000-000054010000}"/>
    <cellStyle name="40% - akcent 6 6" xfId="338" xr:uid="{00000000-0005-0000-0000-000055010000}"/>
    <cellStyle name="40% - Akzent1" xfId="339" xr:uid="{00000000-0005-0000-0000-000056010000}"/>
    <cellStyle name="40% - Akzent1 2" xfId="340" xr:uid="{00000000-0005-0000-0000-000057010000}"/>
    <cellStyle name="40% - Akzent1 2 2" xfId="341" xr:uid="{00000000-0005-0000-0000-000058010000}"/>
    <cellStyle name="40% - Akzent1 2 2 2" xfId="342" xr:uid="{00000000-0005-0000-0000-000059010000}"/>
    <cellStyle name="40% - Akzent1 2 2 2 2" xfId="343" xr:uid="{00000000-0005-0000-0000-00005A010000}"/>
    <cellStyle name="40% - Akzent1 2 2 3" xfId="344" xr:uid="{00000000-0005-0000-0000-00005B010000}"/>
    <cellStyle name="40% - Akzent1 2 3" xfId="345" xr:uid="{00000000-0005-0000-0000-00005C010000}"/>
    <cellStyle name="40% - Akzent1 2 3 2" xfId="346" xr:uid="{00000000-0005-0000-0000-00005D010000}"/>
    <cellStyle name="40% - Akzent1 2 4" xfId="347" xr:uid="{00000000-0005-0000-0000-00005E010000}"/>
    <cellStyle name="40% - Akzent1 2 4 2" xfId="348" xr:uid="{00000000-0005-0000-0000-00005F010000}"/>
    <cellStyle name="40% - Akzent1 2 5" xfId="349" xr:uid="{00000000-0005-0000-0000-000060010000}"/>
    <cellStyle name="40% - Akzent1 3" xfId="350" xr:uid="{00000000-0005-0000-0000-000061010000}"/>
    <cellStyle name="40% - Akzent1 3 2" xfId="351" xr:uid="{00000000-0005-0000-0000-000062010000}"/>
    <cellStyle name="40% - Akzent1 3 2 2" xfId="352" xr:uid="{00000000-0005-0000-0000-000063010000}"/>
    <cellStyle name="40% - Akzent1 3 3" xfId="353" xr:uid="{00000000-0005-0000-0000-000064010000}"/>
    <cellStyle name="40% - Akzent1 3 3 2" xfId="354" xr:uid="{00000000-0005-0000-0000-000065010000}"/>
    <cellStyle name="40% - Akzent1 3 4" xfId="355" xr:uid="{00000000-0005-0000-0000-000066010000}"/>
    <cellStyle name="40% - Akzent1 4" xfId="356" xr:uid="{00000000-0005-0000-0000-000067010000}"/>
    <cellStyle name="40% - Akzent1 4 2" xfId="357" xr:uid="{00000000-0005-0000-0000-000068010000}"/>
    <cellStyle name="40% - Akzent1 4 2 2" xfId="358" xr:uid="{00000000-0005-0000-0000-000069010000}"/>
    <cellStyle name="40% - Akzent1 4 3" xfId="359" xr:uid="{00000000-0005-0000-0000-00006A010000}"/>
    <cellStyle name="40% - Akzent1 4 3 2" xfId="360" xr:uid="{00000000-0005-0000-0000-00006B010000}"/>
    <cellStyle name="40% - Akzent1 4 4" xfId="361" xr:uid="{00000000-0005-0000-0000-00006C010000}"/>
    <cellStyle name="40% - Akzent1 5" xfId="362" xr:uid="{00000000-0005-0000-0000-00006D010000}"/>
    <cellStyle name="40% - Akzent1 5 2" xfId="363" xr:uid="{00000000-0005-0000-0000-00006E010000}"/>
    <cellStyle name="40% - Akzent1 6" xfId="364" xr:uid="{00000000-0005-0000-0000-00006F010000}"/>
    <cellStyle name="40% - Akzent1 6 2" xfId="365" xr:uid="{00000000-0005-0000-0000-000070010000}"/>
    <cellStyle name="40% - Akzent1 7" xfId="366" xr:uid="{00000000-0005-0000-0000-000071010000}"/>
    <cellStyle name="40% - Akzent1 7 2" xfId="367" xr:uid="{00000000-0005-0000-0000-000072010000}"/>
    <cellStyle name="40% - Akzent2" xfId="368" xr:uid="{00000000-0005-0000-0000-000073010000}"/>
    <cellStyle name="40% - Akzent2 2" xfId="369" xr:uid="{00000000-0005-0000-0000-000074010000}"/>
    <cellStyle name="40% - Akzent2 2 2" xfId="370" xr:uid="{00000000-0005-0000-0000-000075010000}"/>
    <cellStyle name="40% - Akzent2 2 2 2" xfId="371" xr:uid="{00000000-0005-0000-0000-000076010000}"/>
    <cellStyle name="40% - Akzent2 2 2 2 2" xfId="372" xr:uid="{00000000-0005-0000-0000-000077010000}"/>
    <cellStyle name="40% - Akzent2 2 2 3" xfId="373" xr:uid="{00000000-0005-0000-0000-000078010000}"/>
    <cellStyle name="40% - Akzent2 2 3" xfId="374" xr:uid="{00000000-0005-0000-0000-000079010000}"/>
    <cellStyle name="40% - Akzent2 2 3 2" xfId="375" xr:uid="{00000000-0005-0000-0000-00007A010000}"/>
    <cellStyle name="40% - Akzent2 2 4" xfId="376" xr:uid="{00000000-0005-0000-0000-00007B010000}"/>
    <cellStyle name="40% - Akzent2 2 4 2" xfId="377" xr:uid="{00000000-0005-0000-0000-00007C010000}"/>
    <cellStyle name="40% - Akzent2 2 5" xfId="378" xr:uid="{00000000-0005-0000-0000-00007D010000}"/>
    <cellStyle name="40% - Akzent2 3" xfId="379" xr:uid="{00000000-0005-0000-0000-00007E010000}"/>
    <cellStyle name="40% - Akzent2 3 2" xfId="380" xr:uid="{00000000-0005-0000-0000-00007F010000}"/>
    <cellStyle name="40% - Akzent2 3 2 2" xfId="381" xr:uid="{00000000-0005-0000-0000-000080010000}"/>
    <cellStyle name="40% - Akzent2 3 3" xfId="382" xr:uid="{00000000-0005-0000-0000-000081010000}"/>
    <cellStyle name="40% - Akzent2 3 3 2" xfId="383" xr:uid="{00000000-0005-0000-0000-000082010000}"/>
    <cellStyle name="40% - Akzent2 3 4" xfId="384" xr:uid="{00000000-0005-0000-0000-000083010000}"/>
    <cellStyle name="40% - Akzent2 4" xfId="385" xr:uid="{00000000-0005-0000-0000-000084010000}"/>
    <cellStyle name="40% - Akzent2 4 2" xfId="386" xr:uid="{00000000-0005-0000-0000-000085010000}"/>
    <cellStyle name="40% - Akzent2 4 2 2" xfId="387" xr:uid="{00000000-0005-0000-0000-000086010000}"/>
    <cellStyle name="40% - Akzent2 4 3" xfId="388" xr:uid="{00000000-0005-0000-0000-000087010000}"/>
    <cellStyle name="40% - Akzent2 4 3 2" xfId="389" xr:uid="{00000000-0005-0000-0000-000088010000}"/>
    <cellStyle name="40% - Akzent2 4 4" xfId="390" xr:uid="{00000000-0005-0000-0000-000089010000}"/>
    <cellStyle name="40% - Akzent2 5" xfId="391" xr:uid="{00000000-0005-0000-0000-00008A010000}"/>
    <cellStyle name="40% - Akzent2 5 2" xfId="392" xr:uid="{00000000-0005-0000-0000-00008B010000}"/>
    <cellStyle name="40% - Akzent2 6" xfId="393" xr:uid="{00000000-0005-0000-0000-00008C010000}"/>
    <cellStyle name="40% - Akzent2 6 2" xfId="394" xr:uid="{00000000-0005-0000-0000-00008D010000}"/>
    <cellStyle name="40% - Akzent2 7" xfId="395" xr:uid="{00000000-0005-0000-0000-00008E010000}"/>
    <cellStyle name="40% - Akzent2 7 2" xfId="396" xr:uid="{00000000-0005-0000-0000-00008F010000}"/>
    <cellStyle name="40% - Akzent3" xfId="397" xr:uid="{00000000-0005-0000-0000-000090010000}"/>
    <cellStyle name="40% - Akzent3 2" xfId="398" xr:uid="{00000000-0005-0000-0000-000091010000}"/>
    <cellStyle name="40% - Akzent3 2 2" xfId="399" xr:uid="{00000000-0005-0000-0000-000092010000}"/>
    <cellStyle name="40% - Akzent3 2 2 2" xfId="400" xr:uid="{00000000-0005-0000-0000-000093010000}"/>
    <cellStyle name="40% - Akzent3 2 2 2 2" xfId="401" xr:uid="{00000000-0005-0000-0000-000094010000}"/>
    <cellStyle name="40% - Akzent3 2 2 3" xfId="402" xr:uid="{00000000-0005-0000-0000-000095010000}"/>
    <cellStyle name="40% - Akzent3 2 3" xfId="403" xr:uid="{00000000-0005-0000-0000-000096010000}"/>
    <cellStyle name="40% - Akzent3 2 3 2" xfId="404" xr:uid="{00000000-0005-0000-0000-000097010000}"/>
    <cellStyle name="40% - Akzent3 2 4" xfId="405" xr:uid="{00000000-0005-0000-0000-000098010000}"/>
    <cellStyle name="40% - Akzent3 2 4 2" xfId="406" xr:uid="{00000000-0005-0000-0000-000099010000}"/>
    <cellStyle name="40% - Akzent3 2 5" xfId="407" xr:uid="{00000000-0005-0000-0000-00009A010000}"/>
    <cellStyle name="40% - Akzent3 3" xfId="408" xr:uid="{00000000-0005-0000-0000-00009B010000}"/>
    <cellStyle name="40% - Akzent3 3 2" xfId="409" xr:uid="{00000000-0005-0000-0000-00009C010000}"/>
    <cellStyle name="40% - Akzent3 3 2 2" xfId="410" xr:uid="{00000000-0005-0000-0000-00009D010000}"/>
    <cellStyle name="40% - Akzent3 3 3" xfId="411" xr:uid="{00000000-0005-0000-0000-00009E010000}"/>
    <cellStyle name="40% - Akzent3 3 3 2" xfId="412" xr:uid="{00000000-0005-0000-0000-00009F010000}"/>
    <cellStyle name="40% - Akzent3 3 4" xfId="413" xr:uid="{00000000-0005-0000-0000-0000A0010000}"/>
    <cellStyle name="40% - Akzent3 4" xfId="414" xr:uid="{00000000-0005-0000-0000-0000A1010000}"/>
    <cellStyle name="40% - Akzent3 4 2" xfId="415" xr:uid="{00000000-0005-0000-0000-0000A2010000}"/>
    <cellStyle name="40% - Akzent3 4 2 2" xfId="416" xr:uid="{00000000-0005-0000-0000-0000A3010000}"/>
    <cellStyle name="40% - Akzent3 4 3" xfId="417" xr:uid="{00000000-0005-0000-0000-0000A4010000}"/>
    <cellStyle name="40% - Akzent3 4 3 2" xfId="418" xr:uid="{00000000-0005-0000-0000-0000A5010000}"/>
    <cellStyle name="40% - Akzent3 4 4" xfId="419" xr:uid="{00000000-0005-0000-0000-0000A6010000}"/>
    <cellStyle name="40% - Akzent3 5" xfId="420" xr:uid="{00000000-0005-0000-0000-0000A7010000}"/>
    <cellStyle name="40% - Akzent3 5 2" xfId="421" xr:uid="{00000000-0005-0000-0000-0000A8010000}"/>
    <cellStyle name="40% - Akzent3 6" xfId="422" xr:uid="{00000000-0005-0000-0000-0000A9010000}"/>
    <cellStyle name="40% - Akzent3 6 2" xfId="423" xr:uid="{00000000-0005-0000-0000-0000AA010000}"/>
    <cellStyle name="40% - Akzent3 7" xfId="424" xr:uid="{00000000-0005-0000-0000-0000AB010000}"/>
    <cellStyle name="40% - Akzent3 7 2" xfId="425" xr:uid="{00000000-0005-0000-0000-0000AC010000}"/>
    <cellStyle name="40% - Akzent4" xfId="426" xr:uid="{00000000-0005-0000-0000-0000AD010000}"/>
    <cellStyle name="40% - Akzent4 2" xfId="427" xr:uid="{00000000-0005-0000-0000-0000AE010000}"/>
    <cellStyle name="40% - Akzent4 2 2" xfId="428" xr:uid="{00000000-0005-0000-0000-0000AF010000}"/>
    <cellStyle name="40% - Akzent4 2 2 2" xfId="429" xr:uid="{00000000-0005-0000-0000-0000B0010000}"/>
    <cellStyle name="40% - Akzent4 2 2 2 2" xfId="430" xr:uid="{00000000-0005-0000-0000-0000B1010000}"/>
    <cellStyle name="40% - Akzent4 2 2 3" xfId="431" xr:uid="{00000000-0005-0000-0000-0000B2010000}"/>
    <cellStyle name="40% - Akzent4 2 3" xfId="432" xr:uid="{00000000-0005-0000-0000-0000B3010000}"/>
    <cellStyle name="40% - Akzent4 2 3 2" xfId="433" xr:uid="{00000000-0005-0000-0000-0000B4010000}"/>
    <cellStyle name="40% - Akzent4 2 4" xfId="434" xr:uid="{00000000-0005-0000-0000-0000B5010000}"/>
    <cellStyle name="40% - Akzent4 2 4 2" xfId="435" xr:uid="{00000000-0005-0000-0000-0000B6010000}"/>
    <cellStyle name="40% - Akzent4 2 5" xfId="436" xr:uid="{00000000-0005-0000-0000-0000B7010000}"/>
    <cellStyle name="40% - Akzent4 3" xfId="437" xr:uid="{00000000-0005-0000-0000-0000B8010000}"/>
    <cellStyle name="40% - Akzent4 3 2" xfId="438" xr:uid="{00000000-0005-0000-0000-0000B9010000}"/>
    <cellStyle name="40% - Akzent4 3 2 2" xfId="439" xr:uid="{00000000-0005-0000-0000-0000BA010000}"/>
    <cellStyle name="40% - Akzent4 3 3" xfId="440" xr:uid="{00000000-0005-0000-0000-0000BB010000}"/>
    <cellStyle name="40% - Akzent4 3 3 2" xfId="441" xr:uid="{00000000-0005-0000-0000-0000BC010000}"/>
    <cellStyle name="40% - Akzent4 3 4" xfId="442" xr:uid="{00000000-0005-0000-0000-0000BD010000}"/>
    <cellStyle name="40% - Akzent4 4" xfId="443" xr:uid="{00000000-0005-0000-0000-0000BE010000}"/>
    <cellStyle name="40% - Akzent4 4 2" xfId="444" xr:uid="{00000000-0005-0000-0000-0000BF010000}"/>
    <cellStyle name="40% - Akzent4 4 2 2" xfId="445" xr:uid="{00000000-0005-0000-0000-0000C0010000}"/>
    <cellStyle name="40% - Akzent4 4 3" xfId="446" xr:uid="{00000000-0005-0000-0000-0000C1010000}"/>
    <cellStyle name="40% - Akzent4 4 3 2" xfId="447" xr:uid="{00000000-0005-0000-0000-0000C2010000}"/>
    <cellStyle name="40% - Akzent4 4 4" xfId="448" xr:uid="{00000000-0005-0000-0000-0000C3010000}"/>
    <cellStyle name="40% - Akzent4 5" xfId="449" xr:uid="{00000000-0005-0000-0000-0000C4010000}"/>
    <cellStyle name="40% - Akzent4 5 2" xfId="450" xr:uid="{00000000-0005-0000-0000-0000C5010000}"/>
    <cellStyle name="40% - Akzent4 6" xfId="451" xr:uid="{00000000-0005-0000-0000-0000C6010000}"/>
    <cellStyle name="40% - Akzent4 6 2" xfId="452" xr:uid="{00000000-0005-0000-0000-0000C7010000}"/>
    <cellStyle name="40% - Akzent4 7" xfId="453" xr:uid="{00000000-0005-0000-0000-0000C8010000}"/>
    <cellStyle name="40% - Akzent4 7 2" xfId="454" xr:uid="{00000000-0005-0000-0000-0000C9010000}"/>
    <cellStyle name="40% - Akzent5" xfId="455" xr:uid="{00000000-0005-0000-0000-0000CA010000}"/>
    <cellStyle name="40% - Akzent5 2" xfId="456" xr:uid="{00000000-0005-0000-0000-0000CB010000}"/>
    <cellStyle name="40% - Akzent5 2 2" xfId="457" xr:uid="{00000000-0005-0000-0000-0000CC010000}"/>
    <cellStyle name="40% - Akzent5 2 2 2" xfId="458" xr:uid="{00000000-0005-0000-0000-0000CD010000}"/>
    <cellStyle name="40% - Akzent5 2 2 2 2" xfId="459" xr:uid="{00000000-0005-0000-0000-0000CE010000}"/>
    <cellStyle name="40% - Akzent5 2 2 3" xfId="460" xr:uid="{00000000-0005-0000-0000-0000CF010000}"/>
    <cellStyle name="40% - Akzent5 2 3" xfId="461" xr:uid="{00000000-0005-0000-0000-0000D0010000}"/>
    <cellStyle name="40% - Akzent5 2 3 2" xfId="462" xr:uid="{00000000-0005-0000-0000-0000D1010000}"/>
    <cellStyle name="40% - Akzent5 2 4" xfId="463" xr:uid="{00000000-0005-0000-0000-0000D2010000}"/>
    <cellStyle name="40% - Akzent5 2 4 2" xfId="464" xr:uid="{00000000-0005-0000-0000-0000D3010000}"/>
    <cellStyle name="40% - Akzent5 2 5" xfId="465" xr:uid="{00000000-0005-0000-0000-0000D4010000}"/>
    <cellStyle name="40% - Akzent5 3" xfId="466" xr:uid="{00000000-0005-0000-0000-0000D5010000}"/>
    <cellStyle name="40% - Akzent5 3 2" xfId="467" xr:uid="{00000000-0005-0000-0000-0000D6010000}"/>
    <cellStyle name="40% - Akzent5 3 2 2" xfId="468" xr:uid="{00000000-0005-0000-0000-0000D7010000}"/>
    <cellStyle name="40% - Akzent5 3 3" xfId="469" xr:uid="{00000000-0005-0000-0000-0000D8010000}"/>
    <cellStyle name="40% - Akzent5 3 3 2" xfId="470" xr:uid="{00000000-0005-0000-0000-0000D9010000}"/>
    <cellStyle name="40% - Akzent5 3 4" xfId="471" xr:uid="{00000000-0005-0000-0000-0000DA010000}"/>
    <cellStyle name="40% - Akzent5 4" xfId="472" xr:uid="{00000000-0005-0000-0000-0000DB010000}"/>
    <cellStyle name="40% - Akzent5 4 2" xfId="473" xr:uid="{00000000-0005-0000-0000-0000DC010000}"/>
    <cellStyle name="40% - Akzent5 4 2 2" xfId="474" xr:uid="{00000000-0005-0000-0000-0000DD010000}"/>
    <cellStyle name="40% - Akzent5 4 3" xfId="475" xr:uid="{00000000-0005-0000-0000-0000DE010000}"/>
    <cellStyle name="40% - Akzent5 4 3 2" xfId="476" xr:uid="{00000000-0005-0000-0000-0000DF010000}"/>
    <cellStyle name="40% - Akzent5 4 4" xfId="477" xr:uid="{00000000-0005-0000-0000-0000E0010000}"/>
    <cellStyle name="40% - Akzent5 5" xfId="478" xr:uid="{00000000-0005-0000-0000-0000E1010000}"/>
    <cellStyle name="40% - Akzent5 5 2" xfId="479" xr:uid="{00000000-0005-0000-0000-0000E2010000}"/>
    <cellStyle name="40% - Akzent5 6" xfId="480" xr:uid="{00000000-0005-0000-0000-0000E3010000}"/>
    <cellStyle name="40% - Akzent5 6 2" xfId="481" xr:uid="{00000000-0005-0000-0000-0000E4010000}"/>
    <cellStyle name="40% - Akzent5 7" xfId="482" xr:uid="{00000000-0005-0000-0000-0000E5010000}"/>
    <cellStyle name="40% - Akzent5 7 2" xfId="483" xr:uid="{00000000-0005-0000-0000-0000E6010000}"/>
    <cellStyle name="40% - Akzent6" xfId="484" xr:uid="{00000000-0005-0000-0000-0000E7010000}"/>
    <cellStyle name="40% - Akzent6 2" xfId="485" xr:uid="{00000000-0005-0000-0000-0000E8010000}"/>
    <cellStyle name="40% - Akzent6 2 2" xfId="486" xr:uid="{00000000-0005-0000-0000-0000E9010000}"/>
    <cellStyle name="40% - Akzent6 2 2 2" xfId="487" xr:uid="{00000000-0005-0000-0000-0000EA010000}"/>
    <cellStyle name="40% - Akzent6 2 2 2 2" xfId="488" xr:uid="{00000000-0005-0000-0000-0000EB010000}"/>
    <cellStyle name="40% - Akzent6 2 2 3" xfId="489" xr:uid="{00000000-0005-0000-0000-0000EC010000}"/>
    <cellStyle name="40% - Akzent6 2 3" xfId="490" xr:uid="{00000000-0005-0000-0000-0000ED010000}"/>
    <cellStyle name="40% - Akzent6 2 3 2" xfId="491" xr:uid="{00000000-0005-0000-0000-0000EE010000}"/>
    <cellStyle name="40% - Akzent6 2 4" xfId="492" xr:uid="{00000000-0005-0000-0000-0000EF010000}"/>
    <cellStyle name="40% - Akzent6 2 4 2" xfId="493" xr:uid="{00000000-0005-0000-0000-0000F0010000}"/>
    <cellStyle name="40% - Akzent6 2 5" xfId="494" xr:uid="{00000000-0005-0000-0000-0000F1010000}"/>
    <cellStyle name="40% - Akzent6 3" xfId="495" xr:uid="{00000000-0005-0000-0000-0000F2010000}"/>
    <cellStyle name="40% - Akzent6 3 2" xfId="496" xr:uid="{00000000-0005-0000-0000-0000F3010000}"/>
    <cellStyle name="40% - Akzent6 3 2 2" xfId="497" xr:uid="{00000000-0005-0000-0000-0000F4010000}"/>
    <cellStyle name="40% - Akzent6 3 3" xfId="498" xr:uid="{00000000-0005-0000-0000-0000F5010000}"/>
    <cellStyle name="40% - Akzent6 3 3 2" xfId="499" xr:uid="{00000000-0005-0000-0000-0000F6010000}"/>
    <cellStyle name="40% - Akzent6 3 4" xfId="500" xr:uid="{00000000-0005-0000-0000-0000F7010000}"/>
    <cellStyle name="40% - Akzent6 4" xfId="501" xr:uid="{00000000-0005-0000-0000-0000F8010000}"/>
    <cellStyle name="40% - Akzent6 4 2" xfId="502" xr:uid="{00000000-0005-0000-0000-0000F9010000}"/>
    <cellStyle name="40% - Akzent6 4 2 2" xfId="503" xr:uid="{00000000-0005-0000-0000-0000FA010000}"/>
    <cellStyle name="40% - Akzent6 4 3" xfId="504" xr:uid="{00000000-0005-0000-0000-0000FB010000}"/>
    <cellStyle name="40% - Akzent6 4 3 2" xfId="505" xr:uid="{00000000-0005-0000-0000-0000FC010000}"/>
    <cellStyle name="40% - Akzent6 4 4" xfId="506" xr:uid="{00000000-0005-0000-0000-0000FD010000}"/>
    <cellStyle name="40% - Akzent6 5" xfId="507" xr:uid="{00000000-0005-0000-0000-0000FE010000}"/>
    <cellStyle name="40% - Akzent6 5 2" xfId="508" xr:uid="{00000000-0005-0000-0000-0000FF010000}"/>
    <cellStyle name="40% - Akzent6 6" xfId="509" xr:uid="{00000000-0005-0000-0000-000000020000}"/>
    <cellStyle name="40% - Akzent6 6 2" xfId="510" xr:uid="{00000000-0005-0000-0000-000001020000}"/>
    <cellStyle name="40% - Akzent6 7" xfId="511" xr:uid="{00000000-0005-0000-0000-000002020000}"/>
    <cellStyle name="40% - Akzent6 7 2" xfId="512" xr:uid="{00000000-0005-0000-0000-000003020000}"/>
    <cellStyle name="40% - Dekorfärg1" xfId="513" xr:uid="{00000000-0005-0000-0000-000004020000}"/>
    <cellStyle name="40% - Dekorfärg2" xfId="514" xr:uid="{00000000-0005-0000-0000-000005020000}"/>
    <cellStyle name="40% - Dekorfärg3" xfId="515" xr:uid="{00000000-0005-0000-0000-000006020000}"/>
    <cellStyle name="40% - Dekorfärg4" xfId="516" xr:uid="{00000000-0005-0000-0000-000007020000}"/>
    <cellStyle name="40% - Dekorfärg5" xfId="517" xr:uid="{00000000-0005-0000-0000-000008020000}"/>
    <cellStyle name="40% - Dekorfärg6" xfId="518" xr:uid="{00000000-0005-0000-0000-000009020000}"/>
    <cellStyle name="60% - Accent1" xfId="519" xr:uid="{00000000-0005-0000-0000-00000A020000}"/>
    <cellStyle name="60% - Accent2" xfId="520" xr:uid="{00000000-0005-0000-0000-00000B020000}"/>
    <cellStyle name="60% - Accent3" xfId="521" xr:uid="{00000000-0005-0000-0000-00000C020000}"/>
    <cellStyle name="60% - Accent4" xfId="522" xr:uid="{00000000-0005-0000-0000-00000D020000}"/>
    <cellStyle name="60% - Accent5" xfId="523" xr:uid="{00000000-0005-0000-0000-00000E020000}"/>
    <cellStyle name="60% - Accent6" xfId="524" xr:uid="{00000000-0005-0000-0000-00000F020000}"/>
    <cellStyle name="60% - akcent 1 2" xfId="525" xr:uid="{00000000-0005-0000-0000-000010020000}"/>
    <cellStyle name="60% - akcent 1 2 2" xfId="526" xr:uid="{00000000-0005-0000-0000-000011020000}"/>
    <cellStyle name="60% - akcent 1 3" xfId="527" xr:uid="{00000000-0005-0000-0000-000012020000}"/>
    <cellStyle name="60% - akcent 1 3 2" xfId="528" xr:uid="{00000000-0005-0000-0000-000013020000}"/>
    <cellStyle name="60% - akcent 1 4" xfId="529" xr:uid="{00000000-0005-0000-0000-000014020000}"/>
    <cellStyle name="60% - akcent 1 4 2" xfId="530" xr:uid="{00000000-0005-0000-0000-000015020000}"/>
    <cellStyle name="60% - akcent 1 5" xfId="531" xr:uid="{00000000-0005-0000-0000-000016020000}"/>
    <cellStyle name="60% - akcent 1 5 2" xfId="532" xr:uid="{00000000-0005-0000-0000-000017020000}"/>
    <cellStyle name="60% - akcent 1 6" xfId="533" xr:uid="{00000000-0005-0000-0000-000018020000}"/>
    <cellStyle name="60% - akcent 2 2" xfId="534" xr:uid="{00000000-0005-0000-0000-000019020000}"/>
    <cellStyle name="60% - akcent 2 2 2" xfId="535" xr:uid="{00000000-0005-0000-0000-00001A020000}"/>
    <cellStyle name="60% - akcent 2 3" xfId="536" xr:uid="{00000000-0005-0000-0000-00001B020000}"/>
    <cellStyle name="60% - akcent 2 3 2" xfId="537" xr:uid="{00000000-0005-0000-0000-00001C020000}"/>
    <cellStyle name="60% - akcent 2 4" xfId="538" xr:uid="{00000000-0005-0000-0000-00001D020000}"/>
    <cellStyle name="60% - akcent 2 4 2" xfId="539" xr:uid="{00000000-0005-0000-0000-00001E020000}"/>
    <cellStyle name="60% - akcent 2 5" xfId="540" xr:uid="{00000000-0005-0000-0000-00001F020000}"/>
    <cellStyle name="60% - akcent 2 5 2" xfId="541" xr:uid="{00000000-0005-0000-0000-000020020000}"/>
    <cellStyle name="60% - akcent 2 6" xfId="542" xr:uid="{00000000-0005-0000-0000-000021020000}"/>
    <cellStyle name="60% - akcent 3 2" xfId="543" xr:uid="{00000000-0005-0000-0000-000022020000}"/>
    <cellStyle name="60% - akcent 3 2 2" xfId="544" xr:uid="{00000000-0005-0000-0000-000023020000}"/>
    <cellStyle name="60% - akcent 3 3" xfId="545" xr:uid="{00000000-0005-0000-0000-000024020000}"/>
    <cellStyle name="60% - akcent 3 3 2" xfId="546" xr:uid="{00000000-0005-0000-0000-000025020000}"/>
    <cellStyle name="60% - akcent 3 4" xfId="547" xr:uid="{00000000-0005-0000-0000-000026020000}"/>
    <cellStyle name="60% - akcent 3 4 2" xfId="548" xr:uid="{00000000-0005-0000-0000-000027020000}"/>
    <cellStyle name="60% - akcent 3 5" xfId="549" xr:uid="{00000000-0005-0000-0000-000028020000}"/>
    <cellStyle name="60% - akcent 3 5 2" xfId="550" xr:uid="{00000000-0005-0000-0000-000029020000}"/>
    <cellStyle name="60% - akcent 3 6" xfId="551" xr:uid="{00000000-0005-0000-0000-00002A020000}"/>
    <cellStyle name="60% - akcent 4 2" xfId="552" xr:uid="{00000000-0005-0000-0000-00002B020000}"/>
    <cellStyle name="60% - akcent 4 2 2" xfId="553" xr:uid="{00000000-0005-0000-0000-00002C020000}"/>
    <cellStyle name="60% - akcent 4 3" xfId="554" xr:uid="{00000000-0005-0000-0000-00002D020000}"/>
    <cellStyle name="60% - akcent 4 3 2" xfId="555" xr:uid="{00000000-0005-0000-0000-00002E020000}"/>
    <cellStyle name="60% - akcent 4 4" xfId="556" xr:uid="{00000000-0005-0000-0000-00002F020000}"/>
    <cellStyle name="60% - akcent 4 4 2" xfId="557" xr:uid="{00000000-0005-0000-0000-000030020000}"/>
    <cellStyle name="60% - akcent 4 5" xfId="558" xr:uid="{00000000-0005-0000-0000-000031020000}"/>
    <cellStyle name="60% - akcent 4 5 2" xfId="559" xr:uid="{00000000-0005-0000-0000-000032020000}"/>
    <cellStyle name="60% - akcent 4 6" xfId="560" xr:uid="{00000000-0005-0000-0000-000033020000}"/>
    <cellStyle name="60% - akcent 5 2" xfId="561" xr:uid="{00000000-0005-0000-0000-000034020000}"/>
    <cellStyle name="60% - akcent 5 2 2" xfId="562" xr:uid="{00000000-0005-0000-0000-000035020000}"/>
    <cellStyle name="60% - akcent 5 3" xfId="563" xr:uid="{00000000-0005-0000-0000-000036020000}"/>
    <cellStyle name="60% - akcent 5 3 2" xfId="564" xr:uid="{00000000-0005-0000-0000-000037020000}"/>
    <cellStyle name="60% - akcent 5 4" xfId="565" xr:uid="{00000000-0005-0000-0000-000038020000}"/>
    <cellStyle name="60% - akcent 5 4 2" xfId="566" xr:uid="{00000000-0005-0000-0000-000039020000}"/>
    <cellStyle name="60% - akcent 5 5" xfId="567" xr:uid="{00000000-0005-0000-0000-00003A020000}"/>
    <cellStyle name="60% - akcent 5 5 2" xfId="568" xr:uid="{00000000-0005-0000-0000-00003B020000}"/>
    <cellStyle name="60% - akcent 5 6" xfId="569" xr:uid="{00000000-0005-0000-0000-00003C020000}"/>
    <cellStyle name="60% - akcent 6 2" xfId="570" xr:uid="{00000000-0005-0000-0000-00003D020000}"/>
    <cellStyle name="60% - akcent 6 2 2" xfId="571" xr:uid="{00000000-0005-0000-0000-00003E020000}"/>
    <cellStyle name="60% - akcent 6 3" xfId="572" xr:uid="{00000000-0005-0000-0000-00003F020000}"/>
    <cellStyle name="60% - akcent 6 3 2" xfId="573" xr:uid="{00000000-0005-0000-0000-000040020000}"/>
    <cellStyle name="60% - akcent 6 4" xfId="574" xr:uid="{00000000-0005-0000-0000-000041020000}"/>
    <cellStyle name="60% - akcent 6 4 2" xfId="575" xr:uid="{00000000-0005-0000-0000-000042020000}"/>
    <cellStyle name="60% - akcent 6 5" xfId="576" xr:uid="{00000000-0005-0000-0000-000043020000}"/>
    <cellStyle name="60% - akcent 6 5 2" xfId="577" xr:uid="{00000000-0005-0000-0000-000044020000}"/>
    <cellStyle name="60% - akcent 6 6" xfId="578" xr:uid="{00000000-0005-0000-0000-000045020000}"/>
    <cellStyle name="60% - Akzent1" xfId="579" xr:uid="{00000000-0005-0000-0000-000046020000}"/>
    <cellStyle name="60% - Akzent2" xfId="580" xr:uid="{00000000-0005-0000-0000-000047020000}"/>
    <cellStyle name="60% - Akzent3" xfId="581" xr:uid="{00000000-0005-0000-0000-000048020000}"/>
    <cellStyle name="60% - Akzent4" xfId="582" xr:uid="{00000000-0005-0000-0000-000049020000}"/>
    <cellStyle name="60% - Akzent5" xfId="583" xr:uid="{00000000-0005-0000-0000-00004A020000}"/>
    <cellStyle name="60% - Akzent6" xfId="584" xr:uid="{00000000-0005-0000-0000-00004B020000}"/>
    <cellStyle name="60% - Dekorfärg1" xfId="585" xr:uid="{00000000-0005-0000-0000-00004C020000}"/>
    <cellStyle name="60% - Dekorfärg1 2" xfId="586" xr:uid="{00000000-0005-0000-0000-00004D020000}"/>
    <cellStyle name="60% - Dekorfärg1 3" xfId="587" xr:uid="{00000000-0005-0000-0000-00004E020000}"/>
    <cellStyle name="60% - Dekorfärg2" xfId="588" xr:uid="{00000000-0005-0000-0000-00004F020000}"/>
    <cellStyle name="60% - Dekorfärg2 2" xfId="589" xr:uid="{00000000-0005-0000-0000-000050020000}"/>
    <cellStyle name="60% - Dekorfärg2 3" xfId="590" xr:uid="{00000000-0005-0000-0000-000051020000}"/>
    <cellStyle name="60% - Dekorfärg3" xfId="591" xr:uid="{00000000-0005-0000-0000-000052020000}"/>
    <cellStyle name="60% - Dekorfärg3 2" xfId="592" xr:uid="{00000000-0005-0000-0000-000053020000}"/>
    <cellStyle name="60% - Dekorfärg3 3" xfId="593" xr:uid="{00000000-0005-0000-0000-000054020000}"/>
    <cellStyle name="60% - Dekorfärg4" xfId="594" xr:uid="{00000000-0005-0000-0000-000055020000}"/>
    <cellStyle name="60% - Dekorfärg4 2" xfId="595" xr:uid="{00000000-0005-0000-0000-000056020000}"/>
    <cellStyle name="60% - Dekorfärg4 3" xfId="596" xr:uid="{00000000-0005-0000-0000-000057020000}"/>
    <cellStyle name="60% - Dekorfärg5" xfId="597" xr:uid="{00000000-0005-0000-0000-000058020000}"/>
    <cellStyle name="60% - Dekorfärg5 2" xfId="598" xr:uid="{00000000-0005-0000-0000-000059020000}"/>
    <cellStyle name="60% - Dekorfärg5 3" xfId="599" xr:uid="{00000000-0005-0000-0000-00005A020000}"/>
    <cellStyle name="60% - Dekorfärg6" xfId="600" xr:uid="{00000000-0005-0000-0000-00005B020000}"/>
    <cellStyle name="60% - Dekorfärg6 2" xfId="601" xr:uid="{00000000-0005-0000-0000-00005C020000}"/>
    <cellStyle name="60% - Dekorfärg6 3" xfId="602" xr:uid="{00000000-0005-0000-0000-00005D020000}"/>
    <cellStyle name="Accent1" xfId="818" xr:uid="{00000000-0005-0000-0000-000035030000}"/>
    <cellStyle name="Accent1 - 20%" xfId="819" xr:uid="{00000000-0005-0000-0000-000036030000}"/>
    <cellStyle name="Accent1 - 40%" xfId="820" xr:uid="{00000000-0005-0000-0000-000037030000}"/>
    <cellStyle name="Accent1 - 60%" xfId="821" xr:uid="{00000000-0005-0000-0000-000038030000}"/>
    <cellStyle name="Accent1 10" xfId="822" xr:uid="{00000000-0005-0000-0000-000039030000}"/>
    <cellStyle name="Accent1 11" xfId="823" xr:uid="{00000000-0005-0000-0000-00003A030000}"/>
    <cellStyle name="Accent1 12" xfId="824" xr:uid="{00000000-0005-0000-0000-00003B030000}"/>
    <cellStyle name="Accent1 13" xfId="825" xr:uid="{00000000-0005-0000-0000-00003C030000}"/>
    <cellStyle name="Accent1 13 2" xfId="826" xr:uid="{00000000-0005-0000-0000-00003D030000}"/>
    <cellStyle name="Accent1 13 3" xfId="827" xr:uid="{00000000-0005-0000-0000-00003E030000}"/>
    <cellStyle name="Accent1 14" xfId="828" xr:uid="{00000000-0005-0000-0000-00003F030000}"/>
    <cellStyle name="Accent1 15" xfId="829" xr:uid="{00000000-0005-0000-0000-000040030000}"/>
    <cellStyle name="Accent1 16" xfId="830" xr:uid="{00000000-0005-0000-0000-000041030000}"/>
    <cellStyle name="Accent1 17" xfId="831" xr:uid="{00000000-0005-0000-0000-000042030000}"/>
    <cellStyle name="Accent1 18" xfId="832" xr:uid="{00000000-0005-0000-0000-000043030000}"/>
    <cellStyle name="Accent1 19" xfId="833" xr:uid="{00000000-0005-0000-0000-000044030000}"/>
    <cellStyle name="Accent1 2" xfId="834" xr:uid="{00000000-0005-0000-0000-000045030000}"/>
    <cellStyle name="Accent1 20" xfId="835" xr:uid="{00000000-0005-0000-0000-000046030000}"/>
    <cellStyle name="Accent1 3" xfId="836" xr:uid="{00000000-0005-0000-0000-000047030000}"/>
    <cellStyle name="Accent1 4" xfId="837" xr:uid="{00000000-0005-0000-0000-000048030000}"/>
    <cellStyle name="Accent1 5" xfId="838" xr:uid="{00000000-0005-0000-0000-000049030000}"/>
    <cellStyle name="Accent1 5 2" xfId="839" xr:uid="{00000000-0005-0000-0000-00004A030000}"/>
    <cellStyle name="Accent1 5 3" xfId="840" xr:uid="{00000000-0005-0000-0000-00004B030000}"/>
    <cellStyle name="Accent1 6" xfId="841" xr:uid="{00000000-0005-0000-0000-00004C030000}"/>
    <cellStyle name="Accent1 6 2" xfId="842" xr:uid="{00000000-0005-0000-0000-00004D030000}"/>
    <cellStyle name="Accent1 6 3" xfId="843" xr:uid="{00000000-0005-0000-0000-00004E030000}"/>
    <cellStyle name="Accent1 7" xfId="844" xr:uid="{00000000-0005-0000-0000-00004F030000}"/>
    <cellStyle name="Accent1 8" xfId="845" xr:uid="{00000000-0005-0000-0000-000050030000}"/>
    <cellStyle name="Accent1 9" xfId="846" xr:uid="{00000000-0005-0000-0000-000051030000}"/>
    <cellStyle name="Accent2" xfId="847" xr:uid="{00000000-0005-0000-0000-000052030000}"/>
    <cellStyle name="Accent2 - 20%" xfId="848" xr:uid="{00000000-0005-0000-0000-000053030000}"/>
    <cellStyle name="Accent2 - 40%" xfId="849" xr:uid="{00000000-0005-0000-0000-000054030000}"/>
    <cellStyle name="Accent2 - 60%" xfId="850" xr:uid="{00000000-0005-0000-0000-000055030000}"/>
    <cellStyle name="Accent2 10" xfId="851" xr:uid="{00000000-0005-0000-0000-000056030000}"/>
    <cellStyle name="Accent2 11" xfId="852" xr:uid="{00000000-0005-0000-0000-000057030000}"/>
    <cellStyle name="Accent2 12" xfId="853" xr:uid="{00000000-0005-0000-0000-000058030000}"/>
    <cellStyle name="Accent2 13" xfId="854" xr:uid="{00000000-0005-0000-0000-000059030000}"/>
    <cellStyle name="Accent2 13 2" xfId="855" xr:uid="{00000000-0005-0000-0000-00005A030000}"/>
    <cellStyle name="Accent2 13 3" xfId="856" xr:uid="{00000000-0005-0000-0000-00005B030000}"/>
    <cellStyle name="Accent2 14" xfId="857" xr:uid="{00000000-0005-0000-0000-00005C030000}"/>
    <cellStyle name="Accent2 15" xfId="858" xr:uid="{00000000-0005-0000-0000-00005D030000}"/>
    <cellStyle name="Accent2 16" xfId="859" xr:uid="{00000000-0005-0000-0000-00005E030000}"/>
    <cellStyle name="Accent2 17" xfId="860" xr:uid="{00000000-0005-0000-0000-00005F030000}"/>
    <cellStyle name="Accent2 18" xfId="861" xr:uid="{00000000-0005-0000-0000-000060030000}"/>
    <cellStyle name="Accent2 19" xfId="862" xr:uid="{00000000-0005-0000-0000-000061030000}"/>
    <cellStyle name="Accent2 2" xfId="863" xr:uid="{00000000-0005-0000-0000-000062030000}"/>
    <cellStyle name="Accent2 20" xfId="864" xr:uid="{00000000-0005-0000-0000-000063030000}"/>
    <cellStyle name="Accent2 3" xfId="865" xr:uid="{00000000-0005-0000-0000-000064030000}"/>
    <cellStyle name="Accent2 4" xfId="866" xr:uid="{00000000-0005-0000-0000-000065030000}"/>
    <cellStyle name="Accent2 5" xfId="867" xr:uid="{00000000-0005-0000-0000-000066030000}"/>
    <cellStyle name="Accent2 5 2" xfId="868" xr:uid="{00000000-0005-0000-0000-000067030000}"/>
    <cellStyle name="Accent2 5 3" xfId="869" xr:uid="{00000000-0005-0000-0000-000068030000}"/>
    <cellStyle name="Accent2 6" xfId="870" xr:uid="{00000000-0005-0000-0000-000069030000}"/>
    <cellStyle name="Accent2 6 2" xfId="871" xr:uid="{00000000-0005-0000-0000-00006A030000}"/>
    <cellStyle name="Accent2 6 3" xfId="872" xr:uid="{00000000-0005-0000-0000-00006B030000}"/>
    <cellStyle name="Accent2 7" xfId="873" xr:uid="{00000000-0005-0000-0000-00006C030000}"/>
    <cellStyle name="Accent2 8" xfId="874" xr:uid="{00000000-0005-0000-0000-00006D030000}"/>
    <cellStyle name="Accent2 9" xfId="875" xr:uid="{00000000-0005-0000-0000-00006E030000}"/>
    <cellStyle name="Accent3" xfId="876" xr:uid="{00000000-0005-0000-0000-00006F030000}"/>
    <cellStyle name="Accent3 - 20%" xfId="877" xr:uid="{00000000-0005-0000-0000-000070030000}"/>
    <cellStyle name="Accent3 - 40%" xfId="878" xr:uid="{00000000-0005-0000-0000-000071030000}"/>
    <cellStyle name="Accent3 - 60%" xfId="879" xr:uid="{00000000-0005-0000-0000-000072030000}"/>
    <cellStyle name="Accent3 10" xfId="880" xr:uid="{00000000-0005-0000-0000-000073030000}"/>
    <cellStyle name="Accent3 11" xfId="881" xr:uid="{00000000-0005-0000-0000-000074030000}"/>
    <cellStyle name="Accent3 12" xfId="882" xr:uid="{00000000-0005-0000-0000-000075030000}"/>
    <cellStyle name="Accent3 13" xfId="883" xr:uid="{00000000-0005-0000-0000-000076030000}"/>
    <cellStyle name="Accent3 13 2" xfId="884" xr:uid="{00000000-0005-0000-0000-000077030000}"/>
    <cellStyle name="Accent3 13 3" xfId="885" xr:uid="{00000000-0005-0000-0000-000078030000}"/>
    <cellStyle name="Accent3 14" xfId="886" xr:uid="{00000000-0005-0000-0000-000079030000}"/>
    <cellStyle name="Accent3 15" xfId="887" xr:uid="{00000000-0005-0000-0000-00007A030000}"/>
    <cellStyle name="Accent3 16" xfId="888" xr:uid="{00000000-0005-0000-0000-00007B030000}"/>
    <cellStyle name="Accent3 17" xfId="889" xr:uid="{00000000-0005-0000-0000-00007C030000}"/>
    <cellStyle name="Accent3 18" xfId="890" xr:uid="{00000000-0005-0000-0000-00007D030000}"/>
    <cellStyle name="Accent3 19" xfId="891" xr:uid="{00000000-0005-0000-0000-00007E030000}"/>
    <cellStyle name="Accent3 2" xfId="892" xr:uid="{00000000-0005-0000-0000-00007F030000}"/>
    <cellStyle name="Accent3 20" xfId="893" xr:uid="{00000000-0005-0000-0000-000080030000}"/>
    <cellStyle name="Accent3 3" xfId="894" xr:uid="{00000000-0005-0000-0000-000081030000}"/>
    <cellStyle name="Accent3 4" xfId="895" xr:uid="{00000000-0005-0000-0000-000082030000}"/>
    <cellStyle name="Accent3 5" xfId="896" xr:uid="{00000000-0005-0000-0000-000083030000}"/>
    <cellStyle name="Accent3 5 2" xfId="897" xr:uid="{00000000-0005-0000-0000-000084030000}"/>
    <cellStyle name="Accent3 5 3" xfId="898" xr:uid="{00000000-0005-0000-0000-000085030000}"/>
    <cellStyle name="Accent3 6" xfId="899" xr:uid="{00000000-0005-0000-0000-000086030000}"/>
    <cellStyle name="Accent3 6 2" xfId="900" xr:uid="{00000000-0005-0000-0000-000087030000}"/>
    <cellStyle name="Accent3 6 3" xfId="901" xr:uid="{00000000-0005-0000-0000-000088030000}"/>
    <cellStyle name="Accent3 7" xfId="902" xr:uid="{00000000-0005-0000-0000-000089030000}"/>
    <cellStyle name="Accent3 8" xfId="903" xr:uid="{00000000-0005-0000-0000-00008A030000}"/>
    <cellStyle name="Accent3 9" xfId="904" xr:uid="{00000000-0005-0000-0000-00008B030000}"/>
    <cellStyle name="Accent4" xfId="905" xr:uid="{00000000-0005-0000-0000-00008C030000}"/>
    <cellStyle name="Accent4 - 20%" xfId="906" xr:uid="{00000000-0005-0000-0000-00008D030000}"/>
    <cellStyle name="Accent4 - 40%" xfId="907" xr:uid="{00000000-0005-0000-0000-00008E030000}"/>
    <cellStyle name="Accent4 - 60%" xfId="908" xr:uid="{00000000-0005-0000-0000-00008F030000}"/>
    <cellStyle name="Accent4 10" xfId="909" xr:uid="{00000000-0005-0000-0000-000090030000}"/>
    <cellStyle name="Accent4 11" xfId="910" xr:uid="{00000000-0005-0000-0000-000091030000}"/>
    <cellStyle name="Accent4 12" xfId="911" xr:uid="{00000000-0005-0000-0000-000092030000}"/>
    <cellStyle name="Accent4 13" xfId="912" xr:uid="{00000000-0005-0000-0000-000093030000}"/>
    <cellStyle name="Accent4 13 2" xfId="913" xr:uid="{00000000-0005-0000-0000-000094030000}"/>
    <cellStyle name="Accent4 13 3" xfId="914" xr:uid="{00000000-0005-0000-0000-000095030000}"/>
    <cellStyle name="Accent4 14" xfId="915" xr:uid="{00000000-0005-0000-0000-000096030000}"/>
    <cellStyle name="Accent4 15" xfId="916" xr:uid="{00000000-0005-0000-0000-000097030000}"/>
    <cellStyle name="Accent4 16" xfId="917" xr:uid="{00000000-0005-0000-0000-000098030000}"/>
    <cellStyle name="Accent4 17" xfId="918" xr:uid="{00000000-0005-0000-0000-000099030000}"/>
    <cellStyle name="Accent4 18" xfId="919" xr:uid="{00000000-0005-0000-0000-00009A030000}"/>
    <cellStyle name="Accent4 19" xfId="920" xr:uid="{00000000-0005-0000-0000-00009B030000}"/>
    <cellStyle name="Accent4 2" xfId="921" xr:uid="{00000000-0005-0000-0000-00009C030000}"/>
    <cellStyle name="Accent4 20" xfId="922" xr:uid="{00000000-0005-0000-0000-00009D030000}"/>
    <cellStyle name="Accent4 3" xfId="923" xr:uid="{00000000-0005-0000-0000-00009E030000}"/>
    <cellStyle name="Accent4 4" xfId="924" xr:uid="{00000000-0005-0000-0000-00009F030000}"/>
    <cellStyle name="Accent4 5" xfId="925" xr:uid="{00000000-0005-0000-0000-0000A0030000}"/>
    <cellStyle name="Accent4 5 2" xfId="926" xr:uid="{00000000-0005-0000-0000-0000A1030000}"/>
    <cellStyle name="Accent4 5 3" xfId="927" xr:uid="{00000000-0005-0000-0000-0000A2030000}"/>
    <cellStyle name="Accent4 6" xfId="928" xr:uid="{00000000-0005-0000-0000-0000A3030000}"/>
    <cellStyle name="Accent4 6 2" xfId="929" xr:uid="{00000000-0005-0000-0000-0000A4030000}"/>
    <cellStyle name="Accent4 6 3" xfId="930" xr:uid="{00000000-0005-0000-0000-0000A5030000}"/>
    <cellStyle name="Accent4 7" xfId="931" xr:uid="{00000000-0005-0000-0000-0000A6030000}"/>
    <cellStyle name="Accent4 8" xfId="932" xr:uid="{00000000-0005-0000-0000-0000A7030000}"/>
    <cellStyle name="Accent4 9" xfId="933" xr:uid="{00000000-0005-0000-0000-0000A8030000}"/>
    <cellStyle name="Accent5" xfId="934" xr:uid="{00000000-0005-0000-0000-0000A9030000}"/>
    <cellStyle name="Accent5 - 20%" xfId="935" xr:uid="{00000000-0005-0000-0000-0000AA030000}"/>
    <cellStyle name="Accent5 - 40%" xfId="936" xr:uid="{00000000-0005-0000-0000-0000AB030000}"/>
    <cellStyle name="Accent5 - 60%" xfId="937" xr:uid="{00000000-0005-0000-0000-0000AC030000}"/>
    <cellStyle name="Accent5 10" xfId="938" xr:uid="{00000000-0005-0000-0000-0000AD030000}"/>
    <cellStyle name="Accent5 11" xfId="939" xr:uid="{00000000-0005-0000-0000-0000AE030000}"/>
    <cellStyle name="Accent5 12" xfId="940" xr:uid="{00000000-0005-0000-0000-0000AF030000}"/>
    <cellStyle name="Accent5 13" xfId="941" xr:uid="{00000000-0005-0000-0000-0000B0030000}"/>
    <cellStyle name="Accent5 13 2" xfId="942" xr:uid="{00000000-0005-0000-0000-0000B1030000}"/>
    <cellStyle name="Accent5 13 3" xfId="943" xr:uid="{00000000-0005-0000-0000-0000B2030000}"/>
    <cellStyle name="Accent5 14" xfId="944" xr:uid="{00000000-0005-0000-0000-0000B3030000}"/>
    <cellStyle name="Accent5 15" xfId="945" xr:uid="{00000000-0005-0000-0000-0000B4030000}"/>
    <cellStyle name="Accent5 16" xfId="946" xr:uid="{00000000-0005-0000-0000-0000B5030000}"/>
    <cellStyle name="Accent5 17" xfId="947" xr:uid="{00000000-0005-0000-0000-0000B6030000}"/>
    <cellStyle name="Accent5 18" xfId="948" xr:uid="{00000000-0005-0000-0000-0000B7030000}"/>
    <cellStyle name="Accent5 19" xfId="949" xr:uid="{00000000-0005-0000-0000-0000B8030000}"/>
    <cellStyle name="Accent5 2" xfId="950" xr:uid="{00000000-0005-0000-0000-0000B9030000}"/>
    <cellStyle name="Accent5 20" xfId="951" xr:uid="{00000000-0005-0000-0000-0000BA030000}"/>
    <cellStyle name="Accent5 3" xfId="952" xr:uid="{00000000-0005-0000-0000-0000BB030000}"/>
    <cellStyle name="Accent5 4" xfId="953" xr:uid="{00000000-0005-0000-0000-0000BC030000}"/>
    <cellStyle name="Accent5 5" xfId="954" xr:uid="{00000000-0005-0000-0000-0000BD030000}"/>
    <cellStyle name="Accent5 5 2" xfId="955" xr:uid="{00000000-0005-0000-0000-0000BE030000}"/>
    <cellStyle name="Accent5 5 3" xfId="956" xr:uid="{00000000-0005-0000-0000-0000BF030000}"/>
    <cellStyle name="Accent5 6" xfId="957" xr:uid="{00000000-0005-0000-0000-0000C0030000}"/>
    <cellStyle name="Accent5 6 2" xfId="958" xr:uid="{00000000-0005-0000-0000-0000C1030000}"/>
    <cellStyle name="Accent5 6 3" xfId="959" xr:uid="{00000000-0005-0000-0000-0000C2030000}"/>
    <cellStyle name="Accent5 7" xfId="960" xr:uid="{00000000-0005-0000-0000-0000C3030000}"/>
    <cellStyle name="Accent5 8" xfId="961" xr:uid="{00000000-0005-0000-0000-0000C4030000}"/>
    <cellStyle name="Accent5 9" xfId="962" xr:uid="{00000000-0005-0000-0000-0000C5030000}"/>
    <cellStyle name="Accent6" xfId="963" xr:uid="{00000000-0005-0000-0000-0000C6030000}"/>
    <cellStyle name="Accent6 - 20%" xfId="964" xr:uid="{00000000-0005-0000-0000-0000C7030000}"/>
    <cellStyle name="Accent6 - 40%" xfId="965" xr:uid="{00000000-0005-0000-0000-0000C8030000}"/>
    <cellStyle name="Accent6 - 60%" xfId="966" xr:uid="{00000000-0005-0000-0000-0000C9030000}"/>
    <cellStyle name="Accent6 10" xfId="967" xr:uid="{00000000-0005-0000-0000-0000CA030000}"/>
    <cellStyle name="Accent6 11" xfId="968" xr:uid="{00000000-0005-0000-0000-0000CB030000}"/>
    <cellStyle name="Accent6 12" xfId="969" xr:uid="{00000000-0005-0000-0000-0000CC030000}"/>
    <cellStyle name="Accent6 13" xfId="970" xr:uid="{00000000-0005-0000-0000-0000CD030000}"/>
    <cellStyle name="Accent6 13 2" xfId="971" xr:uid="{00000000-0005-0000-0000-0000CE030000}"/>
    <cellStyle name="Accent6 13 3" xfId="972" xr:uid="{00000000-0005-0000-0000-0000CF030000}"/>
    <cellStyle name="Accent6 14" xfId="973" xr:uid="{00000000-0005-0000-0000-0000D0030000}"/>
    <cellStyle name="Accent6 15" xfId="974" xr:uid="{00000000-0005-0000-0000-0000D1030000}"/>
    <cellStyle name="Accent6 16" xfId="975" xr:uid="{00000000-0005-0000-0000-0000D2030000}"/>
    <cellStyle name="Accent6 17" xfId="976" xr:uid="{00000000-0005-0000-0000-0000D3030000}"/>
    <cellStyle name="Accent6 18" xfId="977" xr:uid="{00000000-0005-0000-0000-0000D4030000}"/>
    <cellStyle name="Accent6 19" xfId="978" xr:uid="{00000000-0005-0000-0000-0000D5030000}"/>
    <cellStyle name="Accent6 2" xfId="979" xr:uid="{00000000-0005-0000-0000-0000D6030000}"/>
    <cellStyle name="Accent6 20" xfId="980" xr:uid="{00000000-0005-0000-0000-0000D7030000}"/>
    <cellStyle name="Accent6 3" xfId="981" xr:uid="{00000000-0005-0000-0000-0000D8030000}"/>
    <cellStyle name="Accent6 4" xfId="982" xr:uid="{00000000-0005-0000-0000-0000D9030000}"/>
    <cellStyle name="Accent6 5" xfId="983" xr:uid="{00000000-0005-0000-0000-0000DA030000}"/>
    <cellStyle name="Accent6 5 2" xfId="984" xr:uid="{00000000-0005-0000-0000-0000DB030000}"/>
    <cellStyle name="Accent6 5 3" xfId="985" xr:uid="{00000000-0005-0000-0000-0000DC030000}"/>
    <cellStyle name="Accent6 6" xfId="986" xr:uid="{00000000-0005-0000-0000-0000DD030000}"/>
    <cellStyle name="Accent6 6 2" xfId="987" xr:uid="{00000000-0005-0000-0000-0000DE030000}"/>
    <cellStyle name="Accent6 6 3" xfId="988" xr:uid="{00000000-0005-0000-0000-0000DF030000}"/>
    <cellStyle name="Accent6 7" xfId="989" xr:uid="{00000000-0005-0000-0000-0000E0030000}"/>
    <cellStyle name="Accent6 8" xfId="990" xr:uid="{00000000-0005-0000-0000-0000E1030000}"/>
    <cellStyle name="Accent6 9" xfId="991" xr:uid="{00000000-0005-0000-0000-0000E2030000}"/>
    <cellStyle name="Akcent 1 2" xfId="992" xr:uid="{00000000-0005-0000-0000-0000E3030000}"/>
    <cellStyle name="Akcent 1 2 2" xfId="993" xr:uid="{00000000-0005-0000-0000-0000E4030000}"/>
    <cellStyle name="Akcent 1 3" xfId="994" xr:uid="{00000000-0005-0000-0000-0000E5030000}"/>
    <cellStyle name="Akcent 1 3 2" xfId="995" xr:uid="{00000000-0005-0000-0000-0000E6030000}"/>
    <cellStyle name="Akcent 1 4" xfId="996" xr:uid="{00000000-0005-0000-0000-0000E7030000}"/>
    <cellStyle name="Akcent 1 4 2" xfId="997" xr:uid="{00000000-0005-0000-0000-0000E8030000}"/>
    <cellStyle name="Akcent 1 5" xfId="998" xr:uid="{00000000-0005-0000-0000-0000E9030000}"/>
    <cellStyle name="Akcent 1 5 2" xfId="999" xr:uid="{00000000-0005-0000-0000-0000EA030000}"/>
    <cellStyle name="Akcent 1 6" xfId="1000" xr:uid="{00000000-0005-0000-0000-0000EB030000}"/>
    <cellStyle name="Akcent 2 2" xfId="1001" xr:uid="{00000000-0005-0000-0000-0000EC030000}"/>
    <cellStyle name="Akcent 2 2 2" xfId="1002" xr:uid="{00000000-0005-0000-0000-0000ED030000}"/>
    <cellStyle name="Akcent 2 3" xfId="1003" xr:uid="{00000000-0005-0000-0000-0000EE030000}"/>
    <cellStyle name="Akcent 2 3 2" xfId="1004" xr:uid="{00000000-0005-0000-0000-0000EF030000}"/>
    <cellStyle name="Akcent 2 4" xfId="1005" xr:uid="{00000000-0005-0000-0000-0000F0030000}"/>
    <cellStyle name="Akcent 2 4 2" xfId="1006" xr:uid="{00000000-0005-0000-0000-0000F1030000}"/>
    <cellStyle name="Akcent 2 5" xfId="1007" xr:uid="{00000000-0005-0000-0000-0000F2030000}"/>
    <cellStyle name="Akcent 2 5 2" xfId="1008" xr:uid="{00000000-0005-0000-0000-0000F3030000}"/>
    <cellStyle name="Akcent 2 6" xfId="1009" xr:uid="{00000000-0005-0000-0000-0000F4030000}"/>
    <cellStyle name="Akcent 3 2" xfId="1010" xr:uid="{00000000-0005-0000-0000-0000F5030000}"/>
    <cellStyle name="Akcent 3 2 2" xfId="1011" xr:uid="{00000000-0005-0000-0000-0000F6030000}"/>
    <cellStyle name="Akcent 3 3" xfId="1012" xr:uid="{00000000-0005-0000-0000-0000F7030000}"/>
    <cellStyle name="Akcent 3 3 2" xfId="1013" xr:uid="{00000000-0005-0000-0000-0000F8030000}"/>
    <cellStyle name="Akcent 3 4" xfId="1014" xr:uid="{00000000-0005-0000-0000-0000F9030000}"/>
    <cellStyle name="Akcent 3 4 2" xfId="1015" xr:uid="{00000000-0005-0000-0000-0000FA030000}"/>
    <cellStyle name="Akcent 3 5" xfId="1016" xr:uid="{00000000-0005-0000-0000-0000FB030000}"/>
    <cellStyle name="Akcent 3 5 2" xfId="1017" xr:uid="{00000000-0005-0000-0000-0000FC030000}"/>
    <cellStyle name="Akcent 3 6" xfId="1018" xr:uid="{00000000-0005-0000-0000-0000FD030000}"/>
    <cellStyle name="Akcent 4 2" xfId="1019" xr:uid="{00000000-0005-0000-0000-0000FE030000}"/>
    <cellStyle name="Akcent 4 2 2" xfId="1020" xr:uid="{00000000-0005-0000-0000-0000FF030000}"/>
    <cellStyle name="Akcent 4 3" xfId="1021" xr:uid="{00000000-0005-0000-0000-000000040000}"/>
    <cellStyle name="Akcent 4 3 2" xfId="1022" xr:uid="{00000000-0005-0000-0000-000001040000}"/>
    <cellStyle name="Akcent 4 4" xfId="1023" xr:uid="{00000000-0005-0000-0000-000002040000}"/>
    <cellStyle name="Akcent 4 4 2" xfId="1024" xr:uid="{00000000-0005-0000-0000-000003040000}"/>
    <cellStyle name="Akcent 4 5" xfId="1025" xr:uid="{00000000-0005-0000-0000-000004040000}"/>
    <cellStyle name="Akcent 4 5 2" xfId="1026" xr:uid="{00000000-0005-0000-0000-000005040000}"/>
    <cellStyle name="Akcent 4 6" xfId="1027" xr:uid="{00000000-0005-0000-0000-000006040000}"/>
    <cellStyle name="Akcent 5 2" xfId="1028" xr:uid="{00000000-0005-0000-0000-000007040000}"/>
    <cellStyle name="Akcent 5 2 2" xfId="1029" xr:uid="{00000000-0005-0000-0000-000008040000}"/>
    <cellStyle name="Akcent 5 3" xfId="1030" xr:uid="{00000000-0005-0000-0000-000009040000}"/>
    <cellStyle name="Akcent 5 3 2" xfId="1031" xr:uid="{00000000-0005-0000-0000-00000A040000}"/>
    <cellStyle name="Akcent 5 4" xfId="1032" xr:uid="{00000000-0005-0000-0000-00000B040000}"/>
    <cellStyle name="Akcent 5 4 2" xfId="1033" xr:uid="{00000000-0005-0000-0000-00000C040000}"/>
    <cellStyle name="Akcent 5 5" xfId="1034" xr:uid="{00000000-0005-0000-0000-00000D040000}"/>
    <cellStyle name="Akcent 5 5 2" xfId="1035" xr:uid="{00000000-0005-0000-0000-00000E040000}"/>
    <cellStyle name="Akcent 5 6" xfId="1036" xr:uid="{00000000-0005-0000-0000-00000F040000}"/>
    <cellStyle name="Akcent 6 2" xfId="1037" xr:uid="{00000000-0005-0000-0000-000010040000}"/>
    <cellStyle name="Akcent 6 2 2" xfId="1038" xr:uid="{00000000-0005-0000-0000-000011040000}"/>
    <cellStyle name="Akcent 6 3" xfId="1039" xr:uid="{00000000-0005-0000-0000-000012040000}"/>
    <cellStyle name="Akcent 6 3 2" xfId="1040" xr:uid="{00000000-0005-0000-0000-000013040000}"/>
    <cellStyle name="Akcent 6 4" xfId="1041" xr:uid="{00000000-0005-0000-0000-000014040000}"/>
    <cellStyle name="Akcent 6 4 2" xfId="1042" xr:uid="{00000000-0005-0000-0000-000015040000}"/>
    <cellStyle name="Akcent 6 5" xfId="1043" xr:uid="{00000000-0005-0000-0000-000016040000}"/>
    <cellStyle name="Akcent 6 5 2" xfId="1044" xr:uid="{00000000-0005-0000-0000-000017040000}"/>
    <cellStyle name="Akcent 6 6" xfId="1045" xr:uid="{00000000-0005-0000-0000-000018040000}"/>
    <cellStyle name="Älílcíué [0]_laroux" xfId="5743" xr:uid="{00000000-0005-0000-0000-000073160000}"/>
    <cellStyle name="Älílcíué_laroux" xfId="5744" xr:uid="{00000000-0005-0000-0000-000074160000}"/>
    <cellStyle name="Anteckning" xfId="1046" xr:uid="{00000000-0005-0000-0000-000019040000}"/>
    <cellStyle name="Anteckning 2" xfId="1047" xr:uid="{00000000-0005-0000-0000-00001A040000}"/>
    <cellStyle name="Bad 1" xfId="1048" xr:uid="{00000000-0005-0000-0000-00001B040000}"/>
    <cellStyle name="Bad 2" xfId="1049" xr:uid="{00000000-0005-0000-0000-00001C040000}"/>
    <cellStyle name="Bad 3" xfId="1050" xr:uid="{00000000-0005-0000-0000-00001D040000}"/>
    <cellStyle name="Beräkning" xfId="1051" xr:uid="{00000000-0005-0000-0000-00001E040000}"/>
    <cellStyle name="Beräkning 2" xfId="1052" xr:uid="{00000000-0005-0000-0000-00001F040000}"/>
    <cellStyle name="Bra" xfId="1053" xr:uid="{00000000-0005-0000-0000-000020040000}"/>
    <cellStyle name="Calc Currency (0)" xfId="1054" xr:uid="{00000000-0005-0000-0000-000021040000}"/>
    <cellStyle name="Calc Currency (0) 2" xfId="1055" xr:uid="{00000000-0005-0000-0000-000022040000}"/>
    <cellStyle name="Calc Currency (0) 3" xfId="1056" xr:uid="{00000000-0005-0000-0000-000023040000}"/>
    <cellStyle name="Calc Currency (0) 4" xfId="1057" xr:uid="{00000000-0005-0000-0000-000024040000}"/>
    <cellStyle name="Calc Currency (0) 5" xfId="1058" xr:uid="{00000000-0005-0000-0000-000025040000}"/>
    <cellStyle name="Calc Currency (0) 6" xfId="1059" xr:uid="{00000000-0005-0000-0000-000026040000}"/>
    <cellStyle name="Calc Currency (0) 7" xfId="1060" xr:uid="{00000000-0005-0000-0000-000027040000}"/>
    <cellStyle name="Calc Currency (0)_Prasa check" xfId="1061" xr:uid="{00000000-0005-0000-0000-000028040000}"/>
    <cellStyle name="Calc Currency (2)" xfId="1062" xr:uid="{00000000-0005-0000-0000-000029040000}"/>
    <cellStyle name="Calc Percent (0)" xfId="1063" xr:uid="{00000000-0005-0000-0000-00002A040000}"/>
    <cellStyle name="Calc Percent (1)" xfId="1064" xr:uid="{00000000-0005-0000-0000-00002B040000}"/>
    <cellStyle name="Calc Percent (2)" xfId="1065" xr:uid="{00000000-0005-0000-0000-00002C040000}"/>
    <cellStyle name="Calc Units (0)" xfId="1066" xr:uid="{00000000-0005-0000-0000-00002D040000}"/>
    <cellStyle name="Calc Units (1)" xfId="1067" xr:uid="{00000000-0005-0000-0000-00002E040000}"/>
    <cellStyle name="Calc Units (2)" xfId="1068" xr:uid="{00000000-0005-0000-0000-00002F040000}"/>
    <cellStyle name="Calculated" xfId="1069" xr:uid="{00000000-0005-0000-0000-000030040000}"/>
    <cellStyle name="Calculated One" xfId="1070" xr:uid="{00000000-0005-0000-0000-000031040000}"/>
    <cellStyle name="Calculated Zero" xfId="1071" xr:uid="{00000000-0005-0000-0000-000032040000}"/>
    <cellStyle name="Calculation" xfId="1072" xr:uid="{00000000-0005-0000-0000-000033040000}"/>
    <cellStyle name="Calculation 2" xfId="1073" xr:uid="{00000000-0005-0000-0000-000034040000}"/>
    <cellStyle name="Calculation 2 2" xfId="1074" xr:uid="{00000000-0005-0000-0000-000035040000}"/>
    <cellStyle name="Calculation 2 2 2" xfId="1075" xr:uid="{00000000-0005-0000-0000-000036040000}"/>
    <cellStyle name="Calculation 2 3" xfId="1076" xr:uid="{00000000-0005-0000-0000-000037040000}"/>
    <cellStyle name="Calculation 3" xfId="1077" xr:uid="{00000000-0005-0000-0000-000038040000}"/>
    <cellStyle name="Calculation 3 2" xfId="1078" xr:uid="{00000000-0005-0000-0000-000039040000}"/>
    <cellStyle name="Calculation 4" xfId="1079" xr:uid="{00000000-0005-0000-0000-00003A040000}"/>
    <cellStyle name="Calculation_Media Plan" xfId="1080" xr:uid="{00000000-0005-0000-0000-00003B040000}"/>
    <cellStyle name="Check Cell" xfId="1081" xr:uid="{00000000-0005-0000-0000-00003C040000}"/>
    <cellStyle name="Check Cell 2" xfId="1082" xr:uid="{00000000-0005-0000-0000-00003D040000}"/>
    <cellStyle name="Check Cell 3" xfId="1083" xr:uid="{00000000-0005-0000-0000-00003E040000}"/>
    <cellStyle name="Comma" xfId="1" builtinId="3"/>
    <cellStyle name="Comma [00]" xfId="1154" xr:uid="{00000000-0005-0000-0000-000085040000}"/>
    <cellStyle name="Comma 2" xfId="1084" xr:uid="{00000000-0005-0000-0000-00003F040000}"/>
    <cellStyle name="Comma 2 2" xfId="1085" xr:uid="{00000000-0005-0000-0000-000040040000}"/>
    <cellStyle name="Comma 2 2 2" xfId="1086" xr:uid="{00000000-0005-0000-0000-000041040000}"/>
    <cellStyle name="Comma 2 2 2 2" xfId="1087" xr:uid="{00000000-0005-0000-0000-000042040000}"/>
    <cellStyle name="Comma 2 2 2 2 2" xfId="1088" xr:uid="{00000000-0005-0000-0000-000043040000}"/>
    <cellStyle name="Comma 2 2 2 3" xfId="1089" xr:uid="{00000000-0005-0000-0000-000044040000}"/>
    <cellStyle name="Comma 2 2 3" xfId="1090" xr:uid="{00000000-0005-0000-0000-000045040000}"/>
    <cellStyle name="Comma 2 2 3 2" xfId="1091" xr:uid="{00000000-0005-0000-0000-000046040000}"/>
    <cellStyle name="Comma 2 2 4" xfId="1092" xr:uid="{00000000-0005-0000-0000-000047040000}"/>
    <cellStyle name="Comma 2 3" xfId="1093" xr:uid="{00000000-0005-0000-0000-000048040000}"/>
    <cellStyle name="Comma 2 3 2" xfId="1094" xr:uid="{00000000-0005-0000-0000-000049040000}"/>
    <cellStyle name="Comma 2 3 2 2" xfId="1095" xr:uid="{00000000-0005-0000-0000-00004A040000}"/>
    <cellStyle name="Comma 2 3 3" xfId="1096" xr:uid="{00000000-0005-0000-0000-00004B040000}"/>
    <cellStyle name="Comma 2 4" xfId="1097" xr:uid="{00000000-0005-0000-0000-00004C040000}"/>
    <cellStyle name="Comma 2 4 2" xfId="1098" xr:uid="{00000000-0005-0000-0000-00004D040000}"/>
    <cellStyle name="Comma 2 5" xfId="1099" xr:uid="{00000000-0005-0000-0000-00004E040000}"/>
    <cellStyle name="Comma 2_Arkusz1" xfId="1100" xr:uid="{00000000-0005-0000-0000-00004F040000}"/>
    <cellStyle name="Comma 3" xfId="1101" xr:uid="{00000000-0005-0000-0000-000050040000}"/>
    <cellStyle name="Comma 3 2" xfId="1102" xr:uid="{00000000-0005-0000-0000-000051040000}"/>
    <cellStyle name="Comma 3 2 2" xfId="1103" xr:uid="{00000000-0005-0000-0000-000052040000}"/>
    <cellStyle name="Comma 3 2 2 2" xfId="1104" xr:uid="{00000000-0005-0000-0000-000053040000}"/>
    <cellStyle name="Comma 3 2 2 2 2" xfId="1105" xr:uid="{00000000-0005-0000-0000-000054040000}"/>
    <cellStyle name="Comma 3 2 2 3" xfId="1106" xr:uid="{00000000-0005-0000-0000-000055040000}"/>
    <cellStyle name="Comma 3 2 3" xfId="1107" xr:uid="{00000000-0005-0000-0000-000056040000}"/>
    <cellStyle name="Comma 3 2 3 2" xfId="1108" xr:uid="{00000000-0005-0000-0000-000057040000}"/>
    <cellStyle name="Comma 3 2 4" xfId="1109" xr:uid="{00000000-0005-0000-0000-000058040000}"/>
    <cellStyle name="Comma 3 3" xfId="1110" xr:uid="{00000000-0005-0000-0000-000059040000}"/>
    <cellStyle name="Comma 3 3 2" xfId="1111" xr:uid="{00000000-0005-0000-0000-00005A040000}"/>
    <cellStyle name="Comma 3 3 2 2" xfId="1112" xr:uid="{00000000-0005-0000-0000-00005B040000}"/>
    <cellStyle name="Comma 3 3 3" xfId="1113" xr:uid="{00000000-0005-0000-0000-00005C040000}"/>
    <cellStyle name="Comma 3 3 4" xfId="1114" xr:uid="{00000000-0005-0000-0000-00005D040000}"/>
    <cellStyle name="Comma 3 4" xfId="1115" xr:uid="{00000000-0005-0000-0000-00005E040000}"/>
    <cellStyle name="Comma 3 4 2" xfId="1116" xr:uid="{00000000-0005-0000-0000-00005F040000}"/>
    <cellStyle name="Comma 3 4 3" xfId="1117" xr:uid="{00000000-0005-0000-0000-000060040000}"/>
    <cellStyle name="Comma 3 4 4" xfId="1118" xr:uid="{00000000-0005-0000-0000-000061040000}"/>
    <cellStyle name="Comma 3 5" xfId="1119" xr:uid="{00000000-0005-0000-0000-000062040000}"/>
    <cellStyle name="Comma 3 6" xfId="1120" xr:uid="{00000000-0005-0000-0000-000063040000}"/>
    <cellStyle name="Comma 3 7" xfId="1121" xr:uid="{00000000-0005-0000-0000-000064040000}"/>
    <cellStyle name="Comma 4" xfId="1122" xr:uid="{00000000-0005-0000-0000-000065040000}"/>
    <cellStyle name="Comma 4 2" xfId="1123" xr:uid="{00000000-0005-0000-0000-000066040000}"/>
    <cellStyle name="Comma 4 2 2" xfId="1124" xr:uid="{00000000-0005-0000-0000-000067040000}"/>
    <cellStyle name="Comma 4 2 2 2" xfId="1125" xr:uid="{00000000-0005-0000-0000-000068040000}"/>
    <cellStyle name="Comma 4 2 2 2 2" xfId="1126" xr:uid="{00000000-0005-0000-0000-000069040000}"/>
    <cellStyle name="Comma 4 2 2 3" xfId="1127" xr:uid="{00000000-0005-0000-0000-00006A040000}"/>
    <cellStyle name="Comma 4 2 3" xfId="1128" xr:uid="{00000000-0005-0000-0000-00006B040000}"/>
    <cellStyle name="Comma 4 2 3 2" xfId="1129" xr:uid="{00000000-0005-0000-0000-00006C040000}"/>
    <cellStyle name="Comma 4 2 4" xfId="1130" xr:uid="{00000000-0005-0000-0000-00006D040000}"/>
    <cellStyle name="Comma 4 3" xfId="1131" xr:uid="{00000000-0005-0000-0000-00006E040000}"/>
    <cellStyle name="Comma 4 3 2" xfId="1132" xr:uid="{00000000-0005-0000-0000-00006F040000}"/>
    <cellStyle name="Comma 4 3 2 2" xfId="1133" xr:uid="{00000000-0005-0000-0000-000070040000}"/>
    <cellStyle name="Comma 4 3 3" xfId="1134" xr:uid="{00000000-0005-0000-0000-000071040000}"/>
    <cellStyle name="Comma 4 4" xfId="1135" xr:uid="{00000000-0005-0000-0000-000072040000}"/>
    <cellStyle name="Comma 4 4 2" xfId="1136" xr:uid="{00000000-0005-0000-0000-000073040000}"/>
    <cellStyle name="Comma 4 5" xfId="1137" xr:uid="{00000000-0005-0000-0000-000074040000}"/>
    <cellStyle name="Comma 5" xfId="1138" xr:uid="{00000000-0005-0000-0000-000075040000}"/>
    <cellStyle name="Comma 5 2" xfId="1139" xr:uid="{00000000-0005-0000-0000-000076040000}"/>
    <cellStyle name="Comma 5 2 2" xfId="1140" xr:uid="{00000000-0005-0000-0000-000077040000}"/>
    <cellStyle name="Comma 5 2 2 2" xfId="1141" xr:uid="{00000000-0005-0000-0000-000078040000}"/>
    <cellStyle name="Comma 5 2 2 2 2" xfId="1142" xr:uid="{00000000-0005-0000-0000-000079040000}"/>
    <cellStyle name="Comma 5 2 2 3" xfId="1143" xr:uid="{00000000-0005-0000-0000-00007A040000}"/>
    <cellStyle name="Comma 5 2 3" xfId="1144" xr:uid="{00000000-0005-0000-0000-00007B040000}"/>
    <cellStyle name="Comma 5 2 3 2" xfId="1145" xr:uid="{00000000-0005-0000-0000-00007C040000}"/>
    <cellStyle name="Comma 5 2 4" xfId="1146" xr:uid="{00000000-0005-0000-0000-00007D040000}"/>
    <cellStyle name="Comma 5 3" xfId="1147" xr:uid="{00000000-0005-0000-0000-00007E040000}"/>
    <cellStyle name="Comma 5 3 2" xfId="1148" xr:uid="{00000000-0005-0000-0000-00007F040000}"/>
    <cellStyle name="Comma 5 3 2 2" xfId="1149" xr:uid="{00000000-0005-0000-0000-000080040000}"/>
    <cellStyle name="Comma 5 3 3" xfId="1150" xr:uid="{00000000-0005-0000-0000-000081040000}"/>
    <cellStyle name="Comma 5 4" xfId="1151" xr:uid="{00000000-0005-0000-0000-000082040000}"/>
    <cellStyle name="Comma 5 4 2" xfId="1152" xr:uid="{00000000-0005-0000-0000-000083040000}"/>
    <cellStyle name="Comma 5 5" xfId="1153" xr:uid="{00000000-0005-0000-0000-000084040000}"/>
    <cellStyle name="Copied" xfId="1155" xr:uid="{00000000-0005-0000-0000-000086040000}"/>
    <cellStyle name="COST1" xfId="1156" xr:uid="{00000000-0005-0000-0000-000087040000}"/>
    <cellStyle name="COST1 2" xfId="1157" xr:uid="{00000000-0005-0000-0000-000088040000}"/>
    <cellStyle name="COST1 3" xfId="1158" xr:uid="{00000000-0005-0000-0000-000089040000}"/>
    <cellStyle name="COST1 4" xfId="1159" xr:uid="{00000000-0005-0000-0000-00008A040000}"/>
    <cellStyle name="COST1 5" xfId="1160" xr:uid="{00000000-0005-0000-0000-00008B040000}"/>
    <cellStyle name="COST1 6" xfId="1161" xr:uid="{00000000-0005-0000-0000-00008C040000}"/>
    <cellStyle name="COST1 7" xfId="1162" xr:uid="{00000000-0005-0000-0000-00008D040000}"/>
    <cellStyle name="Currency [00]" xfId="1211" xr:uid="{00000000-0005-0000-0000-0000BE040000}"/>
    <cellStyle name="Currency 2" xfId="1163" xr:uid="{00000000-0005-0000-0000-00008E040000}"/>
    <cellStyle name="Currency 2 2" xfId="1164" xr:uid="{00000000-0005-0000-0000-00008F040000}"/>
    <cellStyle name="Currency 2 2 2" xfId="1165" xr:uid="{00000000-0005-0000-0000-000090040000}"/>
    <cellStyle name="Currency 2 2 2 2" xfId="1166" xr:uid="{00000000-0005-0000-0000-000091040000}"/>
    <cellStyle name="Currency 2 2 2 2 2" xfId="1167" xr:uid="{00000000-0005-0000-0000-000092040000}"/>
    <cellStyle name="Currency 2 2 2 3" xfId="1168" xr:uid="{00000000-0005-0000-0000-000093040000}"/>
    <cellStyle name="Currency 2 2 3" xfId="1169" xr:uid="{00000000-0005-0000-0000-000094040000}"/>
    <cellStyle name="Currency 2 2 3 2" xfId="1170" xr:uid="{00000000-0005-0000-0000-000095040000}"/>
    <cellStyle name="Currency 2 2 4" xfId="1171" xr:uid="{00000000-0005-0000-0000-000096040000}"/>
    <cellStyle name="Currency 2 3" xfId="1172" xr:uid="{00000000-0005-0000-0000-000097040000}"/>
    <cellStyle name="Currency 2 3 2" xfId="1173" xr:uid="{00000000-0005-0000-0000-000098040000}"/>
    <cellStyle name="Currency 2 3 2 2" xfId="1174" xr:uid="{00000000-0005-0000-0000-000099040000}"/>
    <cellStyle name="Currency 2 3 3" xfId="1175" xr:uid="{00000000-0005-0000-0000-00009A040000}"/>
    <cellStyle name="Currency 2 4" xfId="1176" xr:uid="{00000000-0005-0000-0000-00009B040000}"/>
    <cellStyle name="Currency 2 4 2" xfId="1177" xr:uid="{00000000-0005-0000-0000-00009C040000}"/>
    <cellStyle name="Currency 2 5" xfId="1178" xr:uid="{00000000-0005-0000-0000-00009D040000}"/>
    <cellStyle name="Currency 3" xfId="1179" xr:uid="{00000000-0005-0000-0000-00009E040000}"/>
    <cellStyle name="Currency 3 2" xfId="1180" xr:uid="{00000000-0005-0000-0000-00009F040000}"/>
    <cellStyle name="Currency 3 2 2" xfId="1181" xr:uid="{00000000-0005-0000-0000-0000A0040000}"/>
    <cellStyle name="Currency 3 2 2 2" xfId="1182" xr:uid="{00000000-0005-0000-0000-0000A1040000}"/>
    <cellStyle name="Currency 3 2 2 2 2" xfId="1183" xr:uid="{00000000-0005-0000-0000-0000A2040000}"/>
    <cellStyle name="Currency 3 2 2 3" xfId="1184" xr:uid="{00000000-0005-0000-0000-0000A3040000}"/>
    <cellStyle name="Currency 3 2 3" xfId="1185" xr:uid="{00000000-0005-0000-0000-0000A4040000}"/>
    <cellStyle name="Currency 3 2 3 2" xfId="1186" xr:uid="{00000000-0005-0000-0000-0000A5040000}"/>
    <cellStyle name="Currency 3 2 4" xfId="1187" xr:uid="{00000000-0005-0000-0000-0000A6040000}"/>
    <cellStyle name="Currency 3 3" xfId="1188" xr:uid="{00000000-0005-0000-0000-0000A7040000}"/>
    <cellStyle name="Currency 3 3 2" xfId="1189" xr:uid="{00000000-0005-0000-0000-0000A8040000}"/>
    <cellStyle name="Currency 3 3 2 2" xfId="1190" xr:uid="{00000000-0005-0000-0000-0000A9040000}"/>
    <cellStyle name="Currency 3 3 3" xfId="1191" xr:uid="{00000000-0005-0000-0000-0000AA040000}"/>
    <cellStyle name="Currency 3 4" xfId="1192" xr:uid="{00000000-0005-0000-0000-0000AB040000}"/>
    <cellStyle name="Currency 3 4 2" xfId="1193" xr:uid="{00000000-0005-0000-0000-0000AC040000}"/>
    <cellStyle name="Currency 3 5" xfId="1194" xr:uid="{00000000-0005-0000-0000-0000AD040000}"/>
    <cellStyle name="Currency 4" xfId="1195" xr:uid="{00000000-0005-0000-0000-0000AE040000}"/>
    <cellStyle name="Currency 4 2" xfId="1196" xr:uid="{00000000-0005-0000-0000-0000AF040000}"/>
    <cellStyle name="Currency 4 2 2" xfId="1197" xr:uid="{00000000-0005-0000-0000-0000B0040000}"/>
    <cellStyle name="Currency 4 2 2 2" xfId="1198" xr:uid="{00000000-0005-0000-0000-0000B1040000}"/>
    <cellStyle name="Currency 4 2 2 2 2" xfId="1199" xr:uid="{00000000-0005-0000-0000-0000B2040000}"/>
    <cellStyle name="Currency 4 2 2 3" xfId="1200" xr:uid="{00000000-0005-0000-0000-0000B3040000}"/>
    <cellStyle name="Currency 4 2 3" xfId="1201" xr:uid="{00000000-0005-0000-0000-0000B4040000}"/>
    <cellStyle name="Currency 4 2 3 2" xfId="1202" xr:uid="{00000000-0005-0000-0000-0000B5040000}"/>
    <cellStyle name="Currency 4 2 4" xfId="1203" xr:uid="{00000000-0005-0000-0000-0000B6040000}"/>
    <cellStyle name="Currency 4 3" xfId="1204" xr:uid="{00000000-0005-0000-0000-0000B7040000}"/>
    <cellStyle name="Currency 4 3 2" xfId="1205" xr:uid="{00000000-0005-0000-0000-0000B8040000}"/>
    <cellStyle name="Currency 4 3 2 2" xfId="1206" xr:uid="{00000000-0005-0000-0000-0000B9040000}"/>
    <cellStyle name="Currency 4 3 3" xfId="1207" xr:uid="{00000000-0005-0000-0000-0000BA040000}"/>
    <cellStyle name="Currency 4 4" xfId="1208" xr:uid="{00000000-0005-0000-0000-0000BB040000}"/>
    <cellStyle name="Currency 4 4 2" xfId="1209" xr:uid="{00000000-0005-0000-0000-0000BC040000}"/>
    <cellStyle name="Currency 4 5" xfId="1210" xr:uid="{00000000-0005-0000-0000-0000BD040000}"/>
    <cellStyle name="Dålig" xfId="1298" xr:uid="{00000000-0005-0000-0000-000015050000}"/>
    <cellStyle name="Dane wejściowe 2" xfId="1212" xr:uid="{00000000-0005-0000-0000-0000BF040000}"/>
    <cellStyle name="Dane wejściowe 2 2" xfId="1213" xr:uid="{00000000-0005-0000-0000-0000C0040000}"/>
    <cellStyle name="Dane wejściowe 3" xfId="1214" xr:uid="{00000000-0005-0000-0000-0000C1040000}"/>
    <cellStyle name="Dane wejściowe 3 2" xfId="1215" xr:uid="{00000000-0005-0000-0000-0000C2040000}"/>
    <cellStyle name="Dane wejściowe 4" xfId="1216" xr:uid="{00000000-0005-0000-0000-0000C3040000}"/>
    <cellStyle name="Dane wejściowe 4 2" xfId="1217" xr:uid="{00000000-0005-0000-0000-0000C4040000}"/>
    <cellStyle name="Dane wejściowe 5" xfId="1218" xr:uid="{00000000-0005-0000-0000-0000C5040000}"/>
    <cellStyle name="Dane wejściowe 5 2" xfId="1219" xr:uid="{00000000-0005-0000-0000-0000C6040000}"/>
    <cellStyle name="Dane wejściowe 6" xfId="1220" xr:uid="{00000000-0005-0000-0000-0000C7040000}"/>
    <cellStyle name="Dane wyjściowe 2" xfId="1221" xr:uid="{00000000-0005-0000-0000-0000C8040000}"/>
    <cellStyle name="Dane wyjściowe 2 2" xfId="1222" xr:uid="{00000000-0005-0000-0000-0000C9040000}"/>
    <cellStyle name="Dane wyjściowe 3" xfId="1223" xr:uid="{00000000-0005-0000-0000-0000CA040000}"/>
    <cellStyle name="Dane wyjściowe 3 2" xfId="1224" xr:uid="{00000000-0005-0000-0000-0000CB040000}"/>
    <cellStyle name="Dane wyjściowe 4" xfId="1225" xr:uid="{00000000-0005-0000-0000-0000CC040000}"/>
    <cellStyle name="Dane wyjściowe 4 2" xfId="1226" xr:uid="{00000000-0005-0000-0000-0000CD040000}"/>
    <cellStyle name="Dane wyjściowe 5" xfId="1227" xr:uid="{00000000-0005-0000-0000-0000CE040000}"/>
    <cellStyle name="Dane wyjściowe 5 2" xfId="1228" xr:uid="{00000000-0005-0000-0000-0000CF040000}"/>
    <cellStyle name="Dane wyjściowe 6" xfId="1229" xr:uid="{00000000-0005-0000-0000-0000D0040000}"/>
    <cellStyle name="Date Short" xfId="1230" xr:uid="{00000000-0005-0000-0000-0000D1040000}"/>
    <cellStyle name="Dezimal 2" xfId="1231" xr:uid="{00000000-0005-0000-0000-0000D2040000}"/>
    <cellStyle name="Dezimal 2 2" xfId="1232" xr:uid="{00000000-0005-0000-0000-0000D3040000}"/>
    <cellStyle name="Dezimal 2 2 2" xfId="1233" xr:uid="{00000000-0005-0000-0000-0000D4040000}"/>
    <cellStyle name="Dezimal 2 3" xfId="1234" xr:uid="{00000000-0005-0000-0000-0000D5040000}"/>
    <cellStyle name="Dezimal 2 4" xfId="1235" xr:uid="{00000000-0005-0000-0000-0000D6040000}"/>
    <cellStyle name="Dezimal 3" xfId="1236" xr:uid="{00000000-0005-0000-0000-0000D7040000}"/>
    <cellStyle name="Dezimal 3 2" xfId="1237" xr:uid="{00000000-0005-0000-0000-0000D8040000}"/>
    <cellStyle name="Dezimal 3 3" xfId="1238" xr:uid="{00000000-0005-0000-0000-0000D9040000}"/>
    <cellStyle name="Dezimal 4" xfId="1239" xr:uid="{00000000-0005-0000-0000-0000DA040000}"/>
    <cellStyle name="Dezimal 6" xfId="1240" xr:uid="{00000000-0005-0000-0000-0000DB040000}"/>
    <cellStyle name="Dezimal 7" xfId="1241" xr:uid="{00000000-0005-0000-0000-0000DC040000}"/>
    <cellStyle name="Dobre 2" xfId="1242" xr:uid="{00000000-0005-0000-0000-0000DD040000}"/>
    <cellStyle name="Dobre 2 2" xfId="1243" xr:uid="{00000000-0005-0000-0000-0000DE040000}"/>
    <cellStyle name="Dobre 3" xfId="1244" xr:uid="{00000000-0005-0000-0000-0000DF040000}"/>
    <cellStyle name="Dobre 3 2" xfId="1245" xr:uid="{00000000-0005-0000-0000-0000E0040000}"/>
    <cellStyle name="Dobre 4" xfId="1246" xr:uid="{00000000-0005-0000-0000-0000E1040000}"/>
    <cellStyle name="Dobre 4 2" xfId="1247" xr:uid="{00000000-0005-0000-0000-0000E2040000}"/>
    <cellStyle name="Dobre 5" xfId="1248" xr:uid="{00000000-0005-0000-0000-0000E3040000}"/>
    <cellStyle name="Dobre 5 2" xfId="1249" xr:uid="{00000000-0005-0000-0000-0000E4040000}"/>
    <cellStyle name="Dobre 6" xfId="1250" xr:uid="{00000000-0005-0000-0000-0000E5040000}"/>
    <cellStyle name="Dziesiêtny [0]_laroux" xfId="1253" xr:uid="{00000000-0005-0000-0000-0000E8040000}"/>
    <cellStyle name="Dziesietny [0]_PERSONAL" xfId="1251" xr:uid="{00000000-0005-0000-0000-0000E6040000}"/>
    <cellStyle name="Dziesiętny 10" xfId="1255" xr:uid="{00000000-0005-0000-0000-0000EA040000}"/>
    <cellStyle name="Dziesiętny 2" xfId="1256" xr:uid="{00000000-0005-0000-0000-0000EB040000}"/>
    <cellStyle name="Dziesiętny 2 2" xfId="1257" xr:uid="{00000000-0005-0000-0000-0000EC040000}"/>
    <cellStyle name="Dziesiętny 2 2 2" xfId="1258" xr:uid="{00000000-0005-0000-0000-0000ED040000}"/>
    <cellStyle name="Dziesiętny 2 2 2 2" xfId="1259" xr:uid="{00000000-0005-0000-0000-0000EE040000}"/>
    <cellStyle name="Dziesiętny 2 2 2 2 2" xfId="1260" xr:uid="{00000000-0005-0000-0000-0000EF040000}"/>
    <cellStyle name="Dziesiętny 2 2 2 3" xfId="1261" xr:uid="{00000000-0005-0000-0000-0000F0040000}"/>
    <cellStyle name="Dziesiętny 2 2 3" xfId="1262" xr:uid="{00000000-0005-0000-0000-0000F1040000}"/>
    <cellStyle name="Dziesiętny 2 2 3 2" xfId="1263" xr:uid="{00000000-0005-0000-0000-0000F2040000}"/>
    <cellStyle name="Dziesiętny 2 2 4" xfId="1264" xr:uid="{00000000-0005-0000-0000-0000F3040000}"/>
    <cellStyle name="Dziesiętny 2 3" xfId="1265" xr:uid="{00000000-0005-0000-0000-0000F4040000}"/>
    <cellStyle name="Dziesiętny 2 3 2" xfId="1266" xr:uid="{00000000-0005-0000-0000-0000F5040000}"/>
    <cellStyle name="Dziesiętny 2 3 2 2" xfId="1267" xr:uid="{00000000-0005-0000-0000-0000F6040000}"/>
    <cellStyle name="Dziesiętny 2 3 2 2 2" xfId="1268" xr:uid="{00000000-0005-0000-0000-0000F7040000}"/>
    <cellStyle name="Dziesiętny 2 3 2 3" xfId="1269" xr:uid="{00000000-0005-0000-0000-0000F8040000}"/>
    <cellStyle name="Dziesiętny 2 3 3" xfId="1270" xr:uid="{00000000-0005-0000-0000-0000F9040000}"/>
    <cellStyle name="Dziesiętny 2 3 3 2" xfId="1271" xr:uid="{00000000-0005-0000-0000-0000FA040000}"/>
    <cellStyle name="Dziesiętny 2 3 4" xfId="1272" xr:uid="{00000000-0005-0000-0000-0000FB040000}"/>
    <cellStyle name="Dziesiętny 2 4" xfId="1273" xr:uid="{00000000-0005-0000-0000-0000FC040000}"/>
    <cellStyle name="Dziesiętny 2 4 2" xfId="1274" xr:uid="{00000000-0005-0000-0000-0000FD040000}"/>
    <cellStyle name="Dziesiętny 2 4 2 2" xfId="1275" xr:uid="{00000000-0005-0000-0000-0000FE040000}"/>
    <cellStyle name="Dziesiętny 2 4 3" xfId="1276" xr:uid="{00000000-0005-0000-0000-0000FF040000}"/>
    <cellStyle name="Dziesiętny 2 5" xfId="1277" xr:uid="{00000000-0005-0000-0000-000000050000}"/>
    <cellStyle name="Dziesiętny 2 5 2" xfId="1278" xr:uid="{00000000-0005-0000-0000-000001050000}"/>
    <cellStyle name="Dziesiętny 2 6" xfId="1279" xr:uid="{00000000-0005-0000-0000-000002050000}"/>
    <cellStyle name="Dziesiętny 3" xfId="1280" xr:uid="{00000000-0005-0000-0000-000003050000}"/>
    <cellStyle name="Dziesiętny 3 2" xfId="1281" xr:uid="{00000000-0005-0000-0000-000004050000}"/>
    <cellStyle name="Dziesiętny 3 2 2" xfId="1282" xr:uid="{00000000-0005-0000-0000-000005050000}"/>
    <cellStyle name="Dziesiętny 3 2 2 2" xfId="1283" xr:uid="{00000000-0005-0000-0000-000006050000}"/>
    <cellStyle name="Dziesiętny 3 2 3" xfId="1284" xr:uid="{00000000-0005-0000-0000-000007050000}"/>
    <cellStyle name="Dziesiętny 3 3" xfId="1285" xr:uid="{00000000-0005-0000-0000-000008050000}"/>
    <cellStyle name="Dziesiętny 3 3 2" xfId="1286" xr:uid="{00000000-0005-0000-0000-000009050000}"/>
    <cellStyle name="Dziesiętny 3 4" xfId="1287" xr:uid="{00000000-0005-0000-0000-00000A050000}"/>
    <cellStyle name="Dziesiętny 3_Arkusz1" xfId="1288" xr:uid="{00000000-0005-0000-0000-00000B050000}"/>
    <cellStyle name="Dziesiętny 4" xfId="1289" xr:uid="{00000000-0005-0000-0000-00000C050000}"/>
    <cellStyle name="Dziesiętny 4 2" xfId="1290" xr:uid="{00000000-0005-0000-0000-00000D050000}"/>
    <cellStyle name="Dziesiętny 4 2 2" xfId="1291" xr:uid="{00000000-0005-0000-0000-00000E050000}"/>
    <cellStyle name="Dziesiętny 4 3" xfId="1292" xr:uid="{00000000-0005-0000-0000-00000F050000}"/>
    <cellStyle name="Dziesiętny 5" xfId="1293" xr:uid="{00000000-0005-0000-0000-000010050000}"/>
    <cellStyle name="Dziesiętny 5 2" xfId="1294" xr:uid="{00000000-0005-0000-0000-000011050000}"/>
    <cellStyle name="Dziesiętny 6" xfId="1295" xr:uid="{00000000-0005-0000-0000-000012050000}"/>
    <cellStyle name="Dziesiętny 7" xfId="1296" xr:uid="{00000000-0005-0000-0000-000013050000}"/>
    <cellStyle name="Dziesiętny 8" xfId="1297" xr:uid="{00000000-0005-0000-0000-000014050000}"/>
    <cellStyle name="Dziesiêtny_laroux" xfId="1254" xr:uid="{00000000-0005-0000-0000-0000E9040000}"/>
    <cellStyle name="Dziesietny_PERSONAL" xfId="1252" xr:uid="{00000000-0005-0000-0000-0000E7040000}"/>
    <cellStyle name="Emphasis 1" xfId="1299" xr:uid="{00000000-0005-0000-0000-000016050000}"/>
    <cellStyle name="Emphasis 2" xfId="1300" xr:uid="{00000000-0005-0000-0000-000017050000}"/>
    <cellStyle name="Emphasis 3" xfId="1301" xr:uid="{00000000-0005-0000-0000-000018050000}"/>
    <cellStyle name="Enter Currency (0)" xfId="1302" xr:uid="{00000000-0005-0000-0000-000019050000}"/>
    <cellStyle name="Enter Currency (2)" xfId="1303" xr:uid="{00000000-0005-0000-0000-00001A050000}"/>
    <cellStyle name="Enter Units (0)" xfId="1304" xr:uid="{00000000-0005-0000-0000-00001B050000}"/>
    <cellStyle name="Enter Units (1)" xfId="1305" xr:uid="{00000000-0005-0000-0000-00001C050000}"/>
    <cellStyle name="Enter Units (2)" xfId="1306" xr:uid="{00000000-0005-0000-0000-00001D050000}"/>
    <cellStyle name="Entered" xfId="1307" xr:uid="{00000000-0005-0000-0000-00001E050000}"/>
    <cellStyle name="Euro" xfId="1308" xr:uid="{00000000-0005-0000-0000-00001F050000}"/>
    <cellStyle name="Euro 2" xfId="1309" xr:uid="{00000000-0005-0000-0000-000020050000}"/>
    <cellStyle name="Euro 2 2" xfId="1310" xr:uid="{00000000-0005-0000-0000-000021050000}"/>
    <cellStyle name="Euro 2 3" xfId="1311" xr:uid="{00000000-0005-0000-0000-000022050000}"/>
    <cellStyle name="Euro 3" xfId="1312" xr:uid="{00000000-0005-0000-0000-000023050000}"/>
    <cellStyle name="Euro 3 2" xfId="1313" xr:uid="{00000000-0005-0000-0000-000024050000}"/>
    <cellStyle name="Euro 4" xfId="1314" xr:uid="{00000000-0005-0000-0000-000025050000}"/>
    <cellStyle name="Euro_01_Expedia_Germany_2010_Version 2_20100105" xfId="1315" xr:uid="{00000000-0005-0000-0000-000026050000}"/>
    <cellStyle name="Explanatory Text" xfId="1316" xr:uid="{00000000-0005-0000-0000-000027050000}"/>
    <cellStyle name="ExternalIDs" xfId="1317" xr:uid="{00000000-0005-0000-0000-000028050000}"/>
    <cellStyle name="Ezres 2" xfId="1318" xr:uid="{00000000-0005-0000-0000-000029050000}"/>
    <cellStyle name="Färg1" xfId="1319" xr:uid="{00000000-0005-0000-0000-00002A050000}"/>
    <cellStyle name="Färg1 2" xfId="1320" xr:uid="{00000000-0005-0000-0000-00002B050000}"/>
    <cellStyle name="Färg1 3" xfId="1321" xr:uid="{00000000-0005-0000-0000-00002C050000}"/>
    <cellStyle name="Färg2" xfId="1322" xr:uid="{00000000-0005-0000-0000-00002D050000}"/>
    <cellStyle name="Färg2 2" xfId="1323" xr:uid="{00000000-0005-0000-0000-00002E050000}"/>
    <cellStyle name="Färg2 3" xfId="1324" xr:uid="{00000000-0005-0000-0000-00002F050000}"/>
    <cellStyle name="Färg3" xfId="1325" xr:uid="{00000000-0005-0000-0000-000030050000}"/>
    <cellStyle name="Färg3 2" xfId="1326" xr:uid="{00000000-0005-0000-0000-000031050000}"/>
    <cellStyle name="Färg3 3" xfId="1327" xr:uid="{00000000-0005-0000-0000-000032050000}"/>
    <cellStyle name="Färg4" xfId="1328" xr:uid="{00000000-0005-0000-0000-000033050000}"/>
    <cellStyle name="Färg4 2" xfId="1329" xr:uid="{00000000-0005-0000-0000-000034050000}"/>
    <cellStyle name="Färg4 3" xfId="1330" xr:uid="{00000000-0005-0000-0000-000035050000}"/>
    <cellStyle name="Färg5" xfId="1331" xr:uid="{00000000-0005-0000-0000-000036050000}"/>
    <cellStyle name="Färg5 2" xfId="1332" xr:uid="{00000000-0005-0000-0000-000037050000}"/>
    <cellStyle name="Färg5 3" xfId="1333" xr:uid="{00000000-0005-0000-0000-000038050000}"/>
    <cellStyle name="Färg6" xfId="1334" xr:uid="{00000000-0005-0000-0000-000039050000}"/>
    <cellStyle name="Färg6 2" xfId="1335" xr:uid="{00000000-0005-0000-0000-00003A050000}"/>
    <cellStyle name="Färg6 3" xfId="1336" xr:uid="{00000000-0005-0000-0000-00003B050000}"/>
    <cellStyle name="Förklarande text" xfId="1337" xr:uid="{00000000-0005-0000-0000-00003C050000}"/>
    <cellStyle name="Good 2" xfId="1338" xr:uid="{00000000-0005-0000-0000-00003D050000}"/>
    <cellStyle name="Good 3" xfId="1339" xr:uid="{00000000-0005-0000-0000-00003E050000}"/>
    <cellStyle name="Good 4" xfId="1340" xr:uid="{00000000-0005-0000-0000-00003F050000}"/>
    <cellStyle name="Grey" xfId="1341" xr:uid="{00000000-0005-0000-0000-000040050000}"/>
    <cellStyle name="Header" xfId="1342" xr:uid="{00000000-0005-0000-0000-000041050000}"/>
    <cellStyle name="Header1" xfId="1343" xr:uid="{00000000-0005-0000-0000-000042050000}"/>
    <cellStyle name="Header1 2" xfId="1344" xr:uid="{00000000-0005-0000-0000-000043050000}"/>
    <cellStyle name="Header1 3" xfId="1345" xr:uid="{00000000-0005-0000-0000-000044050000}"/>
    <cellStyle name="Header1 4" xfId="1346" xr:uid="{00000000-0005-0000-0000-000045050000}"/>
    <cellStyle name="Header1 5" xfId="1347" xr:uid="{00000000-0005-0000-0000-000046050000}"/>
    <cellStyle name="Header1 6" xfId="1348" xr:uid="{00000000-0005-0000-0000-000047050000}"/>
    <cellStyle name="Header1 7" xfId="1349" xr:uid="{00000000-0005-0000-0000-000048050000}"/>
    <cellStyle name="Header2" xfId="1350" xr:uid="{00000000-0005-0000-0000-000049050000}"/>
    <cellStyle name="Header2 2" xfId="1351" xr:uid="{00000000-0005-0000-0000-00004A050000}"/>
    <cellStyle name="Header2 3" xfId="1352" xr:uid="{00000000-0005-0000-0000-00004B050000}"/>
    <cellStyle name="Header2 4" xfId="1353" xr:uid="{00000000-0005-0000-0000-00004C050000}"/>
    <cellStyle name="Header2 5" xfId="1354" xr:uid="{00000000-0005-0000-0000-00004D050000}"/>
    <cellStyle name="Header2 6" xfId="1355" xr:uid="{00000000-0005-0000-0000-00004E050000}"/>
    <cellStyle name="Header2 7" xfId="1356" xr:uid="{00000000-0005-0000-0000-00004F050000}"/>
    <cellStyle name="Header2 8" xfId="1357" xr:uid="{00000000-0005-0000-0000-000050050000}"/>
    <cellStyle name="Heading 1 2" xfId="1358" xr:uid="{00000000-0005-0000-0000-000051050000}"/>
    <cellStyle name="Heading 1 3" xfId="1359" xr:uid="{00000000-0005-0000-0000-000052050000}"/>
    <cellStyle name="Heading 1 5" xfId="1360" xr:uid="{00000000-0005-0000-0000-000053050000}"/>
    <cellStyle name="Heading 2 2" xfId="1361" xr:uid="{00000000-0005-0000-0000-000054050000}"/>
    <cellStyle name="Heading 2 3" xfId="1362" xr:uid="{00000000-0005-0000-0000-000055050000}"/>
    <cellStyle name="Heading 2 6" xfId="1363" xr:uid="{00000000-0005-0000-0000-000056050000}"/>
    <cellStyle name="Heading 3" xfId="1364" xr:uid="{00000000-0005-0000-0000-000057050000}"/>
    <cellStyle name="Heading 3 2" xfId="1365" xr:uid="{00000000-0005-0000-0000-000058050000}"/>
    <cellStyle name="Heading 3 3" xfId="1366" xr:uid="{00000000-0005-0000-0000-000059050000}"/>
    <cellStyle name="Heading 4" xfId="1367" xr:uid="{00000000-0005-0000-0000-00005A050000}"/>
    <cellStyle name="Heading 4 2" xfId="1368" xr:uid="{00000000-0005-0000-0000-00005B050000}"/>
    <cellStyle name="Heading 4 3" xfId="1369" xr:uid="{00000000-0005-0000-0000-00005C050000}"/>
    <cellStyle name="Hiperłącze 2" xfId="1370" xr:uid="{00000000-0005-0000-0000-00005D050000}"/>
    <cellStyle name="Hiperłącze 3" xfId="1371" xr:uid="{00000000-0005-0000-0000-00005E050000}"/>
    <cellStyle name="Hyperlink 2" xfId="1372" xr:uid="{00000000-0005-0000-0000-00005F050000}"/>
    <cellStyle name="Hyperlink 2 2" xfId="1373" xr:uid="{00000000-0005-0000-0000-000060050000}"/>
    <cellStyle name="Hyperlink 3" xfId="1374" xr:uid="{00000000-0005-0000-0000-000061050000}"/>
    <cellStyle name="Hyperlink 3 2" xfId="1375" xr:uid="{00000000-0005-0000-0000-000062050000}"/>
    <cellStyle name="Hyperlink 4" xfId="1376" xr:uid="{00000000-0005-0000-0000-000063050000}"/>
    <cellStyle name="Îáu÷íué_laroux" xfId="5745" xr:uid="{00000000-0005-0000-0000-000075160000}"/>
    <cellStyle name="Indata" xfId="1377" xr:uid="{00000000-0005-0000-0000-000064050000}"/>
    <cellStyle name="Indata 2" xfId="1378" xr:uid="{00000000-0005-0000-0000-000065050000}"/>
    <cellStyle name="Input" xfId="1379" xr:uid="{00000000-0005-0000-0000-000066050000}"/>
    <cellStyle name="Input [yellow]" xfId="1387" xr:uid="{00000000-0005-0000-0000-00006E050000}"/>
    <cellStyle name="Input [yellow] 2" xfId="1388" xr:uid="{00000000-0005-0000-0000-00006F050000}"/>
    <cellStyle name="Input 2" xfId="1380" xr:uid="{00000000-0005-0000-0000-000067050000}"/>
    <cellStyle name="Input 2 2" xfId="1381" xr:uid="{00000000-0005-0000-0000-000068050000}"/>
    <cellStyle name="Input 2 2 2" xfId="1382" xr:uid="{00000000-0005-0000-0000-000069050000}"/>
    <cellStyle name="Input 2 3" xfId="1383" xr:uid="{00000000-0005-0000-0000-00006A050000}"/>
    <cellStyle name="Input 3" xfId="1384" xr:uid="{00000000-0005-0000-0000-00006B050000}"/>
    <cellStyle name="Input 3 2" xfId="1385" xr:uid="{00000000-0005-0000-0000-00006C050000}"/>
    <cellStyle name="Input 4" xfId="1386" xr:uid="{00000000-0005-0000-0000-00006D050000}"/>
    <cellStyle name="Input One" xfId="1389" xr:uid="{00000000-0005-0000-0000-000070050000}"/>
    <cellStyle name="Input_Dodatkowe uwarunkowania" xfId="1390" xr:uid="{00000000-0005-0000-0000-000071050000}"/>
    <cellStyle name="Komma [0]_Updated Forecast 2003" xfId="1456" xr:uid="{00000000-0005-0000-0000-0000B3050000}"/>
    <cellStyle name="Komma 10" xfId="1391" xr:uid="{00000000-0005-0000-0000-000072050000}"/>
    <cellStyle name="Komma 2" xfId="1392" xr:uid="{00000000-0005-0000-0000-000073050000}"/>
    <cellStyle name="Komma 2 10" xfId="1393" xr:uid="{00000000-0005-0000-0000-000074050000}"/>
    <cellStyle name="Komma 2 2" xfId="1394" xr:uid="{00000000-0005-0000-0000-000075050000}"/>
    <cellStyle name="Komma 2 2 2" xfId="1395" xr:uid="{00000000-0005-0000-0000-000076050000}"/>
    <cellStyle name="Komma 2 2 2 2" xfId="1396" xr:uid="{00000000-0005-0000-0000-000077050000}"/>
    <cellStyle name="Komma 2 2 2 3" xfId="1397" xr:uid="{00000000-0005-0000-0000-000078050000}"/>
    <cellStyle name="Komma 2 2 2 4" xfId="1398" xr:uid="{00000000-0005-0000-0000-000079050000}"/>
    <cellStyle name="Komma 2 2 3" xfId="1399" xr:uid="{00000000-0005-0000-0000-00007A050000}"/>
    <cellStyle name="Komma 2 2 3 2" xfId="1400" xr:uid="{00000000-0005-0000-0000-00007B050000}"/>
    <cellStyle name="Komma 2 2 3 3" xfId="1401" xr:uid="{00000000-0005-0000-0000-00007C050000}"/>
    <cellStyle name="Komma 2 2 3 4" xfId="1402" xr:uid="{00000000-0005-0000-0000-00007D050000}"/>
    <cellStyle name="Komma 2 2 4" xfId="1403" xr:uid="{00000000-0005-0000-0000-00007E050000}"/>
    <cellStyle name="Komma 2 2 4 2" xfId="1404" xr:uid="{00000000-0005-0000-0000-00007F050000}"/>
    <cellStyle name="Komma 2 2 4 3" xfId="1405" xr:uid="{00000000-0005-0000-0000-000080050000}"/>
    <cellStyle name="Komma 2 2 4 4" xfId="1406" xr:uid="{00000000-0005-0000-0000-000081050000}"/>
    <cellStyle name="Komma 2 2 5" xfId="1407" xr:uid="{00000000-0005-0000-0000-000082050000}"/>
    <cellStyle name="Komma 2 2 6" xfId="1408" xr:uid="{00000000-0005-0000-0000-000083050000}"/>
    <cellStyle name="Komma 2 2 7" xfId="1409" xr:uid="{00000000-0005-0000-0000-000084050000}"/>
    <cellStyle name="Komma 2 3" xfId="1410" xr:uid="{00000000-0005-0000-0000-000085050000}"/>
    <cellStyle name="Komma 2 3 2" xfId="1411" xr:uid="{00000000-0005-0000-0000-000086050000}"/>
    <cellStyle name="Komma 2 3 2 2" xfId="1412" xr:uid="{00000000-0005-0000-0000-000087050000}"/>
    <cellStyle name="Komma 2 3 2 3" xfId="1413" xr:uid="{00000000-0005-0000-0000-000088050000}"/>
    <cellStyle name="Komma 2 3 2 4" xfId="1414" xr:uid="{00000000-0005-0000-0000-000089050000}"/>
    <cellStyle name="Komma 2 3 3" xfId="1415" xr:uid="{00000000-0005-0000-0000-00008A050000}"/>
    <cellStyle name="Komma 2 3 3 2" xfId="1416" xr:uid="{00000000-0005-0000-0000-00008B050000}"/>
    <cellStyle name="Komma 2 3 3 3" xfId="1417" xr:uid="{00000000-0005-0000-0000-00008C050000}"/>
    <cellStyle name="Komma 2 3 3 4" xfId="1418" xr:uid="{00000000-0005-0000-0000-00008D050000}"/>
    <cellStyle name="Komma 2 3 4" xfId="1419" xr:uid="{00000000-0005-0000-0000-00008E050000}"/>
    <cellStyle name="Komma 2 3 4 2" xfId="1420" xr:uid="{00000000-0005-0000-0000-00008F050000}"/>
    <cellStyle name="Komma 2 3 4 3" xfId="1421" xr:uid="{00000000-0005-0000-0000-000090050000}"/>
    <cellStyle name="Komma 2 3 4 4" xfId="1422" xr:uid="{00000000-0005-0000-0000-000091050000}"/>
    <cellStyle name="Komma 2 3 5" xfId="1423" xr:uid="{00000000-0005-0000-0000-000092050000}"/>
    <cellStyle name="Komma 2 3 6" xfId="1424" xr:uid="{00000000-0005-0000-0000-000093050000}"/>
    <cellStyle name="Komma 2 3 7" xfId="1425" xr:uid="{00000000-0005-0000-0000-000094050000}"/>
    <cellStyle name="Komma 2 4" xfId="1426" xr:uid="{00000000-0005-0000-0000-000095050000}"/>
    <cellStyle name="Komma 2 4 2" xfId="1427" xr:uid="{00000000-0005-0000-0000-000096050000}"/>
    <cellStyle name="Komma 2 4 3" xfId="1428" xr:uid="{00000000-0005-0000-0000-000097050000}"/>
    <cellStyle name="Komma 2 4 4" xfId="1429" xr:uid="{00000000-0005-0000-0000-000098050000}"/>
    <cellStyle name="Komma 2 5" xfId="1430" xr:uid="{00000000-0005-0000-0000-000099050000}"/>
    <cellStyle name="Komma 2 5 2" xfId="1431" xr:uid="{00000000-0005-0000-0000-00009A050000}"/>
    <cellStyle name="Komma 2 5 3" xfId="1432" xr:uid="{00000000-0005-0000-0000-00009B050000}"/>
    <cellStyle name="Komma 2 5 4" xfId="1433" xr:uid="{00000000-0005-0000-0000-00009C050000}"/>
    <cellStyle name="Komma 2 6" xfId="1434" xr:uid="{00000000-0005-0000-0000-00009D050000}"/>
    <cellStyle name="Komma 2 6 2" xfId="1435" xr:uid="{00000000-0005-0000-0000-00009E050000}"/>
    <cellStyle name="Komma 2 6 3" xfId="1436" xr:uid="{00000000-0005-0000-0000-00009F050000}"/>
    <cellStyle name="Komma 2 6 4" xfId="1437" xr:uid="{00000000-0005-0000-0000-0000A0050000}"/>
    <cellStyle name="Komma 2 7" xfId="1438" xr:uid="{00000000-0005-0000-0000-0000A1050000}"/>
    <cellStyle name="Komma 2 8" xfId="1439" xr:uid="{00000000-0005-0000-0000-0000A2050000}"/>
    <cellStyle name="Komma 2 9" xfId="1440" xr:uid="{00000000-0005-0000-0000-0000A3050000}"/>
    <cellStyle name="Komma 3" xfId="1441" xr:uid="{00000000-0005-0000-0000-0000A4050000}"/>
    <cellStyle name="Komma 3 2" xfId="1442" xr:uid="{00000000-0005-0000-0000-0000A5050000}"/>
    <cellStyle name="Komma 3 3" xfId="1443" xr:uid="{00000000-0005-0000-0000-0000A6050000}"/>
    <cellStyle name="Komma 4" xfId="1444" xr:uid="{00000000-0005-0000-0000-0000A7050000}"/>
    <cellStyle name="Komma 4 2" xfId="1445" xr:uid="{00000000-0005-0000-0000-0000A8050000}"/>
    <cellStyle name="Komma 4 2 2" xfId="1446" xr:uid="{00000000-0005-0000-0000-0000A9050000}"/>
    <cellStyle name="Komma 4 2 3" xfId="1447" xr:uid="{00000000-0005-0000-0000-0000AA050000}"/>
    <cellStyle name="Komma 4 3" xfId="1448" xr:uid="{00000000-0005-0000-0000-0000AB050000}"/>
    <cellStyle name="Komma 5" xfId="1449" xr:uid="{00000000-0005-0000-0000-0000AC050000}"/>
    <cellStyle name="Komma 5 2" xfId="1450" xr:uid="{00000000-0005-0000-0000-0000AD050000}"/>
    <cellStyle name="Komma 5 3" xfId="1451" xr:uid="{00000000-0005-0000-0000-0000AE050000}"/>
    <cellStyle name="Komma 6" xfId="1452" xr:uid="{00000000-0005-0000-0000-0000AF050000}"/>
    <cellStyle name="Komma 7" xfId="1453" xr:uid="{00000000-0005-0000-0000-0000B0050000}"/>
    <cellStyle name="Komma 8" xfId="1454" xr:uid="{00000000-0005-0000-0000-0000B1050000}"/>
    <cellStyle name="Komma 9" xfId="1455" xr:uid="{00000000-0005-0000-0000-0000B2050000}"/>
    <cellStyle name="Komórka połączona 2" xfId="1457" xr:uid="{00000000-0005-0000-0000-0000B4050000}"/>
    <cellStyle name="Komórka połączona 2 2" xfId="1458" xr:uid="{00000000-0005-0000-0000-0000B5050000}"/>
    <cellStyle name="Komórka połączona 3" xfId="1459" xr:uid="{00000000-0005-0000-0000-0000B6050000}"/>
    <cellStyle name="Komórka połączona 3 2" xfId="1460" xr:uid="{00000000-0005-0000-0000-0000B7050000}"/>
    <cellStyle name="Komórka połączona 4" xfId="1461" xr:uid="{00000000-0005-0000-0000-0000B8050000}"/>
    <cellStyle name="Komórka połączona 4 2" xfId="1462" xr:uid="{00000000-0005-0000-0000-0000B9050000}"/>
    <cellStyle name="Komórka połączona 5" xfId="1463" xr:uid="{00000000-0005-0000-0000-0000BA050000}"/>
    <cellStyle name="Komórka połączona 5 2" xfId="1464" xr:uid="{00000000-0005-0000-0000-0000BB050000}"/>
    <cellStyle name="Komórka połączona 6" xfId="1465" xr:uid="{00000000-0005-0000-0000-0000BC050000}"/>
    <cellStyle name="Komórka zaznaczona 2" xfId="1466" xr:uid="{00000000-0005-0000-0000-0000BD050000}"/>
    <cellStyle name="Komórka zaznaczona 2 2" xfId="1467" xr:uid="{00000000-0005-0000-0000-0000BE050000}"/>
    <cellStyle name="Komórka zaznaczona 3" xfId="1468" xr:uid="{00000000-0005-0000-0000-0000BF050000}"/>
    <cellStyle name="Komórka zaznaczona 3 2" xfId="1469" xr:uid="{00000000-0005-0000-0000-0000C0050000}"/>
    <cellStyle name="Komórka zaznaczona 4" xfId="1470" xr:uid="{00000000-0005-0000-0000-0000C1050000}"/>
    <cellStyle name="Komórka zaznaczona 4 2" xfId="1471" xr:uid="{00000000-0005-0000-0000-0000C2050000}"/>
    <cellStyle name="Komórka zaznaczona 5" xfId="1472" xr:uid="{00000000-0005-0000-0000-0000C3050000}"/>
    <cellStyle name="Komórka zaznaczona 5 2" xfId="1473" xr:uid="{00000000-0005-0000-0000-0000C4050000}"/>
    <cellStyle name="Komórka zaznaczona 6" xfId="1474" xr:uid="{00000000-0005-0000-0000-0000C5050000}"/>
    <cellStyle name="Kontrollcell" xfId="1475" xr:uid="{00000000-0005-0000-0000-0000C6050000}"/>
    <cellStyle name="Kontrollcell 2" xfId="1476" xr:uid="{00000000-0005-0000-0000-0000C7050000}"/>
    <cellStyle name="Kontrollcell 3" xfId="1477" xr:uid="{00000000-0005-0000-0000-0000C8050000}"/>
    <cellStyle name="Länkad cell" xfId="1486" xr:uid="{00000000-0005-0000-0000-0000D1050000}"/>
    <cellStyle name="Länkad cell 2" xfId="1487" xr:uid="{00000000-0005-0000-0000-0000D2050000}"/>
    <cellStyle name="Link Currency (0)" xfId="1478" xr:uid="{00000000-0005-0000-0000-0000C9050000}"/>
    <cellStyle name="Link Currency (2)" xfId="1479" xr:uid="{00000000-0005-0000-0000-0000CA050000}"/>
    <cellStyle name="Link Units (0)" xfId="1480" xr:uid="{00000000-0005-0000-0000-0000CB050000}"/>
    <cellStyle name="Link Units (1)" xfId="1481" xr:uid="{00000000-0005-0000-0000-0000CC050000}"/>
    <cellStyle name="Link Units (2)" xfId="1482" xr:uid="{00000000-0005-0000-0000-0000CD050000}"/>
    <cellStyle name="Linked Cell" xfId="1483" xr:uid="{00000000-0005-0000-0000-0000CE050000}"/>
    <cellStyle name="Linked Cell 2" xfId="1484" xr:uid="{00000000-0005-0000-0000-0000CF050000}"/>
    <cellStyle name="Linked Cell 3" xfId="1485" xr:uid="{00000000-0005-0000-0000-0000D0050000}"/>
    <cellStyle name="měny_!PEPSIFL" xfId="1500" xr:uid="{00000000-0005-0000-0000-0000DF050000}"/>
    <cellStyle name="Migliaia [0] 2" xfId="1489" xr:uid="{00000000-0005-0000-0000-0000D4050000}"/>
    <cellStyle name="Migliaia 2" xfId="1488" xr:uid="{00000000-0005-0000-0000-0000D3050000}"/>
    <cellStyle name="Millares [0]_PLDT" xfId="1493" xr:uid="{00000000-0005-0000-0000-0000D8050000}"/>
    <cellStyle name="Millares 2" xfId="1490" xr:uid="{00000000-0005-0000-0000-0000D5050000}"/>
    <cellStyle name="Millares 2 2" xfId="1491" xr:uid="{00000000-0005-0000-0000-0000D6050000}"/>
    <cellStyle name="Millares 2 3" xfId="1492" xr:uid="{00000000-0005-0000-0000-0000D7050000}"/>
    <cellStyle name="Millares_PLDT" xfId="1494" xr:uid="{00000000-0005-0000-0000-0000D9050000}"/>
    <cellStyle name="Moneda [0]_PLDT" xfId="1498" xr:uid="{00000000-0005-0000-0000-0000DD050000}"/>
    <cellStyle name="Moneda 2" xfId="1495" xr:uid="{00000000-0005-0000-0000-0000DA050000}"/>
    <cellStyle name="Moneda 2 2" xfId="1496" xr:uid="{00000000-0005-0000-0000-0000DB050000}"/>
    <cellStyle name="Moneda 2 3" xfId="1497" xr:uid="{00000000-0005-0000-0000-0000DC050000}"/>
    <cellStyle name="Moneda_PLDT" xfId="1499" xr:uid="{00000000-0005-0000-0000-0000DE050000}"/>
    <cellStyle name="Nagłówek 1 2" xfId="1501" xr:uid="{00000000-0005-0000-0000-0000E0050000}"/>
    <cellStyle name="Nagłówek 1 2 2" xfId="1502" xr:uid="{00000000-0005-0000-0000-0000E1050000}"/>
    <cellStyle name="Nagłówek 1 3" xfId="1503" xr:uid="{00000000-0005-0000-0000-0000E2050000}"/>
    <cellStyle name="Nagłówek 1 3 2" xfId="1504" xr:uid="{00000000-0005-0000-0000-0000E3050000}"/>
    <cellStyle name="Nagłówek 1 4" xfId="1505" xr:uid="{00000000-0005-0000-0000-0000E4050000}"/>
    <cellStyle name="Nagłówek 1 4 2" xfId="1506" xr:uid="{00000000-0005-0000-0000-0000E5050000}"/>
    <cellStyle name="Nagłówek 1 5" xfId="1507" xr:uid="{00000000-0005-0000-0000-0000E6050000}"/>
    <cellStyle name="Nagłówek 1 5 2" xfId="1508" xr:uid="{00000000-0005-0000-0000-0000E7050000}"/>
    <cellStyle name="Nagłówek 1 6" xfId="1509" xr:uid="{00000000-0005-0000-0000-0000E8050000}"/>
    <cellStyle name="Nagłówek 2 2" xfId="1510" xr:uid="{00000000-0005-0000-0000-0000E9050000}"/>
    <cellStyle name="Nagłówek 2 2 2" xfId="1511" xr:uid="{00000000-0005-0000-0000-0000EA050000}"/>
    <cellStyle name="Nagłówek 2 3" xfId="1512" xr:uid="{00000000-0005-0000-0000-0000EB050000}"/>
    <cellStyle name="Nagłówek 2 3 2" xfId="1513" xr:uid="{00000000-0005-0000-0000-0000EC050000}"/>
    <cellStyle name="Nagłówek 2 4" xfId="1514" xr:uid="{00000000-0005-0000-0000-0000ED050000}"/>
    <cellStyle name="Nagłówek 2 4 2" xfId="1515" xr:uid="{00000000-0005-0000-0000-0000EE050000}"/>
    <cellStyle name="Nagłówek 2 5" xfId="1516" xr:uid="{00000000-0005-0000-0000-0000EF050000}"/>
    <cellStyle name="Nagłówek 2 5 2" xfId="1517" xr:uid="{00000000-0005-0000-0000-0000F0050000}"/>
    <cellStyle name="Nagłówek 2 6" xfId="1518" xr:uid="{00000000-0005-0000-0000-0000F1050000}"/>
    <cellStyle name="Nagłówek 3 2" xfId="1519" xr:uid="{00000000-0005-0000-0000-0000F2050000}"/>
    <cellStyle name="Nagłówek 3 2 2" xfId="1520" xr:uid="{00000000-0005-0000-0000-0000F3050000}"/>
    <cellStyle name="Nagłówek 3 3" xfId="1521" xr:uid="{00000000-0005-0000-0000-0000F4050000}"/>
    <cellStyle name="Nagłówek 3 3 2" xfId="1522" xr:uid="{00000000-0005-0000-0000-0000F5050000}"/>
    <cellStyle name="Nagłówek 3 4" xfId="1523" xr:uid="{00000000-0005-0000-0000-0000F6050000}"/>
    <cellStyle name="Nagłówek 3 4 2" xfId="1524" xr:uid="{00000000-0005-0000-0000-0000F7050000}"/>
    <cellStyle name="Nagłówek 3 5" xfId="1525" xr:uid="{00000000-0005-0000-0000-0000F8050000}"/>
    <cellStyle name="Nagłówek 3 5 2" xfId="1526" xr:uid="{00000000-0005-0000-0000-0000F9050000}"/>
    <cellStyle name="Nagłówek 3 6" xfId="1527" xr:uid="{00000000-0005-0000-0000-0000FA050000}"/>
    <cellStyle name="Nagłówek 4 2" xfId="1528" xr:uid="{00000000-0005-0000-0000-0000FB050000}"/>
    <cellStyle name="Nagłówek 4 2 2" xfId="1529" xr:uid="{00000000-0005-0000-0000-0000FC050000}"/>
    <cellStyle name="Nagłówek 4 3" xfId="1530" xr:uid="{00000000-0005-0000-0000-0000FD050000}"/>
    <cellStyle name="Nagłówek 4 3 2" xfId="1531" xr:uid="{00000000-0005-0000-0000-0000FE050000}"/>
    <cellStyle name="Nagłówek 4 4" xfId="1532" xr:uid="{00000000-0005-0000-0000-0000FF050000}"/>
    <cellStyle name="Nagłówek 4 4 2" xfId="1533" xr:uid="{00000000-0005-0000-0000-000000060000}"/>
    <cellStyle name="Nagłówek 4 5" xfId="1534" xr:uid="{00000000-0005-0000-0000-000001060000}"/>
    <cellStyle name="Nagłówek 4 5 2" xfId="1535" xr:uid="{00000000-0005-0000-0000-000002060000}"/>
    <cellStyle name="Nagłówek 4 6" xfId="1536" xr:uid="{00000000-0005-0000-0000-000003060000}"/>
    <cellStyle name="Neutral 2" xfId="1537" xr:uid="{00000000-0005-0000-0000-000004060000}"/>
    <cellStyle name="Neutral 2 2" xfId="1538" xr:uid="{00000000-0005-0000-0000-000005060000}"/>
    <cellStyle name="Neutral 2 3" xfId="1539" xr:uid="{00000000-0005-0000-0000-000006060000}"/>
    <cellStyle name="Neutral 3" xfId="1540" xr:uid="{00000000-0005-0000-0000-000007060000}"/>
    <cellStyle name="Neutral 3 2" xfId="1541" xr:uid="{00000000-0005-0000-0000-000008060000}"/>
    <cellStyle name="Neutral 3 3" xfId="1542" xr:uid="{00000000-0005-0000-0000-000009060000}"/>
    <cellStyle name="Neutral 4" xfId="1543" xr:uid="{00000000-0005-0000-0000-00000A060000}"/>
    <cellStyle name="Neutral 7" xfId="1544" xr:uid="{00000000-0005-0000-0000-00000B060000}"/>
    <cellStyle name="Neutralne 2" xfId="1545" xr:uid="{00000000-0005-0000-0000-00000C060000}"/>
    <cellStyle name="Neutralne 2 2" xfId="1546" xr:uid="{00000000-0005-0000-0000-00000D060000}"/>
    <cellStyle name="Neutralne 3" xfId="1547" xr:uid="{00000000-0005-0000-0000-00000E060000}"/>
    <cellStyle name="Neutralne 3 2" xfId="1548" xr:uid="{00000000-0005-0000-0000-00000F060000}"/>
    <cellStyle name="Neutralne 4" xfId="1549" xr:uid="{00000000-0005-0000-0000-000010060000}"/>
    <cellStyle name="Neutralne 4 2" xfId="1550" xr:uid="{00000000-0005-0000-0000-000011060000}"/>
    <cellStyle name="Neutralne 5" xfId="1551" xr:uid="{00000000-0005-0000-0000-000012060000}"/>
    <cellStyle name="Neutralne 5 2" xfId="1552" xr:uid="{00000000-0005-0000-0000-000013060000}"/>
    <cellStyle name="Neutralne 6" xfId="1553" xr:uid="{00000000-0005-0000-0000-000014060000}"/>
    <cellStyle name="no dec" xfId="1554" xr:uid="{00000000-0005-0000-0000-000015060000}"/>
    <cellStyle name="Normal" xfId="0" builtinId="0"/>
    <cellStyle name="Normal - Style1" xfId="1555" xr:uid="{00000000-0005-0000-0000-000016060000}"/>
    <cellStyle name="Normal - Style1 2" xfId="1556" xr:uid="{00000000-0005-0000-0000-000017060000}"/>
    <cellStyle name="Normal - Style1 3" xfId="1557" xr:uid="{00000000-0005-0000-0000-000018060000}"/>
    <cellStyle name="Normal - Style1 4" xfId="1558" xr:uid="{00000000-0005-0000-0000-000019060000}"/>
    <cellStyle name="Normal - Style1 5" xfId="1559" xr:uid="{00000000-0005-0000-0000-00001A060000}"/>
    <cellStyle name="Normal - Style1 6" xfId="1560" xr:uid="{00000000-0005-0000-0000-00001B060000}"/>
    <cellStyle name="Normal - Style1 7" xfId="1561" xr:uid="{00000000-0005-0000-0000-00001C060000}"/>
    <cellStyle name="Normal - Style1_Arkusz1" xfId="1562" xr:uid="{00000000-0005-0000-0000-00001D060000}"/>
    <cellStyle name="Normal 10" xfId="1563" xr:uid="{00000000-0005-0000-0000-00001E060000}"/>
    <cellStyle name="Normal 10 2" xfId="1564" xr:uid="{00000000-0005-0000-0000-00001F060000}"/>
    <cellStyle name="Normal 10 2 2" xfId="1565" xr:uid="{00000000-0005-0000-0000-000020060000}"/>
    <cellStyle name="Normal 10 3" xfId="1566" xr:uid="{00000000-0005-0000-0000-000021060000}"/>
    <cellStyle name="Normal 11" xfId="1567" xr:uid="{00000000-0005-0000-0000-000022060000}"/>
    <cellStyle name="Normal 11 2" xfId="1568" xr:uid="{00000000-0005-0000-0000-000023060000}"/>
    <cellStyle name="Normal 12" xfId="1569" xr:uid="{00000000-0005-0000-0000-000024060000}"/>
    <cellStyle name="Normal 13" xfId="1570" xr:uid="{00000000-0005-0000-0000-000025060000}"/>
    <cellStyle name="Normal 13 2" xfId="1571" xr:uid="{00000000-0005-0000-0000-000026060000}"/>
    <cellStyle name="Normal 13 2 2" xfId="1572" xr:uid="{00000000-0005-0000-0000-000027060000}"/>
    <cellStyle name="Normal 13 2 3" xfId="1573" xr:uid="{00000000-0005-0000-0000-000028060000}"/>
    <cellStyle name="Normal 13 2 4" xfId="1574" xr:uid="{00000000-0005-0000-0000-000029060000}"/>
    <cellStyle name="Normal 13 3" xfId="1575" xr:uid="{00000000-0005-0000-0000-00002A060000}"/>
    <cellStyle name="Normal 13 3 2" xfId="1576" xr:uid="{00000000-0005-0000-0000-00002B060000}"/>
    <cellStyle name="Normal 13 3 3" xfId="1577" xr:uid="{00000000-0005-0000-0000-00002C060000}"/>
    <cellStyle name="Normal 13 3 4" xfId="1578" xr:uid="{00000000-0005-0000-0000-00002D060000}"/>
    <cellStyle name="Normal 13 4" xfId="1579" xr:uid="{00000000-0005-0000-0000-00002E060000}"/>
    <cellStyle name="Normal 13 4 2" xfId="1580" xr:uid="{00000000-0005-0000-0000-00002F060000}"/>
    <cellStyle name="Normal 13 4 3" xfId="1581" xr:uid="{00000000-0005-0000-0000-000030060000}"/>
    <cellStyle name="Normal 13 4 4" xfId="1582" xr:uid="{00000000-0005-0000-0000-000031060000}"/>
    <cellStyle name="Normal 13 5" xfId="1583" xr:uid="{00000000-0005-0000-0000-000032060000}"/>
    <cellStyle name="Normal 13 6" xfId="1584" xr:uid="{00000000-0005-0000-0000-000033060000}"/>
    <cellStyle name="Normal 13 7" xfId="1585" xr:uid="{00000000-0005-0000-0000-000034060000}"/>
    <cellStyle name="Normal 14" xfId="1586" xr:uid="{00000000-0005-0000-0000-000035060000}"/>
    <cellStyle name="Normal 15" xfId="1587" xr:uid="{00000000-0005-0000-0000-000036060000}"/>
    <cellStyle name="Normal 16" xfId="1588" xr:uid="{00000000-0005-0000-0000-000037060000}"/>
    <cellStyle name="Normal 17" xfId="1589" xr:uid="{00000000-0005-0000-0000-000038060000}"/>
    <cellStyle name="Normal 18" xfId="1590" xr:uid="{00000000-0005-0000-0000-000039060000}"/>
    <cellStyle name="Normal 18 2" xfId="1591" xr:uid="{00000000-0005-0000-0000-00003A060000}"/>
    <cellStyle name="Normal 187" xfId="1592" xr:uid="{00000000-0005-0000-0000-00003B060000}"/>
    <cellStyle name="Normal 19" xfId="1593" xr:uid="{00000000-0005-0000-0000-00003C060000}"/>
    <cellStyle name="Normal 196" xfId="1594" xr:uid="{00000000-0005-0000-0000-00003D060000}"/>
    <cellStyle name="Normal 197" xfId="1595" xr:uid="{00000000-0005-0000-0000-00003E060000}"/>
    <cellStyle name="Normal 198" xfId="1596" xr:uid="{00000000-0005-0000-0000-00003F060000}"/>
    <cellStyle name="Normal 2" xfId="1597" xr:uid="{00000000-0005-0000-0000-000040060000}"/>
    <cellStyle name="Normal 2 10" xfId="1598" xr:uid="{00000000-0005-0000-0000-000041060000}"/>
    <cellStyle name="Normal 2 2" xfId="1599" xr:uid="{00000000-0005-0000-0000-000042060000}"/>
    <cellStyle name="Normal 2 2 10" xfId="1600" xr:uid="{00000000-0005-0000-0000-000043060000}"/>
    <cellStyle name="Normal 2 2 2" xfId="1601" xr:uid="{00000000-0005-0000-0000-000044060000}"/>
    <cellStyle name="Normal 2 2 2 2" xfId="1602" xr:uid="{00000000-0005-0000-0000-000045060000}"/>
    <cellStyle name="Normal 2 2 2 3" xfId="1603" xr:uid="{00000000-0005-0000-0000-000046060000}"/>
    <cellStyle name="Normal 2 2 2 3 2" xfId="1604" xr:uid="{00000000-0005-0000-0000-000047060000}"/>
    <cellStyle name="Normal 2 2 2 3_Arkusz1" xfId="1605" xr:uid="{00000000-0005-0000-0000-000048060000}"/>
    <cellStyle name="Normal 2 2 2 4" xfId="1606" xr:uid="{00000000-0005-0000-0000-000049060000}"/>
    <cellStyle name="Normal 2 2 2 5" xfId="1607" xr:uid="{00000000-0005-0000-0000-00004A060000}"/>
    <cellStyle name="Normal 2 2 2 6" xfId="1608" xr:uid="{00000000-0005-0000-0000-00004B060000}"/>
    <cellStyle name="Normal 2 2 2_Arkusz1" xfId="1609" xr:uid="{00000000-0005-0000-0000-00004C060000}"/>
    <cellStyle name="Normal 2 2 3" xfId="1610" xr:uid="{00000000-0005-0000-0000-00004D060000}"/>
    <cellStyle name="Normal 2 2 3 2" xfId="1611" xr:uid="{00000000-0005-0000-0000-00004E060000}"/>
    <cellStyle name="Normal 2 2 3_Arkusz1" xfId="1612" xr:uid="{00000000-0005-0000-0000-00004F060000}"/>
    <cellStyle name="Normal 2 2 4" xfId="1613" xr:uid="{00000000-0005-0000-0000-000050060000}"/>
    <cellStyle name="Normal 2 2 4 2" xfId="1614" xr:uid="{00000000-0005-0000-0000-000051060000}"/>
    <cellStyle name="Normal 2 2 4_Arkusz1" xfId="1615" xr:uid="{00000000-0005-0000-0000-000052060000}"/>
    <cellStyle name="Normal 2 2 5" xfId="1616" xr:uid="{00000000-0005-0000-0000-000053060000}"/>
    <cellStyle name="Normal 2 2 6" xfId="1617" xr:uid="{00000000-0005-0000-0000-000054060000}"/>
    <cellStyle name="Normal 2 2 7" xfId="1618" xr:uid="{00000000-0005-0000-0000-000055060000}"/>
    <cellStyle name="Normal 2 2 8" xfId="1619" xr:uid="{00000000-0005-0000-0000-000056060000}"/>
    <cellStyle name="Normal 2 2 8 2" xfId="1620" xr:uid="{00000000-0005-0000-0000-000057060000}"/>
    <cellStyle name="Normal 2 2 8 3" xfId="1621" xr:uid="{00000000-0005-0000-0000-000058060000}"/>
    <cellStyle name="Normal 2 2 8_Arkusz1" xfId="1622" xr:uid="{00000000-0005-0000-0000-000059060000}"/>
    <cellStyle name="Normal 2 2 9" xfId="1623" xr:uid="{00000000-0005-0000-0000-00005A060000}"/>
    <cellStyle name="Normal 2 2_Arkusz1" xfId="1624" xr:uid="{00000000-0005-0000-0000-00005B060000}"/>
    <cellStyle name="Normal 2 3" xfId="1625" xr:uid="{00000000-0005-0000-0000-00005C060000}"/>
    <cellStyle name="Normal 2 3 2" xfId="1626" xr:uid="{00000000-0005-0000-0000-00005D060000}"/>
    <cellStyle name="Normal 2 3 2 2" xfId="1627" xr:uid="{00000000-0005-0000-0000-00005E060000}"/>
    <cellStyle name="Normal 2 3 2 2 2" xfId="1628" xr:uid="{00000000-0005-0000-0000-00005F060000}"/>
    <cellStyle name="Normal 2 3 2 3" xfId="1629" xr:uid="{00000000-0005-0000-0000-000060060000}"/>
    <cellStyle name="Normal 2 3 3" xfId="1630" xr:uid="{00000000-0005-0000-0000-000061060000}"/>
    <cellStyle name="Normal 2 3 3 2" xfId="1631" xr:uid="{00000000-0005-0000-0000-000062060000}"/>
    <cellStyle name="Normal 2 3 3 3" xfId="1632" xr:uid="{00000000-0005-0000-0000-000063060000}"/>
    <cellStyle name="Normal 2 3_Arkusz1" xfId="1633" xr:uid="{00000000-0005-0000-0000-000064060000}"/>
    <cellStyle name="Normal 2 4" xfId="1634" xr:uid="{00000000-0005-0000-0000-000065060000}"/>
    <cellStyle name="Normal 2 4 2" xfId="1635" xr:uid="{00000000-0005-0000-0000-000066060000}"/>
    <cellStyle name="Normal 2 4 2 2" xfId="1636" xr:uid="{00000000-0005-0000-0000-000067060000}"/>
    <cellStyle name="Normal 2 4 2 2 2" xfId="1637" xr:uid="{00000000-0005-0000-0000-000068060000}"/>
    <cellStyle name="Normal 2 4 2 3" xfId="1638" xr:uid="{00000000-0005-0000-0000-000069060000}"/>
    <cellStyle name="Normal 2 4 3" xfId="1639" xr:uid="{00000000-0005-0000-0000-00006A060000}"/>
    <cellStyle name="Normal 2 4 3 2" xfId="1640" xr:uid="{00000000-0005-0000-0000-00006B060000}"/>
    <cellStyle name="Normal 2 4 4" xfId="1641" xr:uid="{00000000-0005-0000-0000-00006C060000}"/>
    <cellStyle name="Normal 2 4_Arkusz1" xfId="1642" xr:uid="{00000000-0005-0000-0000-00006D060000}"/>
    <cellStyle name="Normal 2 5" xfId="1643" xr:uid="{00000000-0005-0000-0000-00006E060000}"/>
    <cellStyle name="Normal 2 5 2" xfId="1644" xr:uid="{00000000-0005-0000-0000-00006F060000}"/>
    <cellStyle name="Normal 2 5 2 2" xfId="1645" xr:uid="{00000000-0005-0000-0000-000070060000}"/>
    <cellStyle name="Normal 2 5 2 2 2" xfId="1646" xr:uid="{00000000-0005-0000-0000-000071060000}"/>
    <cellStyle name="Normal 2 5 2 3" xfId="1647" xr:uid="{00000000-0005-0000-0000-000072060000}"/>
    <cellStyle name="Normal 2 5 3" xfId="1648" xr:uid="{00000000-0005-0000-0000-000073060000}"/>
    <cellStyle name="Normal 2 5 3 2" xfId="1649" xr:uid="{00000000-0005-0000-0000-000074060000}"/>
    <cellStyle name="Normal 2 5 4" xfId="1650" xr:uid="{00000000-0005-0000-0000-000075060000}"/>
    <cellStyle name="Normal 2 5_Arkusz1" xfId="1651" xr:uid="{00000000-0005-0000-0000-000076060000}"/>
    <cellStyle name="Normal 2 6" xfId="1652" xr:uid="{00000000-0005-0000-0000-000077060000}"/>
    <cellStyle name="Normal 2 6 2" xfId="1653" xr:uid="{00000000-0005-0000-0000-000078060000}"/>
    <cellStyle name="Normal 2 6 2 2" xfId="1654" xr:uid="{00000000-0005-0000-0000-000079060000}"/>
    <cellStyle name="Normal 2 6 2 2 2" xfId="1655" xr:uid="{00000000-0005-0000-0000-00007A060000}"/>
    <cellStyle name="Normal 2 6 2 3" xfId="1656" xr:uid="{00000000-0005-0000-0000-00007B060000}"/>
    <cellStyle name="Normal 2 6 3" xfId="1657" xr:uid="{00000000-0005-0000-0000-00007C060000}"/>
    <cellStyle name="Normal 2 6 3 2" xfId="1658" xr:uid="{00000000-0005-0000-0000-00007D060000}"/>
    <cellStyle name="Normal 2 6 4" xfId="1659" xr:uid="{00000000-0005-0000-0000-00007E060000}"/>
    <cellStyle name="Normal 2 7" xfId="1660" xr:uid="{00000000-0005-0000-0000-00007F060000}"/>
    <cellStyle name="Normal 2 7 2" xfId="1661" xr:uid="{00000000-0005-0000-0000-000080060000}"/>
    <cellStyle name="Normal 2 7 2 2" xfId="1662" xr:uid="{00000000-0005-0000-0000-000081060000}"/>
    <cellStyle name="Normal 2 7 2 2 2" xfId="1663" xr:uid="{00000000-0005-0000-0000-000082060000}"/>
    <cellStyle name="Normal 2 7 2 3" xfId="1664" xr:uid="{00000000-0005-0000-0000-000083060000}"/>
    <cellStyle name="Normal 2 7 3" xfId="1665" xr:uid="{00000000-0005-0000-0000-000084060000}"/>
    <cellStyle name="Normal 2 7 3 2" xfId="1666" xr:uid="{00000000-0005-0000-0000-000085060000}"/>
    <cellStyle name="Normal 2 7 4" xfId="1667" xr:uid="{00000000-0005-0000-0000-000086060000}"/>
    <cellStyle name="Normal 2 8" xfId="1668" xr:uid="{00000000-0005-0000-0000-000087060000}"/>
    <cellStyle name="Normal 2 8 2" xfId="1669" xr:uid="{00000000-0005-0000-0000-000088060000}"/>
    <cellStyle name="Normal 2 8 2 2" xfId="1670" xr:uid="{00000000-0005-0000-0000-000089060000}"/>
    <cellStyle name="Normal 2 8 3" xfId="1671" xr:uid="{00000000-0005-0000-0000-00008A060000}"/>
    <cellStyle name="Normal 2 9" xfId="1672" xr:uid="{00000000-0005-0000-0000-00008B060000}"/>
    <cellStyle name="Normal 2 9 2" xfId="1673" xr:uid="{00000000-0005-0000-0000-00008C060000}"/>
    <cellStyle name="Normal 2 9 3" xfId="1674" xr:uid="{00000000-0005-0000-0000-00008D060000}"/>
    <cellStyle name="Normal 2 9_Arkusz1" xfId="1675" xr:uid="{00000000-0005-0000-0000-00008E060000}"/>
    <cellStyle name="Normal 2_Arkusz1" xfId="1690" xr:uid="{00000000-0005-0000-0000-00009D060000}"/>
    <cellStyle name="Normal 20" xfId="1676" xr:uid="{00000000-0005-0000-0000-00008F060000}"/>
    <cellStyle name="Normal 202" xfId="1677" xr:uid="{00000000-0005-0000-0000-000090060000}"/>
    <cellStyle name="Normal 21" xfId="1678" xr:uid="{00000000-0005-0000-0000-000091060000}"/>
    <cellStyle name="Normal 22" xfId="1679" xr:uid="{00000000-0005-0000-0000-000092060000}"/>
    <cellStyle name="Normal 22 2" xfId="1680" xr:uid="{00000000-0005-0000-0000-000093060000}"/>
    <cellStyle name="Normal 22 3" xfId="1681" xr:uid="{00000000-0005-0000-0000-000094060000}"/>
    <cellStyle name="Normal 23" xfId="1682" xr:uid="{00000000-0005-0000-0000-000095060000}"/>
    <cellStyle name="Normal 24" xfId="1683" xr:uid="{00000000-0005-0000-0000-000096060000}"/>
    <cellStyle name="Normal 25" xfId="1684" xr:uid="{00000000-0005-0000-0000-000097060000}"/>
    <cellStyle name="Normal 26" xfId="1685" xr:uid="{00000000-0005-0000-0000-000098060000}"/>
    <cellStyle name="Normal 27" xfId="1686" xr:uid="{00000000-0005-0000-0000-000099060000}"/>
    <cellStyle name="Normal 27 2" xfId="1687" xr:uid="{00000000-0005-0000-0000-00009A060000}"/>
    <cellStyle name="Normal 28" xfId="1688" xr:uid="{00000000-0005-0000-0000-00009B060000}"/>
    <cellStyle name="Normal 29" xfId="1689" xr:uid="{00000000-0005-0000-0000-00009C060000}"/>
    <cellStyle name="Normal 3" xfId="1691" xr:uid="{00000000-0005-0000-0000-00009E060000}"/>
    <cellStyle name="Normal 3 2" xfId="1692" xr:uid="{00000000-0005-0000-0000-00009F060000}"/>
    <cellStyle name="Normal 3 2 2" xfId="1693" xr:uid="{00000000-0005-0000-0000-0000A0060000}"/>
    <cellStyle name="Normal 3 3" xfId="1694" xr:uid="{00000000-0005-0000-0000-0000A1060000}"/>
    <cellStyle name="Normal 3_Arkusz1" xfId="1705" xr:uid="{00000000-0005-0000-0000-0000AC060000}"/>
    <cellStyle name="Normal 30" xfId="1695" xr:uid="{00000000-0005-0000-0000-0000A2060000}"/>
    <cellStyle name="Normal 31" xfId="1696" xr:uid="{00000000-0005-0000-0000-0000A3060000}"/>
    <cellStyle name="Normal 32" xfId="1697" xr:uid="{00000000-0005-0000-0000-0000A4060000}"/>
    <cellStyle name="Normal 33" xfId="1698" xr:uid="{00000000-0005-0000-0000-0000A5060000}"/>
    <cellStyle name="Normal 34" xfId="1699" xr:uid="{00000000-0005-0000-0000-0000A6060000}"/>
    <cellStyle name="Normal 35" xfId="1700" xr:uid="{00000000-0005-0000-0000-0000A7060000}"/>
    <cellStyle name="Normal 36" xfId="1701" xr:uid="{00000000-0005-0000-0000-0000A8060000}"/>
    <cellStyle name="Normal 37" xfId="1702" xr:uid="{00000000-0005-0000-0000-0000A9060000}"/>
    <cellStyle name="Normal 38" xfId="1703" xr:uid="{00000000-0005-0000-0000-0000AA060000}"/>
    <cellStyle name="Normal 39" xfId="1704" xr:uid="{00000000-0005-0000-0000-0000AB060000}"/>
    <cellStyle name="Normal 4" xfId="1706" xr:uid="{00000000-0005-0000-0000-0000AD060000}"/>
    <cellStyle name="Normal 4 2" xfId="1707" xr:uid="{00000000-0005-0000-0000-0000AE060000}"/>
    <cellStyle name="Normal 4_Czech Republic" xfId="1714" xr:uid="{00000000-0005-0000-0000-0000B5060000}"/>
    <cellStyle name="Normal 40" xfId="1708" xr:uid="{00000000-0005-0000-0000-0000AF060000}"/>
    <cellStyle name="Normal 41" xfId="1709" xr:uid="{00000000-0005-0000-0000-0000B0060000}"/>
    <cellStyle name="Normal 42" xfId="1710" xr:uid="{00000000-0005-0000-0000-0000B1060000}"/>
    <cellStyle name="Normal 43" xfId="1711" xr:uid="{00000000-0005-0000-0000-0000B2060000}"/>
    <cellStyle name="Normal 45" xfId="1712" xr:uid="{00000000-0005-0000-0000-0000B3060000}"/>
    <cellStyle name="Normal 48" xfId="1713" xr:uid="{00000000-0005-0000-0000-0000B4060000}"/>
    <cellStyle name="Normal 5" xfId="1715" xr:uid="{00000000-0005-0000-0000-0000B6060000}"/>
    <cellStyle name="Normal 5 2" xfId="1716" xr:uid="{00000000-0005-0000-0000-0000B7060000}"/>
    <cellStyle name="Normal 5 2 2" xfId="1717" xr:uid="{00000000-0005-0000-0000-0000B8060000}"/>
    <cellStyle name="Normal 5 2 3" xfId="1718" xr:uid="{00000000-0005-0000-0000-0000B9060000}"/>
    <cellStyle name="Normal 5 3" xfId="1719" xr:uid="{00000000-0005-0000-0000-0000BA060000}"/>
    <cellStyle name="Normal 5 3 2" xfId="1720" xr:uid="{00000000-0005-0000-0000-0000BB060000}"/>
    <cellStyle name="Normal 5 4" xfId="1721" xr:uid="{00000000-0005-0000-0000-0000BC060000}"/>
    <cellStyle name="Normal 5 4 2" xfId="1722" xr:uid="{00000000-0005-0000-0000-0000BD060000}"/>
    <cellStyle name="Normal 5 5" xfId="1723" xr:uid="{00000000-0005-0000-0000-0000BE060000}"/>
    <cellStyle name="Normal 5 6" xfId="1724" xr:uid="{00000000-0005-0000-0000-0000BF060000}"/>
    <cellStyle name="Normal 5_Arkusz1" xfId="1735" xr:uid="{00000000-0005-0000-0000-0000CA060000}"/>
    <cellStyle name="Normal 50" xfId="1725" xr:uid="{00000000-0005-0000-0000-0000C0060000}"/>
    <cellStyle name="Normal 51" xfId="1726" xr:uid="{00000000-0005-0000-0000-0000C1060000}"/>
    <cellStyle name="Normal 52" xfId="1727" xr:uid="{00000000-0005-0000-0000-0000C2060000}"/>
    <cellStyle name="Normal 53" xfId="1728" xr:uid="{00000000-0005-0000-0000-0000C3060000}"/>
    <cellStyle name="Normal 54" xfId="1729" xr:uid="{00000000-0005-0000-0000-0000C4060000}"/>
    <cellStyle name="Normal 55" xfId="1730" xr:uid="{00000000-0005-0000-0000-0000C5060000}"/>
    <cellStyle name="Normal 56" xfId="1731" xr:uid="{00000000-0005-0000-0000-0000C6060000}"/>
    <cellStyle name="Normal 57" xfId="1732" xr:uid="{00000000-0005-0000-0000-0000C7060000}"/>
    <cellStyle name="Normal 58" xfId="1733" xr:uid="{00000000-0005-0000-0000-0000C8060000}"/>
    <cellStyle name="Normal 59" xfId="1734" xr:uid="{00000000-0005-0000-0000-0000C9060000}"/>
    <cellStyle name="Normal 6" xfId="1736" xr:uid="{00000000-0005-0000-0000-0000CB060000}"/>
    <cellStyle name="Normal 6 2" xfId="1737" xr:uid="{00000000-0005-0000-0000-0000CC060000}"/>
    <cellStyle name="Normal 6 2 2" xfId="1738" xr:uid="{00000000-0005-0000-0000-0000CD060000}"/>
    <cellStyle name="Normal 6 2 3" xfId="1739" xr:uid="{00000000-0005-0000-0000-0000CE060000}"/>
    <cellStyle name="Normal 6 2 4" xfId="1740" xr:uid="{00000000-0005-0000-0000-0000CF060000}"/>
    <cellStyle name="Normal 6 3" xfId="1741" xr:uid="{00000000-0005-0000-0000-0000D0060000}"/>
    <cellStyle name="Normal 6 4" xfId="1742" xr:uid="{00000000-0005-0000-0000-0000D1060000}"/>
    <cellStyle name="Normal 6_Arkusz1" xfId="1753" xr:uid="{00000000-0005-0000-0000-0000DC060000}"/>
    <cellStyle name="Normal 60" xfId="1743" xr:uid="{00000000-0005-0000-0000-0000D2060000}"/>
    <cellStyle name="Normal 61" xfId="1744" xr:uid="{00000000-0005-0000-0000-0000D3060000}"/>
    <cellStyle name="Normal 62" xfId="1745" xr:uid="{00000000-0005-0000-0000-0000D4060000}"/>
    <cellStyle name="Normal 63" xfId="1746" xr:uid="{00000000-0005-0000-0000-0000D5060000}"/>
    <cellStyle name="Normal 64" xfId="1747" xr:uid="{00000000-0005-0000-0000-0000D6060000}"/>
    <cellStyle name="Normal 65" xfId="1748" xr:uid="{00000000-0005-0000-0000-0000D7060000}"/>
    <cellStyle name="Normal 66" xfId="1749" xr:uid="{00000000-0005-0000-0000-0000D8060000}"/>
    <cellStyle name="Normal 67" xfId="1750" xr:uid="{00000000-0005-0000-0000-0000D9060000}"/>
    <cellStyle name="Normal 68" xfId="1751" xr:uid="{00000000-0005-0000-0000-0000DA060000}"/>
    <cellStyle name="Normal 69" xfId="1752" xr:uid="{00000000-0005-0000-0000-0000DB060000}"/>
    <cellStyle name="Normal 7" xfId="1754" xr:uid="{00000000-0005-0000-0000-0000DD060000}"/>
    <cellStyle name="Normal 7 2" xfId="1755" xr:uid="{00000000-0005-0000-0000-0000DE060000}"/>
    <cellStyle name="Normal 7 3" xfId="1756" xr:uid="{00000000-0005-0000-0000-0000DF060000}"/>
    <cellStyle name="Normal 70" xfId="1757" xr:uid="{00000000-0005-0000-0000-0000E0060000}"/>
    <cellStyle name="Normal 71" xfId="1758" xr:uid="{00000000-0005-0000-0000-0000E1060000}"/>
    <cellStyle name="Normal 72" xfId="1759" xr:uid="{00000000-0005-0000-0000-0000E2060000}"/>
    <cellStyle name="Normal 73" xfId="1760" xr:uid="{00000000-0005-0000-0000-0000E3060000}"/>
    <cellStyle name="Normal 74" xfId="1761" xr:uid="{00000000-0005-0000-0000-0000E4060000}"/>
    <cellStyle name="Normal 75" xfId="1762" xr:uid="{00000000-0005-0000-0000-0000E5060000}"/>
    <cellStyle name="Normal 76" xfId="1763" xr:uid="{00000000-0005-0000-0000-0000E6060000}"/>
    <cellStyle name="Normal 77" xfId="1764" xr:uid="{00000000-0005-0000-0000-0000E7060000}"/>
    <cellStyle name="Normal 78" xfId="1765" xr:uid="{00000000-0005-0000-0000-0000E8060000}"/>
    <cellStyle name="Normal 79" xfId="1766" xr:uid="{00000000-0005-0000-0000-0000E9060000}"/>
    <cellStyle name="Normal 8" xfId="1767" xr:uid="{00000000-0005-0000-0000-0000EA060000}"/>
    <cellStyle name="Normal 8 10" xfId="1768" xr:uid="{00000000-0005-0000-0000-0000EB060000}"/>
    <cellStyle name="Normal 8 2" xfId="1769" xr:uid="{00000000-0005-0000-0000-0000EC060000}"/>
    <cellStyle name="Normal 8 2 10" xfId="1770" xr:uid="{00000000-0005-0000-0000-0000ED060000}"/>
    <cellStyle name="Normal 8 2 2" xfId="1771" xr:uid="{00000000-0005-0000-0000-0000EE060000}"/>
    <cellStyle name="Normal 8 2 2 10" xfId="1772" xr:uid="{00000000-0005-0000-0000-0000EF060000}"/>
    <cellStyle name="Normal 8 2 2 2" xfId="1773" xr:uid="{00000000-0005-0000-0000-0000F0060000}"/>
    <cellStyle name="Normal 8 2 2 2 10" xfId="1774" xr:uid="{00000000-0005-0000-0000-0000F1060000}"/>
    <cellStyle name="Normal 8 2 2 2 11" xfId="1775" xr:uid="{00000000-0005-0000-0000-0000F2060000}"/>
    <cellStyle name="Normal 8 2 2 2 2" xfId="1776" xr:uid="{00000000-0005-0000-0000-0000F3060000}"/>
    <cellStyle name="Normal 8 2 2 2 2 2" xfId="1777" xr:uid="{00000000-0005-0000-0000-0000F4060000}"/>
    <cellStyle name="Normal 8 2 2 2 2 2 2" xfId="1778" xr:uid="{00000000-0005-0000-0000-0000F5060000}"/>
    <cellStyle name="Normal 8 2 2 2 2 2 2 2" xfId="1779" xr:uid="{00000000-0005-0000-0000-0000F6060000}"/>
    <cellStyle name="Normal 8 2 2 2 2 2 2 2 2" xfId="1780" xr:uid="{00000000-0005-0000-0000-0000F7060000}"/>
    <cellStyle name="Normal 8 2 2 2 2 2 2 2 3" xfId="1781" xr:uid="{00000000-0005-0000-0000-0000F8060000}"/>
    <cellStyle name="Normal 8 2 2 2 2 2 2 2 4" xfId="1782" xr:uid="{00000000-0005-0000-0000-0000F9060000}"/>
    <cellStyle name="Normal 8 2 2 2 2 2 2 3" xfId="1783" xr:uid="{00000000-0005-0000-0000-0000FA060000}"/>
    <cellStyle name="Normal 8 2 2 2 2 2 2 3 2" xfId="1784" xr:uid="{00000000-0005-0000-0000-0000FB060000}"/>
    <cellStyle name="Normal 8 2 2 2 2 2 2 3 3" xfId="1785" xr:uid="{00000000-0005-0000-0000-0000FC060000}"/>
    <cellStyle name="Normal 8 2 2 2 2 2 2 3 4" xfId="1786" xr:uid="{00000000-0005-0000-0000-0000FD060000}"/>
    <cellStyle name="Normal 8 2 2 2 2 2 2 4" xfId="1787" xr:uid="{00000000-0005-0000-0000-0000FE060000}"/>
    <cellStyle name="Normal 8 2 2 2 2 2 2 4 2" xfId="1788" xr:uid="{00000000-0005-0000-0000-0000FF060000}"/>
    <cellStyle name="Normal 8 2 2 2 2 2 2 4 3" xfId="1789" xr:uid="{00000000-0005-0000-0000-000000070000}"/>
    <cellStyle name="Normal 8 2 2 2 2 2 2 4 4" xfId="1790" xr:uid="{00000000-0005-0000-0000-000001070000}"/>
    <cellStyle name="Normal 8 2 2 2 2 2 2 5" xfId="1791" xr:uid="{00000000-0005-0000-0000-000002070000}"/>
    <cellStyle name="Normal 8 2 2 2 2 2 2 6" xfId="1792" xr:uid="{00000000-0005-0000-0000-000003070000}"/>
    <cellStyle name="Normal 8 2 2 2 2 2 2 7" xfId="1793" xr:uid="{00000000-0005-0000-0000-000004070000}"/>
    <cellStyle name="Normal 8 2 2 2 2 2 3" xfId="1794" xr:uid="{00000000-0005-0000-0000-000005070000}"/>
    <cellStyle name="Normal 8 2 2 2 2 2 3 2" xfId="1795" xr:uid="{00000000-0005-0000-0000-000006070000}"/>
    <cellStyle name="Normal 8 2 2 2 2 2 3 2 2" xfId="1796" xr:uid="{00000000-0005-0000-0000-000007070000}"/>
    <cellStyle name="Normal 8 2 2 2 2 2 3 2 3" xfId="1797" xr:uid="{00000000-0005-0000-0000-000008070000}"/>
    <cellStyle name="Normal 8 2 2 2 2 2 3 2 4" xfId="1798" xr:uid="{00000000-0005-0000-0000-000009070000}"/>
    <cellStyle name="Normal 8 2 2 2 2 2 3 3" xfId="1799" xr:uid="{00000000-0005-0000-0000-00000A070000}"/>
    <cellStyle name="Normal 8 2 2 2 2 2 3 3 2" xfId="1800" xr:uid="{00000000-0005-0000-0000-00000B070000}"/>
    <cellStyle name="Normal 8 2 2 2 2 2 3 3 3" xfId="1801" xr:uid="{00000000-0005-0000-0000-00000C070000}"/>
    <cellStyle name="Normal 8 2 2 2 2 2 3 3 4" xfId="1802" xr:uid="{00000000-0005-0000-0000-00000D070000}"/>
    <cellStyle name="Normal 8 2 2 2 2 2 3 4" xfId="1803" xr:uid="{00000000-0005-0000-0000-00000E070000}"/>
    <cellStyle name="Normal 8 2 2 2 2 2 3 4 2" xfId="1804" xr:uid="{00000000-0005-0000-0000-00000F070000}"/>
    <cellStyle name="Normal 8 2 2 2 2 2 3 4 3" xfId="1805" xr:uid="{00000000-0005-0000-0000-000010070000}"/>
    <cellStyle name="Normal 8 2 2 2 2 2 3 4 4" xfId="1806" xr:uid="{00000000-0005-0000-0000-000011070000}"/>
    <cellStyle name="Normal 8 2 2 2 2 2 3 5" xfId="1807" xr:uid="{00000000-0005-0000-0000-000012070000}"/>
    <cellStyle name="Normal 8 2 2 2 2 2 3 6" xfId="1808" xr:uid="{00000000-0005-0000-0000-000013070000}"/>
    <cellStyle name="Normal 8 2 2 2 2 2 3 7" xfId="1809" xr:uid="{00000000-0005-0000-0000-000014070000}"/>
    <cellStyle name="Normal 8 2 2 2 2 2 4" xfId="1810" xr:uid="{00000000-0005-0000-0000-000015070000}"/>
    <cellStyle name="Normal 8 2 2 2 2 2 4 2" xfId="1811" xr:uid="{00000000-0005-0000-0000-000016070000}"/>
    <cellStyle name="Normal 8 2 2 2 2 2 4 3" xfId="1812" xr:uid="{00000000-0005-0000-0000-000017070000}"/>
    <cellStyle name="Normal 8 2 2 2 2 2 4 4" xfId="1813" xr:uid="{00000000-0005-0000-0000-000018070000}"/>
    <cellStyle name="Normal 8 2 2 2 2 2 5" xfId="1814" xr:uid="{00000000-0005-0000-0000-000019070000}"/>
    <cellStyle name="Normal 8 2 2 2 2 2 5 2" xfId="1815" xr:uid="{00000000-0005-0000-0000-00001A070000}"/>
    <cellStyle name="Normal 8 2 2 2 2 2 5 3" xfId="1816" xr:uid="{00000000-0005-0000-0000-00001B070000}"/>
    <cellStyle name="Normal 8 2 2 2 2 2 5 4" xfId="1817" xr:uid="{00000000-0005-0000-0000-00001C070000}"/>
    <cellStyle name="Normal 8 2 2 2 2 2 6" xfId="1818" xr:uid="{00000000-0005-0000-0000-00001D070000}"/>
    <cellStyle name="Normal 8 2 2 2 2 2 6 2" xfId="1819" xr:uid="{00000000-0005-0000-0000-00001E070000}"/>
    <cellStyle name="Normal 8 2 2 2 2 2 6 3" xfId="1820" xr:uid="{00000000-0005-0000-0000-00001F070000}"/>
    <cellStyle name="Normal 8 2 2 2 2 2 6 4" xfId="1821" xr:uid="{00000000-0005-0000-0000-000020070000}"/>
    <cellStyle name="Normal 8 2 2 2 2 2 7" xfId="1822" xr:uid="{00000000-0005-0000-0000-000021070000}"/>
    <cellStyle name="Normal 8 2 2 2 2 2 8" xfId="1823" xr:uid="{00000000-0005-0000-0000-000022070000}"/>
    <cellStyle name="Normal 8 2 2 2 2 2 9" xfId="1824" xr:uid="{00000000-0005-0000-0000-000023070000}"/>
    <cellStyle name="Normal 8 2 2 2 2 2_Arkusz1" xfId="1825" xr:uid="{00000000-0005-0000-0000-000024070000}"/>
    <cellStyle name="Normal 8 2 2 2 2 3" xfId="1826" xr:uid="{00000000-0005-0000-0000-000025070000}"/>
    <cellStyle name="Normal 8 2 2 2 2 3 2" xfId="1827" xr:uid="{00000000-0005-0000-0000-000026070000}"/>
    <cellStyle name="Normal 8 2 2 2 2 3 2 2" xfId="1828" xr:uid="{00000000-0005-0000-0000-000027070000}"/>
    <cellStyle name="Normal 8 2 2 2 2 3 2 3" xfId="1829" xr:uid="{00000000-0005-0000-0000-000028070000}"/>
    <cellStyle name="Normal 8 2 2 2 2 3 2 4" xfId="1830" xr:uid="{00000000-0005-0000-0000-000029070000}"/>
    <cellStyle name="Normal 8 2 2 2 2 3 3" xfId="1831" xr:uid="{00000000-0005-0000-0000-00002A070000}"/>
    <cellStyle name="Normal 8 2 2 2 2 3 3 2" xfId="1832" xr:uid="{00000000-0005-0000-0000-00002B070000}"/>
    <cellStyle name="Normal 8 2 2 2 2 3 3 3" xfId="1833" xr:uid="{00000000-0005-0000-0000-00002C070000}"/>
    <cellStyle name="Normal 8 2 2 2 2 3 3 4" xfId="1834" xr:uid="{00000000-0005-0000-0000-00002D070000}"/>
    <cellStyle name="Normal 8 2 2 2 2 3 4" xfId="1835" xr:uid="{00000000-0005-0000-0000-00002E070000}"/>
    <cellStyle name="Normal 8 2 2 2 2 3 4 2" xfId="1836" xr:uid="{00000000-0005-0000-0000-00002F070000}"/>
    <cellStyle name="Normal 8 2 2 2 2 3 4 3" xfId="1837" xr:uid="{00000000-0005-0000-0000-000030070000}"/>
    <cellStyle name="Normal 8 2 2 2 2 3 4 4" xfId="1838" xr:uid="{00000000-0005-0000-0000-000031070000}"/>
    <cellStyle name="Normal 8 2 2 2 2 3 5" xfId="1839" xr:uid="{00000000-0005-0000-0000-000032070000}"/>
    <cellStyle name="Normal 8 2 2 2 2 3 6" xfId="1840" xr:uid="{00000000-0005-0000-0000-000033070000}"/>
    <cellStyle name="Normal 8 2 2 2 2 3 7" xfId="1841" xr:uid="{00000000-0005-0000-0000-000034070000}"/>
    <cellStyle name="Normal 8 2 2 2 2 4" xfId="1842" xr:uid="{00000000-0005-0000-0000-000035070000}"/>
    <cellStyle name="Normal 8 2 2 2 2 4 2" xfId="1843" xr:uid="{00000000-0005-0000-0000-000036070000}"/>
    <cellStyle name="Normal 8 2 2 2 2 4 3" xfId="1844" xr:uid="{00000000-0005-0000-0000-000037070000}"/>
    <cellStyle name="Normal 8 2 2 2 2 4 4" xfId="1845" xr:uid="{00000000-0005-0000-0000-000038070000}"/>
    <cellStyle name="Normal 8 2 2 2 2 5" xfId="1846" xr:uid="{00000000-0005-0000-0000-000039070000}"/>
    <cellStyle name="Normal 8 2 2 2 2 5 2" xfId="1847" xr:uid="{00000000-0005-0000-0000-00003A070000}"/>
    <cellStyle name="Normal 8 2 2 2 2 5 3" xfId="1848" xr:uid="{00000000-0005-0000-0000-00003B070000}"/>
    <cellStyle name="Normal 8 2 2 2 2 5 4" xfId="1849" xr:uid="{00000000-0005-0000-0000-00003C070000}"/>
    <cellStyle name="Normal 8 2 2 2 2 6" xfId="1850" xr:uid="{00000000-0005-0000-0000-00003D070000}"/>
    <cellStyle name="Normal 8 2 2 2 2 6 2" xfId="1851" xr:uid="{00000000-0005-0000-0000-00003E070000}"/>
    <cellStyle name="Normal 8 2 2 2 2 6 3" xfId="1852" xr:uid="{00000000-0005-0000-0000-00003F070000}"/>
    <cellStyle name="Normal 8 2 2 2 2 6 4" xfId="1853" xr:uid="{00000000-0005-0000-0000-000040070000}"/>
    <cellStyle name="Normal 8 2 2 2 2 7" xfId="1854" xr:uid="{00000000-0005-0000-0000-000041070000}"/>
    <cellStyle name="Normal 8 2 2 2 2 8" xfId="1855" xr:uid="{00000000-0005-0000-0000-000042070000}"/>
    <cellStyle name="Normal 8 2 2 2 2 9" xfId="1856" xr:uid="{00000000-0005-0000-0000-000043070000}"/>
    <cellStyle name="Normal 8 2 2 2 2_Arkusz1" xfId="1857" xr:uid="{00000000-0005-0000-0000-000044070000}"/>
    <cellStyle name="Normal 8 2 2 2 3" xfId="1858" xr:uid="{00000000-0005-0000-0000-000045070000}"/>
    <cellStyle name="Normal 8 2 2 2 3 2" xfId="1859" xr:uid="{00000000-0005-0000-0000-000046070000}"/>
    <cellStyle name="Normal 8 2 2 2 3 2 2" xfId="1860" xr:uid="{00000000-0005-0000-0000-000047070000}"/>
    <cellStyle name="Normal 8 2 2 2 3 2 2 2" xfId="1861" xr:uid="{00000000-0005-0000-0000-000048070000}"/>
    <cellStyle name="Normal 8 2 2 2 3 2 2 3" xfId="1862" xr:uid="{00000000-0005-0000-0000-000049070000}"/>
    <cellStyle name="Normal 8 2 2 2 3 2 2 4" xfId="1863" xr:uid="{00000000-0005-0000-0000-00004A070000}"/>
    <cellStyle name="Normal 8 2 2 2 3 2 3" xfId="1864" xr:uid="{00000000-0005-0000-0000-00004B070000}"/>
    <cellStyle name="Normal 8 2 2 2 3 2 3 2" xfId="1865" xr:uid="{00000000-0005-0000-0000-00004C070000}"/>
    <cellStyle name="Normal 8 2 2 2 3 2 3 3" xfId="1866" xr:uid="{00000000-0005-0000-0000-00004D070000}"/>
    <cellStyle name="Normal 8 2 2 2 3 2 3 4" xfId="1867" xr:uid="{00000000-0005-0000-0000-00004E070000}"/>
    <cellStyle name="Normal 8 2 2 2 3 2 4" xfId="1868" xr:uid="{00000000-0005-0000-0000-00004F070000}"/>
    <cellStyle name="Normal 8 2 2 2 3 2 4 2" xfId="1869" xr:uid="{00000000-0005-0000-0000-000050070000}"/>
    <cellStyle name="Normal 8 2 2 2 3 2 4 3" xfId="1870" xr:uid="{00000000-0005-0000-0000-000051070000}"/>
    <cellStyle name="Normal 8 2 2 2 3 2 4 4" xfId="1871" xr:uid="{00000000-0005-0000-0000-000052070000}"/>
    <cellStyle name="Normal 8 2 2 2 3 2 5" xfId="1872" xr:uid="{00000000-0005-0000-0000-000053070000}"/>
    <cellStyle name="Normal 8 2 2 2 3 2 6" xfId="1873" xr:uid="{00000000-0005-0000-0000-000054070000}"/>
    <cellStyle name="Normal 8 2 2 2 3 2 7" xfId="1874" xr:uid="{00000000-0005-0000-0000-000055070000}"/>
    <cellStyle name="Normal 8 2 2 2 3 3" xfId="1875" xr:uid="{00000000-0005-0000-0000-000056070000}"/>
    <cellStyle name="Normal 8 2 2 2 3 3 2" xfId="1876" xr:uid="{00000000-0005-0000-0000-000057070000}"/>
    <cellStyle name="Normal 8 2 2 2 3 3 2 2" xfId="1877" xr:uid="{00000000-0005-0000-0000-000058070000}"/>
    <cellStyle name="Normal 8 2 2 2 3 3 2 3" xfId="1878" xr:uid="{00000000-0005-0000-0000-000059070000}"/>
    <cellStyle name="Normal 8 2 2 2 3 3 2 4" xfId="1879" xr:uid="{00000000-0005-0000-0000-00005A070000}"/>
    <cellStyle name="Normal 8 2 2 2 3 3 3" xfId="1880" xr:uid="{00000000-0005-0000-0000-00005B070000}"/>
    <cellStyle name="Normal 8 2 2 2 3 3 3 2" xfId="1881" xr:uid="{00000000-0005-0000-0000-00005C070000}"/>
    <cellStyle name="Normal 8 2 2 2 3 3 3 3" xfId="1882" xr:uid="{00000000-0005-0000-0000-00005D070000}"/>
    <cellStyle name="Normal 8 2 2 2 3 3 3 4" xfId="1883" xr:uid="{00000000-0005-0000-0000-00005E070000}"/>
    <cellStyle name="Normal 8 2 2 2 3 3 4" xfId="1884" xr:uid="{00000000-0005-0000-0000-00005F070000}"/>
    <cellStyle name="Normal 8 2 2 2 3 3 4 2" xfId="1885" xr:uid="{00000000-0005-0000-0000-000060070000}"/>
    <cellStyle name="Normal 8 2 2 2 3 3 4 3" xfId="1886" xr:uid="{00000000-0005-0000-0000-000061070000}"/>
    <cellStyle name="Normal 8 2 2 2 3 3 4 4" xfId="1887" xr:uid="{00000000-0005-0000-0000-000062070000}"/>
    <cellStyle name="Normal 8 2 2 2 3 3 5" xfId="1888" xr:uid="{00000000-0005-0000-0000-000063070000}"/>
    <cellStyle name="Normal 8 2 2 2 3 3 6" xfId="1889" xr:uid="{00000000-0005-0000-0000-000064070000}"/>
    <cellStyle name="Normal 8 2 2 2 3 3 7" xfId="1890" xr:uid="{00000000-0005-0000-0000-000065070000}"/>
    <cellStyle name="Normal 8 2 2 2 3 4" xfId="1891" xr:uid="{00000000-0005-0000-0000-000066070000}"/>
    <cellStyle name="Normal 8 2 2 2 3 4 2" xfId="1892" xr:uid="{00000000-0005-0000-0000-000067070000}"/>
    <cellStyle name="Normal 8 2 2 2 3 4 2 2" xfId="1893" xr:uid="{00000000-0005-0000-0000-000068070000}"/>
    <cellStyle name="Normal 8 2 2 2 3 4 2 3" xfId="1894" xr:uid="{00000000-0005-0000-0000-000069070000}"/>
    <cellStyle name="Normal 8 2 2 2 3 4 2 4" xfId="1895" xr:uid="{00000000-0005-0000-0000-00006A070000}"/>
    <cellStyle name="Normal 8 2 2 2 3 4 3" xfId="1896" xr:uid="{00000000-0005-0000-0000-00006B070000}"/>
    <cellStyle name="Normal 8 2 2 2 3 4 4" xfId="1897" xr:uid="{00000000-0005-0000-0000-00006C070000}"/>
    <cellStyle name="Normal 8 2 2 2 3 4 5" xfId="1898" xr:uid="{00000000-0005-0000-0000-00006D070000}"/>
    <cellStyle name="Normal 8 2 2 2 3 4_Arkusz1" xfId="1899" xr:uid="{00000000-0005-0000-0000-00006E070000}"/>
    <cellStyle name="Normal 8 2 2 2 3 5" xfId="1900" xr:uid="{00000000-0005-0000-0000-00006F070000}"/>
    <cellStyle name="Normal 8 2 2 2 3 5 2" xfId="1901" xr:uid="{00000000-0005-0000-0000-000070070000}"/>
    <cellStyle name="Normal 8 2 2 2 3 5 3" xfId="1902" xr:uid="{00000000-0005-0000-0000-000071070000}"/>
    <cellStyle name="Normal 8 2 2 2 3 5 4" xfId="1903" xr:uid="{00000000-0005-0000-0000-000072070000}"/>
    <cellStyle name="Normal 8 2 2 2 3 6" xfId="1904" xr:uid="{00000000-0005-0000-0000-000073070000}"/>
    <cellStyle name="Normal 8 2 2 2 3 6 2" xfId="1905" xr:uid="{00000000-0005-0000-0000-000074070000}"/>
    <cellStyle name="Normal 8 2 2 2 3 6 3" xfId="1906" xr:uid="{00000000-0005-0000-0000-000075070000}"/>
    <cellStyle name="Normal 8 2 2 2 3 6 4" xfId="1907" xr:uid="{00000000-0005-0000-0000-000076070000}"/>
    <cellStyle name="Normal 8 2 2 2 3 7" xfId="1908" xr:uid="{00000000-0005-0000-0000-000077070000}"/>
    <cellStyle name="Normal 8 2 2 2 3 8" xfId="1909" xr:uid="{00000000-0005-0000-0000-000078070000}"/>
    <cellStyle name="Normal 8 2 2 2 3 9" xfId="1910" xr:uid="{00000000-0005-0000-0000-000079070000}"/>
    <cellStyle name="Normal 8 2 2 2 3_Arkusz1" xfId="1911" xr:uid="{00000000-0005-0000-0000-00007A070000}"/>
    <cellStyle name="Normal 8 2 2 2 4" xfId="1912" xr:uid="{00000000-0005-0000-0000-00007B070000}"/>
    <cellStyle name="Normal 8 2 2 2 4 2" xfId="1913" xr:uid="{00000000-0005-0000-0000-00007C070000}"/>
    <cellStyle name="Normal 8 2 2 2 4 2 2" xfId="1914" xr:uid="{00000000-0005-0000-0000-00007D070000}"/>
    <cellStyle name="Normal 8 2 2 2 4 2 3" xfId="1915" xr:uid="{00000000-0005-0000-0000-00007E070000}"/>
    <cellStyle name="Normal 8 2 2 2 4 2 4" xfId="1916" xr:uid="{00000000-0005-0000-0000-00007F070000}"/>
    <cellStyle name="Normal 8 2 2 2 4 3" xfId="1917" xr:uid="{00000000-0005-0000-0000-000080070000}"/>
    <cellStyle name="Normal 8 2 2 2 4 3 2" xfId="1918" xr:uid="{00000000-0005-0000-0000-000081070000}"/>
    <cellStyle name="Normal 8 2 2 2 4 3 3" xfId="1919" xr:uid="{00000000-0005-0000-0000-000082070000}"/>
    <cellStyle name="Normal 8 2 2 2 4 3 4" xfId="1920" xr:uid="{00000000-0005-0000-0000-000083070000}"/>
    <cellStyle name="Normal 8 2 2 2 4 4" xfId="1921" xr:uid="{00000000-0005-0000-0000-000084070000}"/>
    <cellStyle name="Normal 8 2 2 2 4 4 2" xfId="1922" xr:uid="{00000000-0005-0000-0000-000085070000}"/>
    <cellStyle name="Normal 8 2 2 2 4 4 3" xfId="1923" xr:uid="{00000000-0005-0000-0000-000086070000}"/>
    <cellStyle name="Normal 8 2 2 2 4 4 4" xfId="1924" xr:uid="{00000000-0005-0000-0000-000087070000}"/>
    <cellStyle name="Normal 8 2 2 2 4 5" xfId="1925" xr:uid="{00000000-0005-0000-0000-000088070000}"/>
    <cellStyle name="Normal 8 2 2 2 4 6" xfId="1926" xr:uid="{00000000-0005-0000-0000-000089070000}"/>
    <cellStyle name="Normal 8 2 2 2 4 7" xfId="1927" xr:uid="{00000000-0005-0000-0000-00008A070000}"/>
    <cellStyle name="Normal 8 2 2 2 5" xfId="1928" xr:uid="{00000000-0005-0000-0000-00008B070000}"/>
    <cellStyle name="Normal 8 2 2 2 5 2" xfId="1929" xr:uid="{00000000-0005-0000-0000-00008C070000}"/>
    <cellStyle name="Normal 8 2 2 2 5 3" xfId="1930" xr:uid="{00000000-0005-0000-0000-00008D070000}"/>
    <cellStyle name="Normal 8 2 2 2 5 4" xfId="1931" xr:uid="{00000000-0005-0000-0000-00008E070000}"/>
    <cellStyle name="Normal 8 2 2 2 6" xfId="1932" xr:uid="{00000000-0005-0000-0000-00008F070000}"/>
    <cellStyle name="Normal 8 2 2 2 6 2" xfId="1933" xr:uid="{00000000-0005-0000-0000-000090070000}"/>
    <cellStyle name="Normal 8 2 2 2 6 3" xfId="1934" xr:uid="{00000000-0005-0000-0000-000091070000}"/>
    <cellStyle name="Normal 8 2 2 2 6 4" xfId="1935" xr:uid="{00000000-0005-0000-0000-000092070000}"/>
    <cellStyle name="Normal 8 2 2 2 7" xfId="1936" xr:uid="{00000000-0005-0000-0000-000093070000}"/>
    <cellStyle name="Normal 8 2 2 2 7 2" xfId="1937" xr:uid="{00000000-0005-0000-0000-000094070000}"/>
    <cellStyle name="Normal 8 2 2 2 7 3" xfId="1938" xr:uid="{00000000-0005-0000-0000-000095070000}"/>
    <cellStyle name="Normal 8 2 2 2 7 4" xfId="1939" xr:uid="{00000000-0005-0000-0000-000096070000}"/>
    <cellStyle name="Normal 8 2 2 2 8" xfId="1940" xr:uid="{00000000-0005-0000-0000-000097070000}"/>
    <cellStyle name="Normal 8 2 2 2 8 2" xfId="1941" xr:uid="{00000000-0005-0000-0000-000098070000}"/>
    <cellStyle name="Normal 8 2 2 2 8 3" xfId="1942" xr:uid="{00000000-0005-0000-0000-000099070000}"/>
    <cellStyle name="Normal 8 2 2 2 8 4" xfId="1943" xr:uid="{00000000-0005-0000-0000-00009A070000}"/>
    <cellStyle name="Normal 8 2 2 2 9" xfId="1944" xr:uid="{00000000-0005-0000-0000-00009B070000}"/>
    <cellStyle name="Normal 8 2 2 2_Arkusz1" xfId="1945" xr:uid="{00000000-0005-0000-0000-00009C070000}"/>
    <cellStyle name="Normal 8 2 2 3" xfId="1946" xr:uid="{00000000-0005-0000-0000-00009D070000}"/>
    <cellStyle name="Normal 8 2 2 3 2" xfId="1947" xr:uid="{00000000-0005-0000-0000-00009E070000}"/>
    <cellStyle name="Normal 8 2 2 3 2 2" xfId="1948" xr:uid="{00000000-0005-0000-0000-00009F070000}"/>
    <cellStyle name="Normal 8 2 2 3 2 3" xfId="1949" xr:uid="{00000000-0005-0000-0000-0000A0070000}"/>
    <cellStyle name="Normal 8 2 2 3 2 4" xfId="1950" xr:uid="{00000000-0005-0000-0000-0000A1070000}"/>
    <cellStyle name="Normal 8 2 2 3 3" xfId="1951" xr:uid="{00000000-0005-0000-0000-0000A2070000}"/>
    <cellStyle name="Normal 8 2 2 3 3 2" xfId="1952" xr:uid="{00000000-0005-0000-0000-0000A3070000}"/>
    <cellStyle name="Normal 8 2 2 3 3 3" xfId="1953" xr:uid="{00000000-0005-0000-0000-0000A4070000}"/>
    <cellStyle name="Normal 8 2 2 3 3 4" xfId="1954" xr:uid="{00000000-0005-0000-0000-0000A5070000}"/>
    <cellStyle name="Normal 8 2 2 3 4" xfId="1955" xr:uid="{00000000-0005-0000-0000-0000A6070000}"/>
    <cellStyle name="Normal 8 2 2 3 4 2" xfId="1956" xr:uid="{00000000-0005-0000-0000-0000A7070000}"/>
    <cellStyle name="Normal 8 2 2 3 4 3" xfId="1957" xr:uid="{00000000-0005-0000-0000-0000A8070000}"/>
    <cellStyle name="Normal 8 2 2 3 4 4" xfId="1958" xr:uid="{00000000-0005-0000-0000-0000A9070000}"/>
    <cellStyle name="Normal 8 2 2 3 5" xfId="1959" xr:uid="{00000000-0005-0000-0000-0000AA070000}"/>
    <cellStyle name="Normal 8 2 2 3 6" xfId="1960" xr:uid="{00000000-0005-0000-0000-0000AB070000}"/>
    <cellStyle name="Normal 8 2 2 3 7" xfId="1961" xr:uid="{00000000-0005-0000-0000-0000AC070000}"/>
    <cellStyle name="Normal 8 2 2 4" xfId="1962" xr:uid="{00000000-0005-0000-0000-0000AD070000}"/>
    <cellStyle name="Normal 8 2 2 4 2" xfId="1963" xr:uid="{00000000-0005-0000-0000-0000AE070000}"/>
    <cellStyle name="Normal 8 2 2 4 2 2" xfId="1964" xr:uid="{00000000-0005-0000-0000-0000AF070000}"/>
    <cellStyle name="Normal 8 2 2 4 2 3" xfId="1965" xr:uid="{00000000-0005-0000-0000-0000B0070000}"/>
    <cellStyle name="Normal 8 2 2 4 2 4" xfId="1966" xr:uid="{00000000-0005-0000-0000-0000B1070000}"/>
    <cellStyle name="Normal 8 2 2 4 3" xfId="1967" xr:uid="{00000000-0005-0000-0000-0000B2070000}"/>
    <cellStyle name="Normal 8 2 2 4 3 2" xfId="1968" xr:uid="{00000000-0005-0000-0000-0000B3070000}"/>
    <cellStyle name="Normal 8 2 2 4 3 3" xfId="1969" xr:uid="{00000000-0005-0000-0000-0000B4070000}"/>
    <cellStyle name="Normal 8 2 2 4 3 4" xfId="1970" xr:uid="{00000000-0005-0000-0000-0000B5070000}"/>
    <cellStyle name="Normal 8 2 2 4 4" xfId="1971" xr:uid="{00000000-0005-0000-0000-0000B6070000}"/>
    <cellStyle name="Normal 8 2 2 4 4 2" xfId="1972" xr:uid="{00000000-0005-0000-0000-0000B7070000}"/>
    <cellStyle name="Normal 8 2 2 4 4 3" xfId="1973" xr:uid="{00000000-0005-0000-0000-0000B8070000}"/>
    <cellStyle name="Normal 8 2 2 4 4 4" xfId="1974" xr:uid="{00000000-0005-0000-0000-0000B9070000}"/>
    <cellStyle name="Normal 8 2 2 4 5" xfId="1975" xr:uid="{00000000-0005-0000-0000-0000BA070000}"/>
    <cellStyle name="Normal 8 2 2 4 6" xfId="1976" xr:uid="{00000000-0005-0000-0000-0000BB070000}"/>
    <cellStyle name="Normal 8 2 2 4 7" xfId="1977" xr:uid="{00000000-0005-0000-0000-0000BC070000}"/>
    <cellStyle name="Normal 8 2 2 5" xfId="1978" xr:uid="{00000000-0005-0000-0000-0000BD070000}"/>
    <cellStyle name="Normal 8 2 2 5 2" xfId="1979" xr:uid="{00000000-0005-0000-0000-0000BE070000}"/>
    <cellStyle name="Normal 8 2 2 5 3" xfId="1980" xr:uid="{00000000-0005-0000-0000-0000BF070000}"/>
    <cellStyle name="Normal 8 2 2 5 4" xfId="1981" xr:uid="{00000000-0005-0000-0000-0000C0070000}"/>
    <cellStyle name="Normal 8 2 2 6" xfId="1982" xr:uid="{00000000-0005-0000-0000-0000C1070000}"/>
    <cellStyle name="Normal 8 2 2 6 2" xfId="1983" xr:uid="{00000000-0005-0000-0000-0000C2070000}"/>
    <cellStyle name="Normal 8 2 2 6 3" xfId="1984" xr:uid="{00000000-0005-0000-0000-0000C3070000}"/>
    <cellStyle name="Normal 8 2 2 6 4" xfId="1985" xr:uid="{00000000-0005-0000-0000-0000C4070000}"/>
    <cellStyle name="Normal 8 2 2 7" xfId="1986" xr:uid="{00000000-0005-0000-0000-0000C5070000}"/>
    <cellStyle name="Normal 8 2 2 7 2" xfId="1987" xr:uid="{00000000-0005-0000-0000-0000C6070000}"/>
    <cellStyle name="Normal 8 2 2 7 3" xfId="1988" xr:uid="{00000000-0005-0000-0000-0000C7070000}"/>
    <cellStyle name="Normal 8 2 2 7 4" xfId="1989" xr:uid="{00000000-0005-0000-0000-0000C8070000}"/>
    <cellStyle name="Normal 8 2 2 8" xfId="1990" xr:uid="{00000000-0005-0000-0000-0000C9070000}"/>
    <cellStyle name="Normal 8 2 2 9" xfId="1991" xr:uid="{00000000-0005-0000-0000-0000CA070000}"/>
    <cellStyle name="Normal 8 2 2_Arkusz1" xfId="1992" xr:uid="{00000000-0005-0000-0000-0000CB070000}"/>
    <cellStyle name="Normal 8 2 3" xfId="1993" xr:uid="{00000000-0005-0000-0000-0000CC070000}"/>
    <cellStyle name="Normal 8 2 3 2" xfId="1994" xr:uid="{00000000-0005-0000-0000-0000CD070000}"/>
    <cellStyle name="Normal 8 2 3 2 2" xfId="1995" xr:uid="{00000000-0005-0000-0000-0000CE070000}"/>
    <cellStyle name="Normal 8 2 3 2 3" xfId="1996" xr:uid="{00000000-0005-0000-0000-0000CF070000}"/>
    <cellStyle name="Normal 8 2 3 2 4" xfId="1997" xr:uid="{00000000-0005-0000-0000-0000D0070000}"/>
    <cellStyle name="Normal 8 2 3 3" xfId="1998" xr:uid="{00000000-0005-0000-0000-0000D1070000}"/>
    <cellStyle name="Normal 8 2 3 3 2" xfId="1999" xr:uid="{00000000-0005-0000-0000-0000D2070000}"/>
    <cellStyle name="Normal 8 2 3 3 3" xfId="2000" xr:uid="{00000000-0005-0000-0000-0000D3070000}"/>
    <cellStyle name="Normal 8 2 3 3 4" xfId="2001" xr:uid="{00000000-0005-0000-0000-0000D4070000}"/>
    <cellStyle name="Normal 8 2 3 4" xfId="2002" xr:uid="{00000000-0005-0000-0000-0000D5070000}"/>
    <cellStyle name="Normal 8 2 3 4 2" xfId="2003" xr:uid="{00000000-0005-0000-0000-0000D6070000}"/>
    <cellStyle name="Normal 8 2 3 4 3" xfId="2004" xr:uid="{00000000-0005-0000-0000-0000D7070000}"/>
    <cellStyle name="Normal 8 2 3 4 4" xfId="2005" xr:uid="{00000000-0005-0000-0000-0000D8070000}"/>
    <cellStyle name="Normal 8 2 3 5" xfId="2006" xr:uid="{00000000-0005-0000-0000-0000D9070000}"/>
    <cellStyle name="Normal 8 2 3 6" xfId="2007" xr:uid="{00000000-0005-0000-0000-0000DA070000}"/>
    <cellStyle name="Normal 8 2 3 7" xfId="2008" xr:uid="{00000000-0005-0000-0000-0000DB070000}"/>
    <cellStyle name="Normal 8 2 4" xfId="2009" xr:uid="{00000000-0005-0000-0000-0000DC070000}"/>
    <cellStyle name="Normal 8 2 4 2" xfId="2010" xr:uid="{00000000-0005-0000-0000-0000DD070000}"/>
    <cellStyle name="Normal 8 2 4 2 2" xfId="2011" xr:uid="{00000000-0005-0000-0000-0000DE070000}"/>
    <cellStyle name="Normal 8 2 4 2 3" xfId="2012" xr:uid="{00000000-0005-0000-0000-0000DF070000}"/>
    <cellStyle name="Normal 8 2 4 2 4" xfId="2013" xr:uid="{00000000-0005-0000-0000-0000E0070000}"/>
    <cellStyle name="Normal 8 2 4 3" xfId="2014" xr:uid="{00000000-0005-0000-0000-0000E1070000}"/>
    <cellStyle name="Normal 8 2 4 3 2" xfId="2015" xr:uid="{00000000-0005-0000-0000-0000E2070000}"/>
    <cellStyle name="Normal 8 2 4 3 3" xfId="2016" xr:uid="{00000000-0005-0000-0000-0000E3070000}"/>
    <cellStyle name="Normal 8 2 4 3 4" xfId="2017" xr:uid="{00000000-0005-0000-0000-0000E4070000}"/>
    <cellStyle name="Normal 8 2 4 4" xfId="2018" xr:uid="{00000000-0005-0000-0000-0000E5070000}"/>
    <cellStyle name="Normal 8 2 4 4 2" xfId="2019" xr:uid="{00000000-0005-0000-0000-0000E6070000}"/>
    <cellStyle name="Normal 8 2 4 4 3" xfId="2020" xr:uid="{00000000-0005-0000-0000-0000E7070000}"/>
    <cellStyle name="Normal 8 2 4 4 4" xfId="2021" xr:uid="{00000000-0005-0000-0000-0000E8070000}"/>
    <cellStyle name="Normal 8 2 4 5" xfId="2022" xr:uid="{00000000-0005-0000-0000-0000E9070000}"/>
    <cellStyle name="Normal 8 2 4 6" xfId="2023" xr:uid="{00000000-0005-0000-0000-0000EA070000}"/>
    <cellStyle name="Normal 8 2 4 7" xfId="2024" xr:uid="{00000000-0005-0000-0000-0000EB070000}"/>
    <cellStyle name="Normal 8 2 5" xfId="2025" xr:uid="{00000000-0005-0000-0000-0000EC070000}"/>
    <cellStyle name="Normal 8 2 5 2" xfId="2026" xr:uid="{00000000-0005-0000-0000-0000ED070000}"/>
    <cellStyle name="Normal 8 2 5 3" xfId="2027" xr:uid="{00000000-0005-0000-0000-0000EE070000}"/>
    <cellStyle name="Normal 8 2 5 4" xfId="2028" xr:uid="{00000000-0005-0000-0000-0000EF070000}"/>
    <cellStyle name="Normal 8 2 6" xfId="2029" xr:uid="{00000000-0005-0000-0000-0000F0070000}"/>
    <cellStyle name="Normal 8 2 6 2" xfId="2030" xr:uid="{00000000-0005-0000-0000-0000F1070000}"/>
    <cellStyle name="Normal 8 2 6 3" xfId="2031" xr:uid="{00000000-0005-0000-0000-0000F2070000}"/>
    <cellStyle name="Normal 8 2 6 4" xfId="2032" xr:uid="{00000000-0005-0000-0000-0000F3070000}"/>
    <cellStyle name="Normal 8 2 7" xfId="2033" xr:uid="{00000000-0005-0000-0000-0000F4070000}"/>
    <cellStyle name="Normal 8 2 7 2" xfId="2034" xr:uid="{00000000-0005-0000-0000-0000F5070000}"/>
    <cellStyle name="Normal 8 2 7 3" xfId="2035" xr:uid="{00000000-0005-0000-0000-0000F6070000}"/>
    <cellStyle name="Normal 8 2 7 4" xfId="2036" xr:uid="{00000000-0005-0000-0000-0000F7070000}"/>
    <cellStyle name="Normal 8 2 8" xfId="2037" xr:uid="{00000000-0005-0000-0000-0000F8070000}"/>
    <cellStyle name="Normal 8 2 9" xfId="2038" xr:uid="{00000000-0005-0000-0000-0000F9070000}"/>
    <cellStyle name="Normal 8 2_Arkusz1" xfId="2039" xr:uid="{00000000-0005-0000-0000-0000FA070000}"/>
    <cellStyle name="Normal 8 3" xfId="2040" xr:uid="{00000000-0005-0000-0000-0000FB070000}"/>
    <cellStyle name="Normal 8 3 2" xfId="2041" xr:uid="{00000000-0005-0000-0000-0000FC070000}"/>
    <cellStyle name="Normal 8 3 2 2" xfId="2042" xr:uid="{00000000-0005-0000-0000-0000FD070000}"/>
    <cellStyle name="Normal 8 3 2 3" xfId="2043" xr:uid="{00000000-0005-0000-0000-0000FE070000}"/>
    <cellStyle name="Normal 8 3 2 4" xfId="2044" xr:uid="{00000000-0005-0000-0000-0000FF070000}"/>
    <cellStyle name="Normal 8 3 3" xfId="2045" xr:uid="{00000000-0005-0000-0000-000000080000}"/>
    <cellStyle name="Normal 8 3 3 2" xfId="2046" xr:uid="{00000000-0005-0000-0000-000001080000}"/>
    <cellStyle name="Normal 8 3 3 3" xfId="2047" xr:uid="{00000000-0005-0000-0000-000002080000}"/>
    <cellStyle name="Normal 8 3 3 4" xfId="2048" xr:uid="{00000000-0005-0000-0000-000003080000}"/>
    <cellStyle name="Normal 8 3 4" xfId="2049" xr:uid="{00000000-0005-0000-0000-000004080000}"/>
    <cellStyle name="Normal 8 3 4 2" xfId="2050" xr:uid="{00000000-0005-0000-0000-000005080000}"/>
    <cellStyle name="Normal 8 3 4 3" xfId="2051" xr:uid="{00000000-0005-0000-0000-000006080000}"/>
    <cellStyle name="Normal 8 3 4 4" xfId="2052" xr:uid="{00000000-0005-0000-0000-000007080000}"/>
    <cellStyle name="Normal 8 3 5" xfId="2053" xr:uid="{00000000-0005-0000-0000-000008080000}"/>
    <cellStyle name="Normal 8 3 6" xfId="2054" xr:uid="{00000000-0005-0000-0000-000009080000}"/>
    <cellStyle name="Normal 8 3 7" xfId="2055" xr:uid="{00000000-0005-0000-0000-00000A080000}"/>
    <cellStyle name="Normal 8 4" xfId="2056" xr:uid="{00000000-0005-0000-0000-00000B080000}"/>
    <cellStyle name="Normal 8 4 2" xfId="2057" xr:uid="{00000000-0005-0000-0000-00000C080000}"/>
    <cellStyle name="Normal 8 4 2 2" xfId="2058" xr:uid="{00000000-0005-0000-0000-00000D080000}"/>
    <cellStyle name="Normal 8 4 2 3" xfId="2059" xr:uid="{00000000-0005-0000-0000-00000E080000}"/>
    <cellStyle name="Normal 8 4 2 4" xfId="2060" xr:uid="{00000000-0005-0000-0000-00000F080000}"/>
    <cellStyle name="Normal 8 4 3" xfId="2061" xr:uid="{00000000-0005-0000-0000-000010080000}"/>
    <cellStyle name="Normal 8 4 3 2" xfId="2062" xr:uid="{00000000-0005-0000-0000-000011080000}"/>
    <cellStyle name="Normal 8 4 3 3" xfId="2063" xr:uid="{00000000-0005-0000-0000-000012080000}"/>
    <cellStyle name="Normal 8 4 3 4" xfId="2064" xr:uid="{00000000-0005-0000-0000-000013080000}"/>
    <cellStyle name="Normal 8 4 4" xfId="2065" xr:uid="{00000000-0005-0000-0000-000014080000}"/>
    <cellStyle name="Normal 8 4 4 2" xfId="2066" xr:uid="{00000000-0005-0000-0000-000015080000}"/>
    <cellStyle name="Normal 8 4 4 3" xfId="2067" xr:uid="{00000000-0005-0000-0000-000016080000}"/>
    <cellStyle name="Normal 8 4 4 4" xfId="2068" xr:uid="{00000000-0005-0000-0000-000017080000}"/>
    <cellStyle name="Normal 8 4 5" xfId="2069" xr:uid="{00000000-0005-0000-0000-000018080000}"/>
    <cellStyle name="Normal 8 4 6" xfId="2070" xr:uid="{00000000-0005-0000-0000-000019080000}"/>
    <cellStyle name="Normal 8 4 7" xfId="2071" xr:uid="{00000000-0005-0000-0000-00001A080000}"/>
    <cellStyle name="Normal 8 5" xfId="2072" xr:uid="{00000000-0005-0000-0000-00001B080000}"/>
    <cellStyle name="Normal 8 5 2" xfId="2073" xr:uid="{00000000-0005-0000-0000-00001C080000}"/>
    <cellStyle name="Normal 8 5 3" xfId="2074" xr:uid="{00000000-0005-0000-0000-00001D080000}"/>
    <cellStyle name="Normal 8 5 4" xfId="2075" xr:uid="{00000000-0005-0000-0000-00001E080000}"/>
    <cellStyle name="Normal 8 6" xfId="2076" xr:uid="{00000000-0005-0000-0000-00001F080000}"/>
    <cellStyle name="Normal 8 6 2" xfId="2077" xr:uid="{00000000-0005-0000-0000-000020080000}"/>
    <cellStyle name="Normal 8 6 3" xfId="2078" xr:uid="{00000000-0005-0000-0000-000021080000}"/>
    <cellStyle name="Normal 8 6 4" xfId="2079" xr:uid="{00000000-0005-0000-0000-000022080000}"/>
    <cellStyle name="Normal 8 7" xfId="2080" xr:uid="{00000000-0005-0000-0000-000023080000}"/>
    <cellStyle name="Normal 8 7 2" xfId="2081" xr:uid="{00000000-0005-0000-0000-000024080000}"/>
    <cellStyle name="Normal 8 7 3" xfId="2082" xr:uid="{00000000-0005-0000-0000-000025080000}"/>
    <cellStyle name="Normal 8 7 4" xfId="2083" xr:uid="{00000000-0005-0000-0000-000026080000}"/>
    <cellStyle name="Normal 8 8" xfId="2084" xr:uid="{00000000-0005-0000-0000-000027080000}"/>
    <cellStyle name="Normal 8 9" xfId="2085" xr:uid="{00000000-0005-0000-0000-000028080000}"/>
    <cellStyle name="Normal 8_Arkusz1" xfId="2094" xr:uid="{00000000-0005-0000-0000-000031080000}"/>
    <cellStyle name="Normal 81" xfId="2086" xr:uid="{00000000-0005-0000-0000-000029080000}"/>
    <cellStyle name="Normal 82" xfId="2087" xr:uid="{00000000-0005-0000-0000-00002A080000}"/>
    <cellStyle name="Normal 83" xfId="2088" xr:uid="{00000000-0005-0000-0000-00002B080000}"/>
    <cellStyle name="Normal 84" xfId="2089" xr:uid="{00000000-0005-0000-0000-00002C080000}"/>
    <cellStyle name="Normal 85" xfId="2090" xr:uid="{00000000-0005-0000-0000-00002D080000}"/>
    <cellStyle name="Normal 86" xfId="2091" xr:uid="{00000000-0005-0000-0000-00002E080000}"/>
    <cellStyle name="Normal 87" xfId="2092" xr:uid="{00000000-0005-0000-0000-00002F080000}"/>
    <cellStyle name="Normal 89" xfId="2093" xr:uid="{00000000-0005-0000-0000-000030080000}"/>
    <cellStyle name="Normal 9" xfId="2095" xr:uid="{00000000-0005-0000-0000-000032080000}"/>
    <cellStyle name="Normal 9 2" xfId="2096" xr:uid="{00000000-0005-0000-0000-000033080000}"/>
    <cellStyle name="Normal 9 3" xfId="2097" xr:uid="{00000000-0005-0000-0000-000034080000}"/>
    <cellStyle name="Normal 90" xfId="2098" xr:uid="{00000000-0005-0000-0000-000035080000}"/>
    <cellStyle name="Normal 91" xfId="2099" xr:uid="{00000000-0005-0000-0000-000036080000}"/>
    <cellStyle name="Normal 92" xfId="2100" xr:uid="{00000000-0005-0000-0000-000037080000}"/>
    <cellStyle name="Normal 93" xfId="2101" xr:uid="{00000000-0005-0000-0000-000038080000}"/>
    <cellStyle name="Normal 94" xfId="2102" xr:uid="{00000000-0005-0000-0000-000039080000}"/>
    <cellStyle name="Normal 95" xfId="2103" xr:uid="{00000000-0005-0000-0000-00003A080000}"/>
    <cellStyle name="Normal 96" xfId="2104" xr:uid="{00000000-0005-0000-0000-00003B080000}"/>
    <cellStyle name="Normal 97" xfId="2105" xr:uid="{00000000-0005-0000-0000-00003C080000}"/>
    <cellStyle name="Normal 98" xfId="2106" xr:uid="{00000000-0005-0000-0000-00003D080000}"/>
    <cellStyle name="Normál_konverzió jan-dec" xfId="4538" xr:uid="{00000000-0005-0000-0000-0000BD110000}"/>
    <cellStyle name="Normale 2" xfId="2107" xr:uid="{00000000-0005-0000-0000-00003E080000}"/>
    <cellStyle name="Normalny 10" xfId="2108" xr:uid="{00000000-0005-0000-0000-00003F080000}"/>
    <cellStyle name="Normalny 11" xfId="2109" xr:uid="{00000000-0005-0000-0000-000040080000}"/>
    <cellStyle name="Normalny 12" xfId="2110" xr:uid="{00000000-0005-0000-0000-000041080000}"/>
    <cellStyle name="Normalny 122" xfId="2111" xr:uid="{00000000-0005-0000-0000-000042080000}"/>
    <cellStyle name="Normalny 123" xfId="2112" xr:uid="{00000000-0005-0000-0000-000043080000}"/>
    <cellStyle name="Normalny 124" xfId="2113" xr:uid="{00000000-0005-0000-0000-000044080000}"/>
    <cellStyle name="Normalny 125" xfId="2114" xr:uid="{00000000-0005-0000-0000-000045080000}"/>
    <cellStyle name="Normalny 126" xfId="2115" xr:uid="{00000000-0005-0000-0000-000046080000}"/>
    <cellStyle name="Normalny 128" xfId="2116" xr:uid="{00000000-0005-0000-0000-000047080000}"/>
    <cellStyle name="Normalny 129" xfId="2117" xr:uid="{00000000-0005-0000-0000-000048080000}"/>
    <cellStyle name="Normalny 13" xfId="2118" xr:uid="{00000000-0005-0000-0000-000049080000}"/>
    <cellStyle name="Normalny 130" xfId="2119" xr:uid="{00000000-0005-0000-0000-00004A080000}"/>
    <cellStyle name="Normalny 131" xfId="2120" xr:uid="{00000000-0005-0000-0000-00004B080000}"/>
    <cellStyle name="Normalny 132" xfId="2121" xr:uid="{00000000-0005-0000-0000-00004C080000}"/>
    <cellStyle name="Normalny 133" xfId="2122" xr:uid="{00000000-0005-0000-0000-00004D080000}"/>
    <cellStyle name="Normalny 134" xfId="2123" xr:uid="{00000000-0005-0000-0000-00004E080000}"/>
    <cellStyle name="Normalny 135" xfId="2124" xr:uid="{00000000-0005-0000-0000-00004F080000}"/>
    <cellStyle name="Normalny 136" xfId="2125" xr:uid="{00000000-0005-0000-0000-000050080000}"/>
    <cellStyle name="Normalny 137" xfId="2126" xr:uid="{00000000-0005-0000-0000-000051080000}"/>
    <cellStyle name="Normalny 138" xfId="2127" xr:uid="{00000000-0005-0000-0000-000052080000}"/>
    <cellStyle name="Normalny 139" xfId="2128" xr:uid="{00000000-0005-0000-0000-000053080000}"/>
    <cellStyle name="Normalny 14" xfId="2129" xr:uid="{00000000-0005-0000-0000-000054080000}"/>
    <cellStyle name="Normalny 140" xfId="2130" xr:uid="{00000000-0005-0000-0000-000055080000}"/>
    <cellStyle name="Normalny 145" xfId="2131" xr:uid="{00000000-0005-0000-0000-000056080000}"/>
    <cellStyle name="Normalny 146" xfId="2132" xr:uid="{00000000-0005-0000-0000-000057080000}"/>
    <cellStyle name="Normalny 147" xfId="2133" xr:uid="{00000000-0005-0000-0000-000058080000}"/>
    <cellStyle name="Normalny 148" xfId="2134" xr:uid="{00000000-0005-0000-0000-000059080000}"/>
    <cellStyle name="Normalny 149" xfId="2135" xr:uid="{00000000-0005-0000-0000-00005A080000}"/>
    <cellStyle name="Normalny 15" xfId="2136" xr:uid="{00000000-0005-0000-0000-00005B080000}"/>
    <cellStyle name="Normalny 150" xfId="2137" xr:uid="{00000000-0005-0000-0000-00005C080000}"/>
    <cellStyle name="Normalny 151" xfId="2138" xr:uid="{00000000-0005-0000-0000-00005D080000}"/>
    <cellStyle name="Normalny 152" xfId="2139" xr:uid="{00000000-0005-0000-0000-00005E080000}"/>
    <cellStyle name="Normalny 153" xfId="2140" xr:uid="{00000000-0005-0000-0000-00005F080000}"/>
    <cellStyle name="Normalny 154" xfId="2141" xr:uid="{00000000-0005-0000-0000-000060080000}"/>
    <cellStyle name="Normalny 155" xfId="2142" xr:uid="{00000000-0005-0000-0000-000061080000}"/>
    <cellStyle name="Normalny 156" xfId="2143" xr:uid="{00000000-0005-0000-0000-000062080000}"/>
    <cellStyle name="Normalny 157" xfId="2144" xr:uid="{00000000-0005-0000-0000-000063080000}"/>
    <cellStyle name="Normalny 158" xfId="2145" xr:uid="{00000000-0005-0000-0000-000064080000}"/>
    <cellStyle name="Normalny 159" xfId="2146" xr:uid="{00000000-0005-0000-0000-000065080000}"/>
    <cellStyle name="Normalny 16" xfId="2147" xr:uid="{00000000-0005-0000-0000-000066080000}"/>
    <cellStyle name="Normalny 16 10" xfId="2148" xr:uid="{00000000-0005-0000-0000-000067080000}"/>
    <cellStyle name="Normalny 16 11" xfId="2149" xr:uid="{00000000-0005-0000-0000-000068080000}"/>
    <cellStyle name="Normalny 16 12" xfId="2150" xr:uid="{00000000-0005-0000-0000-000069080000}"/>
    <cellStyle name="Normalny 16 13" xfId="2151" xr:uid="{00000000-0005-0000-0000-00006A080000}"/>
    <cellStyle name="Normalny 16 14" xfId="2152" xr:uid="{00000000-0005-0000-0000-00006B080000}"/>
    <cellStyle name="Normalny 16 2" xfId="2153" xr:uid="{00000000-0005-0000-0000-00006C080000}"/>
    <cellStyle name="Normalny 16 3" xfId="2154" xr:uid="{00000000-0005-0000-0000-00006D080000}"/>
    <cellStyle name="Normalny 16 4" xfId="2155" xr:uid="{00000000-0005-0000-0000-00006E080000}"/>
    <cellStyle name="Normalny 16 5" xfId="2156" xr:uid="{00000000-0005-0000-0000-00006F080000}"/>
    <cellStyle name="Normalny 16 6" xfId="2157" xr:uid="{00000000-0005-0000-0000-000070080000}"/>
    <cellStyle name="Normalny 16 7" xfId="2158" xr:uid="{00000000-0005-0000-0000-000071080000}"/>
    <cellStyle name="Normalny 16 8" xfId="2159" xr:uid="{00000000-0005-0000-0000-000072080000}"/>
    <cellStyle name="Normalny 16 9" xfId="2160" xr:uid="{00000000-0005-0000-0000-000073080000}"/>
    <cellStyle name="Normalny 160" xfId="2161" xr:uid="{00000000-0005-0000-0000-000074080000}"/>
    <cellStyle name="Normalny 161" xfId="2162" xr:uid="{00000000-0005-0000-0000-000075080000}"/>
    <cellStyle name="Normalny 162" xfId="2163" xr:uid="{00000000-0005-0000-0000-000076080000}"/>
    <cellStyle name="Normalny 163" xfId="2164" xr:uid="{00000000-0005-0000-0000-000077080000}"/>
    <cellStyle name="Normalny 164" xfId="2165" xr:uid="{00000000-0005-0000-0000-000078080000}"/>
    <cellStyle name="Normalny 165" xfId="2166" xr:uid="{00000000-0005-0000-0000-000079080000}"/>
    <cellStyle name="Normalny 166" xfId="2167" xr:uid="{00000000-0005-0000-0000-00007A080000}"/>
    <cellStyle name="Normalny 167" xfId="2168" xr:uid="{00000000-0005-0000-0000-00007B080000}"/>
    <cellStyle name="Normalny 168" xfId="2169" xr:uid="{00000000-0005-0000-0000-00007C080000}"/>
    <cellStyle name="Normalny 169" xfId="2170" xr:uid="{00000000-0005-0000-0000-00007D080000}"/>
    <cellStyle name="Normalny 17" xfId="2171" xr:uid="{00000000-0005-0000-0000-00007E080000}"/>
    <cellStyle name="Normalny 17 10" xfId="2172" xr:uid="{00000000-0005-0000-0000-00007F080000}"/>
    <cellStyle name="Normalny 17 11" xfId="2173" xr:uid="{00000000-0005-0000-0000-000080080000}"/>
    <cellStyle name="Normalny 17 12" xfId="2174" xr:uid="{00000000-0005-0000-0000-000081080000}"/>
    <cellStyle name="Normalny 17 13" xfId="2175" xr:uid="{00000000-0005-0000-0000-000082080000}"/>
    <cellStyle name="Normalny 17 14" xfId="2176" xr:uid="{00000000-0005-0000-0000-000083080000}"/>
    <cellStyle name="Normalny 17 2" xfId="2177" xr:uid="{00000000-0005-0000-0000-000084080000}"/>
    <cellStyle name="Normalny 17 3" xfId="2178" xr:uid="{00000000-0005-0000-0000-000085080000}"/>
    <cellStyle name="Normalny 17 4" xfId="2179" xr:uid="{00000000-0005-0000-0000-000086080000}"/>
    <cellStyle name="Normalny 17 5" xfId="2180" xr:uid="{00000000-0005-0000-0000-000087080000}"/>
    <cellStyle name="Normalny 17 6" xfId="2181" xr:uid="{00000000-0005-0000-0000-000088080000}"/>
    <cellStyle name="Normalny 17 7" xfId="2182" xr:uid="{00000000-0005-0000-0000-000089080000}"/>
    <cellStyle name="Normalny 17 8" xfId="2183" xr:uid="{00000000-0005-0000-0000-00008A080000}"/>
    <cellStyle name="Normalny 17 9" xfId="2184" xr:uid="{00000000-0005-0000-0000-00008B080000}"/>
    <cellStyle name="Normalny 170" xfId="2185" xr:uid="{00000000-0005-0000-0000-00008C080000}"/>
    <cellStyle name="Normalny 171" xfId="2186" xr:uid="{00000000-0005-0000-0000-00008D080000}"/>
    <cellStyle name="Normalny 172" xfId="2187" xr:uid="{00000000-0005-0000-0000-00008E080000}"/>
    <cellStyle name="Normalny 173" xfId="2188" xr:uid="{00000000-0005-0000-0000-00008F080000}"/>
    <cellStyle name="Normalny 174" xfId="2189" xr:uid="{00000000-0005-0000-0000-000090080000}"/>
    <cellStyle name="Normalny 175" xfId="2190" xr:uid="{00000000-0005-0000-0000-000091080000}"/>
    <cellStyle name="Normalny 176" xfId="2191" xr:uid="{00000000-0005-0000-0000-000092080000}"/>
    <cellStyle name="Normalny 177" xfId="2192" xr:uid="{00000000-0005-0000-0000-000093080000}"/>
    <cellStyle name="Normalny 178" xfId="2193" xr:uid="{00000000-0005-0000-0000-000094080000}"/>
    <cellStyle name="Normalny 179" xfId="2194" xr:uid="{00000000-0005-0000-0000-000095080000}"/>
    <cellStyle name="Normalny 18" xfId="2195" xr:uid="{00000000-0005-0000-0000-000096080000}"/>
    <cellStyle name="Normalny 18 10" xfId="2196" xr:uid="{00000000-0005-0000-0000-000097080000}"/>
    <cellStyle name="Normalny 18 100" xfId="2197" xr:uid="{00000000-0005-0000-0000-000098080000}"/>
    <cellStyle name="Normalny 18 101" xfId="2198" xr:uid="{00000000-0005-0000-0000-000099080000}"/>
    <cellStyle name="Normalny 18 102" xfId="2199" xr:uid="{00000000-0005-0000-0000-00009A080000}"/>
    <cellStyle name="Normalny 18 103" xfId="2200" xr:uid="{00000000-0005-0000-0000-00009B080000}"/>
    <cellStyle name="Normalny 18 104" xfId="2201" xr:uid="{00000000-0005-0000-0000-00009C080000}"/>
    <cellStyle name="Normalny 18 105" xfId="2202" xr:uid="{00000000-0005-0000-0000-00009D080000}"/>
    <cellStyle name="Normalny 18 106" xfId="2203" xr:uid="{00000000-0005-0000-0000-00009E080000}"/>
    <cellStyle name="Normalny 18 107" xfId="2204" xr:uid="{00000000-0005-0000-0000-00009F080000}"/>
    <cellStyle name="Normalny 18 108" xfId="2205" xr:uid="{00000000-0005-0000-0000-0000A0080000}"/>
    <cellStyle name="Normalny 18 109" xfId="2206" xr:uid="{00000000-0005-0000-0000-0000A1080000}"/>
    <cellStyle name="Normalny 18 11" xfId="2207" xr:uid="{00000000-0005-0000-0000-0000A2080000}"/>
    <cellStyle name="Normalny 18 110" xfId="2208" xr:uid="{00000000-0005-0000-0000-0000A3080000}"/>
    <cellStyle name="Normalny 18 111" xfId="2209" xr:uid="{00000000-0005-0000-0000-0000A4080000}"/>
    <cellStyle name="Normalny 18 112" xfId="2210" xr:uid="{00000000-0005-0000-0000-0000A5080000}"/>
    <cellStyle name="Normalny 18 113" xfId="2211" xr:uid="{00000000-0005-0000-0000-0000A6080000}"/>
    <cellStyle name="Normalny 18 114" xfId="2212" xr:uid="{00000000-0005-0000-0000-0000A7080000}"/>
    <cellStyle name="Normalny 18 115" xfId="2213" xr:uid="{00000000-0005-0000-0000-0000A8080000}"/>
    <cellStyle name="Normalny 18 116" xfId="2214" xr:uid="{00000000-0005-0000-0000-0000A9080000}"/>
    <cellStyle name="Normalny 18 117" xfId="2215" xr:uid="{00000000-0005-0000-0000-0000AA080000}"/>
    <cellStyle name="Normalny 18 118" xfId="2216" xr:uid="{00000000-0005-0000-0000-0000AB080000}"/>
    <cellStyle name="Normalny 18 119" xfId="2217" xr:uid="{00000000-0005-0000-0000-0000AC080000}"/>
    <cellStyle name="Normalny 18 12" xfId="2218" xr:uid="{00000000-0005-0000-0000-0000AD080000}"/>
    <cellStyle name="Normalny 18 120" xfId="2219" xr:uid="{00000000-0005-0000-0000-0000AE080000}"/>
    <cellStyle name="Normalny 18 121" xfId="2220" xr:uid="{00000000-0005-0000-0000-0000AF080000}"/>
    <cellStyle name="Normalny 18 122" xfId="2221" xr:uid="{00000000-0005-0000-0000-0000B0080000}"/>
    <cellStyle name="Normalny 18 123" xfId="2222" xr:uid="{00000000-0005-0000-0000-0000B1080000}"/>
    <cellStyle name="Normalny 18 124" xfId="2223" xr:uid="{00000000-0005-0000-0000-0000B2080000}"/>
    <cellStyle name="Normalny 18 125" xfId="2224" xr:uid="{00000000-0005-0000-0000-0000B3080000}"/>
    <cellStyle name="Normalny 18 126" xfId="2225" xr:uid="{00000000-0005-0000-0000-0000B4080000}"/>
    <cellStyle name="Normalny 18 127" xfId="2226" xr:uid="{00000000-0005-0000-0000-0000B5080000}"/>
    <cellStyle name="Normalny 18 128" xfId="2227" xr:uid="{00000000-0005-0000-0000-0000B6080000}"/>
    <cellStyle name="Normalny 18 129" xfId="2228" xr:uid="{00000000-0005-0000-0000-0000B7080000}"/>
    <cellStyle name="Normalny 18 13" xfId="2229" xr:uid="{00000000-0005-0000-0000-0000B8080000}"/>
    <cellStyle name="Normalny 18 130" xfId="2230" xr:uid="{00000000-0005-0000-0000-0000B9080000}"/>
    <cellStyle name="Normalny 18 131" xfId="2231" xr:uid="{00000000-0005-0000-0000-0000BA080000}"/>
    <cellStyle name="Normalny 18 132" xfId="2232" xr:uid="{00000000-0005-0000-0000-0000BB080000}"/>
    <cellStyle name="Normalny 18 133" xfId="2233" xr:uid="{00000000-0005-0000-0000-0000BC080000}"/>
    <cellStyle name="Normalny 18 134" xfId="2234" xr:uid="{00000000-0005-0000-0000-0000BD080000}"/>
    <cellStyle name="Normalny 18 135" xfId="2235" xr:uid="{00000000-0005-0000-0000-0000BE080000}"/>
    <cellStyle name="Normalny 18 136" xfId="2236" xr:uid="{00000000-0005-0000-0000-0000BF080000}"/>
    <cellStyle name="Normalny 18 137" xfId="2237" xr:uid="{00000000-0005-0000-0000-0000C0080000}"/>
    <cellStyle name="Normalny 18 138" xfId="2238" xr:uid="{00000000-0005-0000-0000-0000C1080000}"/>
    <cellStyle name="Normalny 18 139" xfId="2239" xr:uid="{00000000-0005-0000-0000-0000C2080000}"/>
    <cellStyle name="Normalny 18 14" xfId="2240" xr:uid="{00000000-0005-0000-0000-0000C3080000}"/>
    <cellStyle name="Normalny 18 140" xfId="2241" xr:uid="{00000000-0005-0000-0000-0000C4080000}"/>
    <cellStyle name="Normalny 18 141" xfId="2242" xr:uid="{00000000-0005-0000-0000-0000C5080000}"/>
    <cellStyle name="Normalny 18 142" xfId="2243" xr:uid="{00000000-0005-0000-0000-0000C6080000}"/>
    <cellStyle name="Normalny 18 143" xfId="2244" xr:uid="{00000000-0005-0000-0000-0000C7080000}"/>
    <cellStyle name="Normalny 18 144" xfId="2245" xr:uid="{00000000-0005-0000-0000-0000C8080000}"/>
    <cellStyle name="Normalny 18 145" xfId="2246" xr:uid="{00000000-0005-0000-0000-0000C9080000}"/>
    <cellStyle name="Normalny 18 146" xfId="2247" xr:uid="{00000000-0005-0000-0000-0000CA080000}"/>
    <cellStyle name="Normalny 18 147" xfId="2248" xr:uid="{00000000-0005-0000-0000-0000CB080000}"/>
    <cellStyle name="Normalny 18 148" xfId="2249" xr:uid="{00000000-0005-0000-0000-0000CC080000}"/>
    <cellStyle name="Normalny 18 149" xfId="2250" xr:uid="{00000000-0005-0000-0000-0000CD080000}"/>
    <cellStyle name="Normalny 18 15" xfId="2251" xr:uid="{00000000-0005-0000-0000-0000CE080000}"/>
    <cellStyle name="Normalny 18 150" xfId="2252" xr:uid="{00000000-0005-0000-0000-0000CF080000}"/>
    <cellStyle name="Normalny 18 151" xfId="2253" xr:uid="{00000000-0005-0000-0000-0000D0080000}"/>
    <cellStyle name="Normalny 18 152" xfId="2254" xr:uid="{00000000-0005-0000-0000-0000D1080000}"/>
    <cellStyle name="Normalny 18 153" xfId="2255" xr:uid="{00000000-0005-0000-0000-0000D2080000}"/>
    <cellStyle name="Normalny 18 154" xfId="2256" xr:uid="{00000000-0005-0000-0000-0000D3080000}"/>
    <cellStyle name="Normalny 18 155" xfId="2257" xr:uid="{00000000-0005-0000-0000-0000D4080000}"/>
    <cellStyle name="Normalny 18 156" xfId="2258" xr:uid="{00000000-0005-0000-0000-0000D5080000}"/>
    <cellStyle name="Normalny 18 157" xfId="2259" xr:uid="{00000000-0005-0000-0000-0000D6080000}"/>
    <cellStyle name="Normalny 18 158" xfId="2260" xr:uid="{00000000-0005-0000-0000-0000D7080000}"/>
    <cellStyle name="Normalny 18 159" xfId="2261" xr:uid="{00000000-0005-0000-0000-0000D8080000}"/>
    <cellStyle name="Normalny 18 16" xfId="2262" xr:uid="{00000000-0005-0000-0000-0000D9080000}"/>
    <cellStyle name="Normalny 18 160" xfId="2263" xr:uid="{00000000-0005-0000-0000-0000DA080000}"/>
    <cellStyle name="Normalny 18 161" xfId="2264" xr:uid="{00000000-0005-0000-0000-0000DB080000}"/>
    <cellStyle name="Normalny 18 162" xfId="2265" xr:uid="{00000000-0005-0000-0000-0000DC080000}"/>
    <cellStyle name="Normalny 18 163" xfId="2266" xr:uid="{00000000-0005-0000-0000-0000DD080000}"/>
    <cellStyle name="Normalny 18 164" xfId="2267" xr:uid="{00000000-0005-0000-0000-0000DE080000}"/>
    <cellStyle name="Normalny 18 165" xfId="2268" xr:uid="{00000000-0005-0000-0000-0000DF080000}"/>
    <cellStyle name="Normalny 18 166" xfId="2269" xr:uid="{00000000-0005-0000-0000-0000E0080000}"/>
    <cellStyle name="Normalny 18 167" xfId="2270" xr:uid="{00000000-0005-0000-0000-0000E1080000}"/>
    <cellStyle name="Normalny 18 168" xfId="2271" xr:uid="{00000000-0005-0000-0000-0000E2080000}"/>
    <cellStyle name="Normalny 18 169" xfId="2272" xr:uid="{00000000-0005-0000-0000-0000E3080000}"/>
    <cellStyle name="Normalny 18 169 2" xfId="2273" xr:uid="{00000000-0005-0000-0000-0000E4080000}"/>
    <cellStyle name="Normalny 18 17" xfId="2274" xr:uid="{00000000-0005-0000-0000-0000E5080000}"/>
    <cellStyle name="Normalny 18 18" xfId="2275" xr:uid="{00000000-0005-0000-0000-0000E6080000}"/>
    <cellStyle name="Normalny 18 19" xfId="2276" xr:uid="{00000000-0005-0000-0000-0000E7080000}"/>
    <cellStyle name="Normalny 18 2" xfId="2277" xr:uid="{00000000-0005-0000-0000-0000E8080000}"/>
    <cellStyle name="Normalny 18 2 10" xfId="2278" xr:uid="{00000000-0005-0000-0000-0000E9080000}"/>
    <cellStyle name="Normalny 18 2 11" xfId="2279" xr:uid="{00000000-0005-0000-0000-0000EA080000}"/>
    <cellStyle name="Normalny 18 2 12" xfId="2280" xr:uid="{00000000-0005-0000-0000-0000EB080000}"/>
    <cellStyle name="Normalny 18 2 13" xfId="2281" xr:uid="{00000000-0005-0000-0000-0000EC080000}"/>
    <cellStyle name="Normalny 18 2 14" xfId="2282" xr:uid="{00000000-0005-0000-0000-0000ED080000}"/>
    <cellStyle name="Normalny 18 2 15" xfId="2283" xr:uid="{00000000-0005-0000-0000-0000EE080000}"/>
    <cellStyle name="Normalny 18 2 16" xfId="2284" xr:uid="{00000000-0005-0000-0000-0000EF080000}"/>
    <cellStyle name="Normalny 18 2 17" xfId="2285" xr:uid="{00000000-0005-0000-0000-0000F0080000}"/>
    <cellStyle name="Normalny 18 2 18" xfId="2286" xr:uid="{00000000-0005-0000-0000-0000F1080000}"/>
    <cellStyle name="Normalny 18 2 19" xfId="2287" xr:uid="{00000000-0005-0000-0000-0000F2080000}"/>
    <cellStyle name="Normalny 18 2 2" xfId="2288" xr:uid="{00000000-0005-0000-0000-0000F3080000}"/>
    <cellStyle name="Normalny 18 2 20" xfId="2289" xr:uid="{00000000-0005-0000-0000-0000F4080000}"/>
    <cellStyle name="Normalny 18 2 21" xfId="2290" xr:uid="{00000000-0005-0000-0000-0000F5080000}"/>
    <cellStyle name="Normalny 18 2 22" xfId="2291" xr:uid="{00000000-0005-0000-0000-0000F6080000}"/>
    <cellStyle name="Normalny 18 2 23" xfId="2292" xr:uid="{00000000-0005-0000-0000-0000F7080000}"/>
    <cellStyle name="Normalny 18 2 24" xfId="2293" xr:uid="{00000000-0005-0000-0000-0000F8080000}"/>
    <cellStyle name="Normalny 18 2 25" xfId="2294" xr:uid="{00000000-0005-0000-0000-0000F9080000}"/>
    <cellStyle name="Normalny 18 2 26" xfId="2295" xr:uid="{00000000-0005-0000-0000-0000FA080000}"/>
    <cellStyle name="Normalny 18 2 27" xfId="2296" xr:uid="{00000000-0005-0000-0000-0000FB080000}"/>
    <cellStyle name="Normalny 18 2 28" xfId="2297" xr:uid="{00000000-0005-0000-0000-0000FC080000}"/>
    <cellStyle name="Normalny 18 2 29" xfId="2298" xr:uid="{00000000-0005-0000-0000-0000FD080000}"/>
    <cellStyle name="Normalny 18 2 3" xfId="2299" xr:uid="{00000000-0005-0000-0000-0000FE080000}"/>
    <cellStyle name="Normalny 18 2 30" xfId="2300" xr:uid="{00000000-0005-0000-0000-0000FF080000}"/>
    <cellStyle name="Normalny 18 2 31" xfId="2301" xr:uid="{00000000-0005-0000-0000-000000090000}"/>
    <cellStyle name="Normalny 18 2 32" xfId="2302" xr:uid="{00000000-0005-0000-0000-000001090000}"/>
    <cellStyle name="Normalny 18 2 33" xfId="2303" xr:uid="{00000000-0005-0000-0000-000002090000}"/>
    <cellStyle name="Normalny 18 2 34" xfId="2304" xr:uid="{00000000-0005-0000-0000-000003090000}"/>
    <cellStyle name="Normalny 18 2 35" xfId="2305" xr:uid="{00000000-0005-0000-0000-000004090000}"/>
    <cellStyle name="Normalny 18 2 36" xfId="2306" xr:uid="{00000000-0005-0000-0000-000005090000}"/>
    <cellStyle name="Normalny 18 2 37" xfId="2307" xr:uid="{00000000-0005-0000-0000-000006090000}"/>
    <cellStyle name="Normalny 18 2 38" xfId="2308" xr:uid="{00000000-0005-0000-0000-000007090000}"/>
    <cellStyle name="Normalny 18 2 39" xfId="2309" xr:uid="{00000000-0005-0000-0000-000008090000}"/>
    <cellStyle name="Normalny 18 2 4" xfId="2310" xr:uid="{00000000-0005-0000-0000-000009090000}"/>
    <cellStyle name="Normalny 18 2 40" xfId="2311" xr:uid="{00000000-0005-0000-0000-00000A090000}"/>
    <cellStyle name="Normalny 18 2 41" xfId="2312" xr:uid="{00000000-0005-0000-0000-00000B090000}"/>
    <cellStyle name="Normalny 18 2 42" xfId="2313" xr:uid="{00000000-0005-0000-0000-00000C090000}"/>
    <cellStyle name="Normalny 18 2 43" xfId="2314" xr:uid="{00000000-0005-0000-0000-00000D090000}"/>
    <cellStyle name="Normalny 18 2 44" xfId="2315" xr:uid="{00000000-0005-0000-0000-00000E090000}"/>
    <cellStyle name="Normalny 18 2 45" xfId="2316" xr:uid="{00000000-0005-0000-0000-00000F090000}"/>
    <cellStyle name="Normalny 18 2 46" xfId="2317" xr:uid="{00000000-0005-0000-0000-000010090000}"/>
    <cellStyle name="Normalny 18 2 47" xfId="2318" xr:uid="{00000000-0005-0000-0000-000011090000}"/>
    <cellStyle name="Normalny 18 2 48" xfId="2319" xr:uid="{00000000-0005-0000-0000-000012090000}"/>
    <cellStyle name="Normalny 18 2 49" xfId="2320" xr:uid="{00000000-0005-0000-0000-000013090000}"/>
    <cellStyle name="Normalny 18 2 5" xfId="2321" xr:uid="{00000000-0005-0000-0000-000014090000}"/>
    <cellStyle name="Normalny 18 2 50" xfId="2322" xr:uid="{00000000-0005-0000-0000-000015090000}"/>
    <cellStyle name="Normalny 18 2 51" xfId="2323" xr:uid="{00000000-0005-0000-0000-000016090000}"/>
    <cellStyle name="Normalny 18 2 52" xfId="2324" xr:uid="{00000000-0005-0000-0000-000017090000}"/>
    <cellStyle name="Normalny 18 2 53" xfId="2325" xr:uid="{00000000-0005-0000-0000-000018090000}"/>
    <cellStyle name="Normalny 18 2 54" xfId="2326" xr:uid="{00000000-0005-0000-0000-000019090000}"/>
    <cellStyle name="Normalny 18 2 55" xfId="2327" xr:uid="{00000000-0005-0000-0000-00001A090000}"/>
    <cellStyle name="Normalny 18 2 56" xfId="2328" xr:uid="{00000000-0005-0000-0000-00001B090000}"/>
    <cellStyle name="Normalny 18 2 57" xfId="2329" xr:uid="{00000000-0005-0000-0000-00001C090000}"/>
    <cellStyle name="Normalny 18 2 58" xfId="2330" xr:uid="{00000000-0005-0000-0000-00001D090000}"/>
    <cellStyle name="Normalny 18 2 59" xfId="2331" xr:uid="{00000000-0005-0000-0000-00001E090000}"/>
    <cellStyle name="Normalny 18 2 6" xfId="2332" xr:uid="{00000000-0005-0000-0000-00001F090000}"/>
    <cellStyle name="Normalny 18 2 60" xfId="2333" xr:uid="{00000000-0005-0000-0000-000020090000}"/>
    <cellStyle name="Normalny 18 2 61" xfId="2334" xr:uid="{00000000-0005-0000-0000-000021090000}"/>
    <cellStyle name="Normalny 18 2 62" xfId="2335" xr:uid="{00000000-0005-0000-0000-000022090000}"/>
    <cellStyle name="Normalny 18 2 63" xfId="2336" xr:uid="{00000000-0005-0000-0000-000023090000}"/>
    <cellStyle name="Normalny 18 2 64" xfId="2337" xr:uid="{00000000-0005-0000-0000-000024090000}"/>
    <cellStyle name="Normalny 18 2 65" xfId="2338" xr:uid="{00000000-0005-0000-0000-000025090000}"/>
    <cellStyle name="Normalny 18 2 66" xfId="2339" xr:uid="{00000000-0005-0000-0000-000026090000}"/>
    <cellStyle name="Normalny 18 2 67" xfId="2340" xr:uid="{00000000-0005-0000-0000-000027090000}"/>
    <cellStyle name="Normalny 18 2 68" xfId="2341" xr:uid="{00000000-0005-0000-0000-000028090000}"/>
    <cellStyle name="Normalny 18 2 69" xfId="2342" xr:uid="{00000000-0005-0000-0000-000029090000}"/>
    <cellStyle name="Normalny 18 2 7" xfId="2343" xr:uid="{00000000-0005-0000-0000-00002A090000}"/>
    <cellStyle name="Normalny 18 2 70" xfId="2344" xr:uid="{00000000-0005-0000-0000-00002B090000}"/>
    <cellStyle name="Normalny 18 2 71" xfId="2345" xr:uid="{00000000-0005-0000-0000-00002C090000}"/>
    <cellStyle name="Normalny 18 2 72" xfId="2346" xr:uid="{00000000-0005-0000-0000-00002D090000}"/>
    <cellStyle name="Normalny 18 2 73" xfId="2347" xr:uid="{00000000-0005-0000-0000-00002E090000}"/>
    <cellStyle name="Normalny 18 2 74" xfId="2348" xr:uid="{00000000-0005-0000-0000-00002F090000}"/>
    <cellStyle name="Normalny 18 2 75" xfId="2349" xr:uid="{00000000-0005-0000-0000-000030090000}"/>
    <cellStyle name="Normalny 18 2 76" xfId="2350" xr:uid="{00000000-0005-0000-0000-000031090000}"/>
    <cellStyle name="Normalny 18 2 77" xfId="2351" xr:uid="{00000000-0005-0000-0000-000032090000}"/>
    <cellStyle name="Normalny 18 2 78" xfId="2352" xr:uid="{00000000-0005-0000-0000-000033090000}"/>
    <cellStyle name="Normalny 18 2 79" xfId="2353" xr:uid="{00000000-0005-0000-0000-000034090000}"/>
    <cellStyle name="Normalny 18 2 8" xfId="2354" xr:uid="{00000000-0005-0000-0000-000035090000}"/>
    <cellStyle name="Normalny 18 2 80" xfId="2355" xr:uid="{00000000-0005-0000-0000-000036090000}"/>
    <cellStyle name="Normalny 18 2 81" xfId="2356" xr:uid="{00000000-0005-0000-0000-000037090000}"/>
    <cellStyle name="Normalny 18 2 82" xfId="2357" xr:uid="{00000000-0005-0000-0000-000038090000}"/>
    <cellStyle name="Normalny 18 2 83" xfId="2358" xr:uid="{00000000-0005-0000-0000-000039090000}"/>
    <cellStyle name="Normalny 18 2 84" xfId="2359" xr:uid="{00000000-0005-0000-0000-00003A090000}"/>
    <cellStyle name="Normalny 18 2 85" xfId="2360" xr:uid="{00000000-0005-0000-0000-00003B090000}"/>
    <cellStyle name="Normalny 18 2 86" xfId="2361" xr:uid="{00000000-0005-0000-0000-00003C090000}"/>
    <cellStyle name="Normalny 18 2 87" xfId="2362" xr:uid="{00000000-0005-0000-0000-00003D090000}"/>
    <cellStyle name="Normalny 18 2 88" xfId="2363" xr:uid="{00000000-0005-0000-0000-00003E090000}"/>
    <cellStyle name="Normalny 18 2 89" xfId="2364" xr:uid="{00000000-0005-0000-0000-00003F090000}"/>
    <cellStyle name="Normalny 18 2 9" xfId="2365" xr:uid="{00000000-0005-0000-0000-000040090000}"/>
    <cellStyle name="Normalny 18 2 90" xfId="2366" xr:uid="{00000000-0005-0000-0000-000041090000}"/>
    <cellStyle name="Normalny 18 2 91" xfId="2367" xr:uid="{00000000-0005-0000-0000-000042090000}"/>
    <cellStyle name="Normalny 18 2 92" xfId="2368" xr:uid="{00000000-0005-0000-0000-000043090000}"/>
    <cellStyle name="Normalny 18 2 93" xfId="2369" xr:uid="{00000000-0005-0000-0000-000044090000}"/>
    <cellStyle name="Normalny 18 2 94" xfId="2370" xr:uid="{00000000-0005-0000-0000-000045090000}"/>
    <cellStyle name="Normalny 18 2 95" xfId="2371" xr:uid="{00000000-0005-0000-0000-000046090000}"/>
    <cellStyle name="Normalny 18 2 96" xfId="2372" xr:uid="{00000000-0005-0000-0000-000047090000}"/>
    <cellStyle name="Normalny 18 20" xfId="2373" xr:uid="{00000000-0005-0000-0000-000048090000}"/>
    <cellStyle name="Normalny 18 21" xfId="2374" xr:uid="{00000000-0005-0000-0000-000049090000}"/>
    <cellStyle name="Normalny 18 22" xfId="2375" xr:uid="{00000000-0005-0000-0000-00004A090000}"/>
    <cellStyle name="Normalny 18 23" xfId="2376" xr:uid="{00000000-0005-0000-0000-00004B090000}"/>
    <cellStyle name="Normalny 18 24" xfId="2377" xr:uid="{00000000-0005-0000-0000-00004C090000}"/>
    <cellStyle name="Normalny 18 25" xfId="2378" xr:uid="{00000000-0005-0000-0000-00004D090000}"/>
    <cellStyle name="Normalny 18 26" xfId="2379" xr:uid="{00000000-0005-0000-0000-00004E090000}"/>
    <cellStyle name="Normalny 18 27" xfId="2380" xr:uid="{00000000-0005-0000-0000-00004F090000}"/>
    <cellStyle name="Normalny 18 28" xfId="2381" xr:uid="{00000000-0005-0000-0000-000050090000}"/>
    <cellStyle name="Normalny 18 29" xfId="2382" xr:uid="{00000000-0005-0000-0000-000051090000}"/>
    <cellStyle name="Normalny 18 3" xfId="2383" xr:uid="{00000000-0005-0000-0000-000052090000}"/>
    <cellStyle name="Normalny 18 3 10" xfId="2384" xr:uid="{00000000-0005-0000-0000-000053090000}"/>
    <cellStyle name="Normalny 18 3 11" xfId="2385" xr:uid="{00000000-0005-0000-0000-000054090000}"/>
    <cellStyle name="Normalny 18 3 12" xfId="2386" xr:uid="{00000000-0005-0000-0000-000055090000}"/>
    <cellStyle name="Normalny 18 3 13" xfId="2387" xr:uid="{00000000-0005-0000-0000-000056090000}"/>
    <cellStyle name="Normalny 18 3 14" xfId="2388" xr:uid="{00000000-0005-0000-0000-000057090000}"/>
    <cellStyle name="Normalny 18 3 15" xfId="2389" xr:uid="{00000000-0005-0000-0000-000058090000}"/>
    <cellStyle name="Normalny 18 3 16" xfId="2390" xr:uid="{00000000-0005-0000-0000-000059090000}"/>
    <cellStyle name="Normalny 18 3 17" xfId="2391" xr:uid="{00000000-0005-0000-0000-00005A090000}"/>
    <cellStyle name="Normalny 18 3 18" xfId="2392" xr:uid="{00000000-0005-0000-0000-00005B090000}"/>
    <cellStyle name="Normalny 18 3 19" xfId="2393" xr:uid="{00000000-0005-0000-0000-00005C090000}"/>
    <cellStyle name="Normalny 18 3 2" xfId="2394" xr:uid="{00000000-0005-0000-0000-00005D090000}"/>
    <cellStyle name="Normalny 18 3 20" xfId="2395" xr:uid="{00000000-0005-0000-0000-00005E090000}"/>
    <cellStyle name="Normalny 18 3 21" xfId="2396" xr:uid="{00000000-0005-0000-0000-00005F090000}"/>
    <cellStyle name="Normalny 18 3 22" xfId="2397" xr:uid="{00000000-0005-0000-0000-000060090000}"/>
    <cellStyle name="Normalny 18 3 23" xfId="2398" xr:uid="{00000000-0005-0000-0000-000061090000}"/>
    <cellStyle name="Normalny 18 3 24" xfId="2399" xr:uid="{00000000-0005-0000-0000-000062090000}"/>
    <cellStyle name="Normalny 18 3 25" xfId="2400" xr:uid="{00000000-0005-0000-0000-000063090000}"/>
    <cellStyle name="Normalny 18 3 26" xfId="2401" xr:uid="{00000000-0005-0000-0000-000064090000}"/>
    <cellStyle name="Normalny 18 3 27" xfId="2402" xr:uid="{00000000-0005-0000-0000-000065090000}"/>
    <cellStyle name="Normalny 18 3 28" xfId="2403" xr:uid="{00000000-0005-0000-0000-000066090000}"/>
    <cellStyle name="Normalny 18 3 29" xfId="2404" xr:uid="{00000000-0005-0000-0000-000067090000}"/>
    <cellStyle name="Normalny 18 3 3" xfId="2405" xr:uid="{00000000-0005-0000-0000-000068090000}"/>
    <cellStyle name="Normalny 18 3 30" xfId="2406" xr:uid="{00000000-0005-0000-0000-000069090000}"/>
    <cellStyle name="Normalny 18 3 31" xfId="2407" xr:uid="{00000000-0005-0000-0000-00006A090000}"/>
    <cellStyle name="Normalny 18 3 32" xfId="2408" xr:uid="{00000000-0005-0000-0000-00006B090000}"/>
    <cellStyle name="Normalny 18 3 33" xfId="2409" xr:uid="{00000000-0005-0000-0000-00006C090000}"/>
    <cellStyle name="Normalny 18 3 34" xfId="2410" xr:uid="{00000000-0005-0000-0000-00006D090000}"/>
    <cellStyle name="Normalny 18 3 35" xfId="2411" xr:uid="{00000000-0005-0000-0000-00006E090000}"/>
    <cellStyle name="Normalny 18 3 36" xfId="2412" xr:uid="{00000000-0005-0000-0000-00006F090000}"/>
    <cellStyle name="Normalny 18 3 37" xfId="2413" xr:uid="{00000000-0005-0000-0000-000070090000}"/>
    <cellStyle name="Normalny 18 3 38" xfId="2414" xr:uid="{00000000-0005-0000-0000-000071090000}"/>
    <cellStyle name="Normalny 18 3 39" xfId="2415" xr:uid="{00000000-0005-0000-0000-000072090000}"/>
    <cellStyle name="Normalny 18 3 4" xfId="2416" xr:uid="{00000000-0005-0000-0000-000073090000}"/>
    <cellStyle name="Normalny 18 3 40" xfId="2417" xr:uid="{00000000-0005-0000-0000-000074090000}"/>
    <cellStyle name="Normalny 18 3 41" xfId="2418" xr:uid="{00000000-0005-0000-0000-000075090000}"/>
    <cellStyle name="Normalny 18 3 42" xfId="2419" xr:uid="{00000000-0005-0000-0000-000076090000}"/>
    <cellStyle name="Normalny 18 3 43" xfId="2420" xr:uid="{00000000-0005-0000-0000-000077090000}"/>
    <cellStyle name="Normalny 18 3 44" xfId="2421" xr:uid="{00000000-0005-0000-0000-000078090000}"/>
    <cellStyle name="Normalny 18 3 45" xfId="2422" xr:uid="{00000000-0005-0000-0000-000079090000}"/>
    <cellStyle name="Normalny 18 3 46" xfId="2423" xr:uid="{00000000-0005-0000-0000-00007A090000}"/>
    <cellStyle name="Normalny 18 3 47" xfId="2424" xr:uid="{00000000-0005-0000-0000-00007B090000}"/>
    <cellStyle name="Normalny 18 3 48" xfId="2425" xr:uid="{00000000-0005-0000-0000-00007C090000}"/>
    <cellStyle name="Normalny 18 3 49" xfId="2426" xr:uid="{00000000-0005-0000-0000-00007D090000}"/>
    <cellStyle name="Normalny 18 3 5" xfId="2427" xr:uid="{00000000-0005-0000-0000-00007E090000}"/>
    <cellStyle name="Normalny 18 3 50" xfId="2428" xr:uid="{00000000-0005-0000-0000-00007F090000}"/>
    <cellStyle name="Normalny 18 3 51" xfId="2429" xr:uid="{00000000-0005-0000-0000-000080090000}"/>
    <cellStyle name="Normalny 18 3 52" xfId="2430" xr:uid="{00000000-0005-0000-0000-000081090000}"/>
    <cellStyle name="Normalny 18 3 53" xfId="2431" xr:uid="{00000000-0005-0000-0000-000082090000}"/>
    <cellStyle name="Normalny 18 3 54" xfId="2432" xr:uid="{00000000-0005-0000-0000-000083090000}"/>
    <cellStyle name="Normalny 18 3 55" xfId="2433" xr:uid="{00000000-0005-0000-0000-000084090000}"/>
    <cellStyle name="Normalny 18 3 56" xfId="2434" xr:uid="{00000000-0005-0000-0000-000085090000}"/>
    <cellStyle name="Normalny 18 3 57" xfId="2435" xr:uid="{00000000-0005-0000-0000-000086090000}"/>
    <cellStyle name="Normalny 18 3 58" xfId="2436" xr:uid="{00000000-0005-0000-0000-000087090000}"/>
    <cellStyle name="Normalny 18 3 59" xfId="2437" xr:uid="{00000000-0005-0000-0000-000088090000}"/>
    <cellStyle name="Normalny 18 3 6" xfId="2438" xr:uid="{00000000-0005-0000-0000-000089090000}"/>
    <cellStyle name="Normalny 18 3 60" xfId="2439" xr:uid="{00000000-0005-0000-0000-00008A090000}"/>
    <cellStyle name="Normalny 18 3 61" xfId="2440" xr:uid="{00000000-0005-0000-0000-00008B090000}"/>
    <cellStyle name="Normalny 18 3 62" xfId="2441" xr:uid="{00000000-0005-0000-0000-00008C090000}"/>
    <cellStyle name="Normalny 18 3 63" xfId="2442" xr:uid="{00000000-0005-0000-0000-00008D090000}"/>
    <cellStyle name="Normalny 18 3 64" xfId="2443" xr:uid="{00000000-0005-0000-0000-00008E090000}"/>
    <cellStyle name="Normalny 18 3 65" xfId="2444" xr:uid="{00000000-0005-0000-0000-00008F090000}"/>
    <cellStyle name="Normalny 18 3 66" xfId="2445" xr:uid="{00000000-0005-0000-0000-000090090000}"/>
    <cellStyle name="Normalny 18 3 67" xfId="2446" xr:uid="{00000000-0005-0000-0000-000091090000}"/>
    <cellStyle name="Normalny 18 3 68" xfId="2447" xr:uid="{00000000-0005-0000-0000-000092090000}"/>
    <cellStyle name="Normalny 18 3 69" xfId="2448" xr:uid="{00000000-0005-0000-0000-000093090000}"/>
    <cellStyle name="Normalny 18 3 7" xfId="2449" xr:uid="{00000000-0005-0000-0000-000094090000}"/>
    <cellStyle name="Normalny 18 3 70" xfId="2450" xr:uid="{00000000-0005-0000-0000-000095090000}"/>
    <cellStyle name="Normalny 18 3 71" xfId="2451" xr:uid="{00000000-0005-0000-0000-000096090000}"/>
    <cellStyle name="Normalny 18 3 72" xfId="2452" xr:uid="{00000000-0005-0000-0000-000097090000}"/>
    <cellStyle name="Normalny 18 3 73" xfId="2453" xr:uid="{00000000-0005-0000-0000-000098090000}"/>
    <cellStyle name="Normalny 18 3 74" xfId="2454" xr:uid="{00000000-0005-0000-0000-000099090000}"/>
    <cellStyle name="Normalny 18 3 75" xfId="2455" xr:uid="{00000000-0005-0000-0000-00009A090000}"/>
    <cellStyle name="Normalny 18 3 76" xfId="2456" xr:uid="{00000000-0005-0000-0000-00009B090000}"/>
    <cellStyle name="Normalny 18 3 77" xfId="2457" xr:uid="{00000000-0005-0000-0000-00009C090000}"/>
    <cellStyle name="Normalny 18 3 78" xfId="2458" xr:uid="{00000000-0005-0000-0000-00009D090000}"/>
    <cellStyle name="Normalny 18 3 79" xfId="2459" xr:uid="{00000000-0005-0000-0000-00009E090000}"/>
    <cellStyle name="Normalny 18 3 8" xfId="2460" xr:uid="{00000000-0005-0000-0000-00009F090000}"/>
    <cellStyle name="Normalny 18 3 80" xfId="2461" xr:uid="{00000000-0005-0000-0000-0000A0090000}"/>
    <cellStyle name="Normalny 18 3 81" xfId="2462" xr:uid="{00000000-0005-0000-0000-0000A1090000}"/>
    <cellStyle name="Normalny 18 3 82" xfId="2463" xr:uid="{00000000-0005-0000-0000-0000A2090000}"/>
    <cellStyle name="Normalny 18 3 83" xfId="2464" xr:uid="{00000000-0005-0000-0000-0000A3090000}"/>
    <cellStyle name="Normalny 18 3 84" xfId="2465" xr:uid="{00000000-0005-0000-0000-0000A4090000}"/>
    <cellStyle name="Normalny 18 3 85" xfId="2466" xr:uid="{00000000-0005-0000-0000-0000A5090000}"/>
    <cellStyle name="Normalny 18 3 86" xfId="2467" xr:uid="{00000000-0005-0000-0000-0000A6090000}"/>
    <cellStyle name="Normalny 18 3 87" xfId="2468" xr:uid="{00000000-0005-0000-0000-0000A7090000}"/>
    <cellStyle name="Normalny 18 3 88" xfId="2469" xr:uid="{00000000-0005-0000-0000-0000A8090000}"/>
    <cellStyle name="Normalny 18 3 89" xfId="2470" xr:uid="{00000000-0005-0000-0000-0000A9090000}"/>
    <cellStyle name="Normalny 18 3 9" xfId="2471" xr:uid="{00000000-0005-0000-0000-0000AA090000}"/>
    <cellStyle name="Normalny 18 3 90" xfId="2472" xr:uid="{00000000-0005-0000-0000-0000AB090000}"/>
    <cellStyle name="Normalny 18 3 91" xfId="2473" xr:uid="{00000000-0005-0000-0000-0000AC090000}"/>
    <cellStyle name="Normalny 18 3 92" xfId="2474" xr:uid="{00000000-0005-0000-0000-0000AD090000}"/>
    <cellStyle name="Normalny 18 3 93" xfId="2475" xr:uid="{00000000-0005-0000-0000-0000AE090000}"/>
    <cellStyle name="Normalny 18 3 94" xfId="2476" xr:uid="{00000000-0005-0000-0000-0000AF090000}"/>
    <cellStyle name="Normalny 18 3 95" xfId="2477" xr:uid="{00000000-0005-0000-0000-0000B0090000}"/>
    <cellStyle name="Normalny 18 3 96" xfId="2478" xr:uid="{00000000-0005-0000-0000-0000B1090000}"/>
    <cellStyle name="Normalny 18 30" xfId="2479" xr:uid="{00000000-0005-0000-0000-0000B2090000}"/>
    <cellStyle name="Normalny 18 31" xfId="2480" xr:uid="{00000000-0005-0000-0000-0000B3090000}"/>
    <cellStyle name="Normalny 18 32" xfId="2481" xr:uid="{00000000-0005-0000-0000-0000B4090000}"/>
    <cellStyle name="Normalny 18 33" xfId="2482" xr:uid="{00000000-0005-0000-0000-0000B5090000}"/>
    <cellStyle name="Normalny 18 34" xfId="2483" xr:uid="{00000000-0005-0000-0000-0000B6090000}"/>
    <cellStyle name="Normalny 18 35" xfId="2484" xr:uid="{00000000-0005-0000-0000-0000B7090000}"/>
    <cellStyle name="Normalny 18 36" xfId="2485" xr:uid="{00000000-0005-0000-0000-0000B8090000}"/>
    <cellStyle name="Normalny 18 37" xfId="2486" xr:uid="{00000000-0005-0000-0000-0000B9090000}"/>
    <cellStyle name="Normalny 18 38" xfId="2487" xr:uid="{00000000-0005-0000-0000-0000BA090000}"/>
    <cellStyle name="Normalny 18 39" xfId="2488" xr:uid="{00000000-0005-0000-0000-0000BB090000}"/>
    <cellStyle name="Normalny 18 4" xfId="2489" xr:uid="{00000000-0005-0000-0000-0000BC090000}"/>
    <cellStyle name="Normalny 18 4 10" xfId="2490" xr:uid="{00000000-0005-0000-0000-0000BD090000}"/>
    <cellStyle name="Normalny 18 4 11" xfId="2491" xr:uid="{00000000-0005-0000-0000-0000BE090000}"/>
    <cellStyle name="Normalny 18 4 12" xfId="2492" xr:uid="{00000000-0005-0000-0000-0000BF090000}"/>
    <cellStyle name="Normalny 18 4 13" xfId="2493" xr:uid="{00000000-0005-0000-0000-0000C0090000}"/>
    <cellStyle name="Normalny 18 4 14" xfId="2494" xr:uid="{00000000-0005-0000-0000-0000C1090000}"/>
    <cellStyle name="Normalny 18 4 15" xfId="2495" xr:uid="{00000000-0005-0000-0000-0000C2090000}"/>
    <cellStyle name="Normalny 18 4 16" xfId="2496" xr:uid="{00000000-0005-0000-0000-0000C3090000}"/>
    <cellStyle name="Normalny 18 4 17" xfId="2497" xr:uid="{00000000-0005-0000-0000-0000C4090000}"/>
    <cellStyle name="Normalny 18 4 18" xfId="2498" xr:uid="{00000000-0005-0000-0000-0000C5090000}"/>
    <cellStyle name="Normalny 18 4 19" xfId="2499" xr:uid="{00000000-0005-0000-0000-0000C6090000}"/>
    <cellStyle name="Normalny 18 4 2" xfId="2500" xr:uid="{00000000-0005-0000-0000-0000C7090000}"/>
    <cellStyle name="Normalny 18 4 20" xfId="2501" xr:uid="{00000000-0005-0000-0000-0000C8090000}"/>
    <cellStyle name="Normalny 18 4 21" xfId="2502" xr:uid="{00000000-0005-0000-0000-0000C9090000}"/>
    <cellStyle name="Normalny 18 4 22" xfId="2503" xr:uid="{00000000-0005-0000-0000-0000CA090000}"/>
    <cellStyle name="Normalny 18 4 23" xfId="2504" xr:uid="{00000000-0005-0000-0000-0000CB090000}"/>
    <cellStyle name="Normalny 18 4 24" xfId="2505" xr:uid="{00000000-0005-0000-0000-0000CC090000}"/>
    <cellStyle name="Normalny 18 4 25" xfId="2506" xr:uid="{00000000-0005-0000-0000-0000CD090000}"/>
    <cellStyle name="Normalny 18 4 26" xfId="2507" xr:uid="{00000000-0005-0000-0000-0000CE090000}"/>
    <cellStyle name="Normalny 18 4 27" xfId="2508" xr:uid="{00000000-0005-0000-0000-0000CF090000}"/>
    <cellStyle name="Normalny 18 4 28" xfId="2509" xr:uid="{00000000-0005-0000-0000-0000D0090000}"/>
    <cellStyle name="Normalny 18 4 29" xfId="2510" xr:uid="{00000000-0005-0000-0000-0000D1090000}"/>
    <cellStyle name="Normalny 18 4 3" xfId="2511" xr:uid="{00000000-0005-0000-0000-0000D2090000}"/>
    <cellStyle name="Normalny 18 4 30" xfId="2512" xr:uid="{00000000-0005-0000-0000-0000D3090000}"/>
    <cellStyle name="Normalny 18 4 31" xfId="2513" xr:uid="{00000000-0005-0000-0000-0000D4090000}"/>
    <cellStyle name="Normalny 18 4 32" xfId="2514" xr:uid="{00000000-0005-0000-0000-0000D5090000}"/>
    <cellStyle name="Normalny 18 4 33" xfId="2515" xr:uid="{00000000-0005-0000-0000-0000D6090000}"/>
    <cellStyle name="Normalny 18 4 34" xfId="2516" xr:uid="{00000000-0005-0000-0000-0000D7090000}"/>
    <cellStyle name="Normalny 18 4 35" xfId="2517" xr:uid="{00000000-0005-0000-0000-0000D8090000}"/>
    <cellStyle name="Normalny 18 4 36" xfId="2518" xr:uid="{00000000-0005-0000-0000-0000D9090000}"/>
    <cellStyle name="Normalny 18 4 37" xfId="2519" xr:uid="{00000000-0005-0000-0000-0000DA090000}"/>
    <cellStyle name="Normalny 18 4 38" xfId="2520" xr:uid="{00000000-0005-0000-0000-0000DB090000}"/>
    <cellStyle name="Normalny 18 4 39" xfId="2521" xr:uid="{00000000-0005-0000-0000-0000DC090000}"/>
    <cellStyle name="Normalny 18 4 4" xfId="2522" xr:uid="{00000000-0005-0000-0000-0000DD090000}"/>
    <cellStyle name="Normalny 18 4 40" xfId="2523" xr:uid="{00000000-0005-0000-0000-0000DE090000}"/>
    <cellStyle name="Normalny 18 4 41" xfId="2524" xr:uid="{00000000-0005-0000-0000-0000DF090000}"/>
    <cellStyle name="Normalny 18 4 42" xfId="2525" xr:uid="{00000000-0005-0000-0000-0000E0090000}"/>
    <cellStyle name="Normalny 18 4 43" xfId="2526" xr:uid="{00000000-0005-0000-0000-0000E1090000}"/>
    <cellStyle name="Normalny 18 4 44" xfId="2527" xr:uid="{00000000-0005-0000-0000-0000E2090000}"/>
    <cellStyle name="Normalny 18 4 45" xfId="2528" xr:uid="{00000000-0005-0000-0000-0000E3090000}"/>
    <cellStyle name="Normalny 18 4 46" xfId="2529" xr:uid="{00000000-0005-0000-0000-0000E4090000}"/>
    <cellStyle name="Normalny 18 4 47" xfId="2530" xr:uid="{00000000-0005-0000-0000-0000E5090000}"/>
    <cellStyle name="Normalny 18 4 48" xfId="2531" xr:uid="{00000000-0005-0000-0000-0000E6090000}"/>
    <cellStyle name="Normalny 18 4 49" xfId="2532" xr:uid="{00000000-0005-0000-0000-0000E7090000}"/>
    <cellStyle name="Normalny 18 4 5" xfId="2533" xr:uid="{00000000-0005-0000-0000-0000E8090000}"/>
    <cellStyle name="Normalny 18 4 50" xfId="2534" xr:uid="{00000000-0005-0000-0000-0000E9090000}"/>
    <cellStyle name="Normalny 18 4 51" xfId="2535" xr:uid="{00000000-0005-0000-0000-0000EA090000}"/>
    <cellStyle name="Normalny 18 4 52" xfId="2536" xr:uid="{00000000-0005-0000-0000-0000EB090000}"/>
    <cellStyle name="Normalny 18 4 53" xfId="2537" xr:uid="{00000000-0005-0000-0000-0000EC090000}"/>
    <cellStyle name="Normalny 18 4 54" xfId="2538" xr:uid="{00000000-0005-0000-0000-0000ED090000}"/>
    <cellStyle name="Normalny 18 4 55" xfId="2539" xr:uid="{00000000-0005-0000-0000-0000EE090000}"/>
    <cellStyle name="Normalny 18 4 56" xfId="2540" xr:uid="{00000000-0005-0000-0000-0000EF090000}"/>
    <cellStyle name="Normalny 18 4 57" xfId="2541" xr:uid="{00000000-0005-0000-0000-0000F0090000}"/>
    <cellStyle name="Normalny 18 4 58" xfId="2542" xr:uid="{00000000-0005-0000-0000-0000F1090000}"/>
    <cellStyle name="Normalny 18 4 59" xfId="2543" xr:uid="{00000000-0005-0000-0000-0000F2090000}"/>
    <cellStyle name="Normalny 18 4 6" xfId="2544" xr:uid="{00000000-0005-0000-0000-0000F3090000}"/>
    <cellStyle name="Normalny 18 4 60" xfId="2545" xr:uid="{00000000-0005-0000-0000-0000F4090000}"/>
    <cellStyle name="Normalny 18 4 61" xfId="2546" xr:uid="{00000000-0005-0000-0000-0000F5090000}"/>
    <cellStyle name="Normalny 18 4 62" xfId="2547" xr:uid="{00000000-0005-0000-0000-0000F6090000}"/>
    <cellStyle name="Normalny 18 4 63" xfId="2548" xr:uid="{00000000-0005-0000-0000-0000F7090000}"/>
    <cellStyle name="Normalny 18 4 64" xfId="2549" xr:uid="{00000000-0005-0000-0000-0000F8090000}"/>
    <cellStyle name="Normalny 18 4 65" xfId="2550" xr:uid="{00000000-0005-0000-0000-0000F9090000}"/>
    <cellStyle name="Normalny 18 4 66" xfId="2551" xr:uid="{00000000-0005-0000-0000-0000FA090000}"/>
    <cellStyle name="Normalny 18 4 67" xfId="2552" xr:uid="{00000000-0005-0000-0000-0000FB090000}"/>
    <cellStyle name="Normalny 18 4 68" xfId="2553" xr:uid="{00000000-0005-0000-0000-0000FC090000}"/>
    <cellStyle name="Normalny 18 4 69" xfId="2554" xr:uid="{00000000-0005-0000-0000-0000FD090000}"/>
    <cellStyle name="Normalny 18 4 7" xfId="2555" xr:uid="{00000000-0005-0000-0000-0000FE090000}"/>
    <cellStyle name="Normalny 18 4 70" xfId="2556" xr:uid="{00000000-0005-0000-0000-0000FF090000}"/>
    <cellStyle name="Normalny 18 4 71" xfId="2557" xr:uid="{00000000-0005-0000-0000-0000000A0000}"/>
    <cellStyle name="Normalny 18 4 72" xfId="2558" xr:uid="{00000000-0005-0000-0000-0000010A0000}"/>
    <cellStyle name="Normalny 18 4 73" xfId="2559" xr:uid="{00000000-0005-0000-0000-0000020A0000}"/>
    <cellStyle name="Normalny 18 4 74" xfId="2560" xr:uid="{00000000-0005-0000-0000-0000030A0000}"/>
    <cellStyle name="Normalny 18 4 75" xfId="2561" xr:uid="{00000000-0005-0000-0000-0000040A0000}"/>
    <cellStyle name="Normalny 18 4 76" xfId="2562" xr:uid="{00000000-0005-0000-0000-0000050A0000}"/>
    <cellStyle name="Normalny 18 4 77" xfId="2563" xr:uid="{00000000-0005-0000-0000-0000060A0000}"/>
    <cellStyle name="Normalny 18 4 78" xfId="2564" xr:uid="{00000000-0005-0000-0000-0000070A0000}"/>
    <cellStyle name="Normalny 18 4 79" xfId="2565" xr:uid="{00000000-0005-0000-0000-0000080A0000}"/>
    <cellStyle name="Normalny 18 4 8" xfId="2566" xr:uid="{00000000-0005-0000-0000-0000090A0000}"/>
    <cellStyle name="Normalny 18 4 80" xfId="2567" xr:uid="{00000000-0005-0000-0000-00000A0A0000}"/>
    <cellStyle name="Normalny 18 4 81" xfId="2568" xr:uid="{00000000-0005-0000-0000-00000B0A0000}"/>
    <cellStyle name="Normalny 18 4 82" xfId="2569" xr:uid="{00000000-0005-0000-0000-00000C0A0000}"/>
    <cellStyle name="Normalny 18 4 83" xfId="2570" xr:uid="{00000000-0005-0000-0000-00000D0A0000}"/>
    <cellStyle name="Normalny 18 4 84" xfId="2571" xr:uid="{00000000-0005-0000-0000-00000E0A0000}"/>
    <cellStyle name="Normalny 18 4 85" xfId="2572" xr:uid="{00000000-0005-0000-0000-00000F0A0000}"/>
    <cellStyle name="Normalny 18 4 86" xfId="2573" xr:uid="{00000000-0005-0000-0000-0000100A0000}"/>
    <cellStyle name="Normalny 18 4 87" xfId="2574" xr:uid="{00000000-0005-0000-0000-0000110A0000}"/>
    <cellStyle name="Normalny 18 4 88" xfId="2575" xr:uid="{00000000-0005-0000-0000-0000120A0000}"/>
    <cellStyle name="Normalny 18 4 89" xfId="2576" xr:uid="{00000000-0005-0000-0000-0000130A0000}"/>
    <cellStyle name="Normalny 18 4 9" xfId="2577" xr:uid="{00000000-0005-0000-0000-0000140A0000}"/>
    <cellStyle name="Normalny 18 4 90" xfId="2578" xr:uid="{00000000-0005-0000-0000-0000150A0000}"/>
    <cellStyle name="Normalny 18 4 91" xfId="2579" xr:uid="{00000000-0005-0000-0000-0000160A0000}"/>
    <cellStyle name="Normalny 18 4 92" xfId="2580" xr:uid="{00000000-0005-0000-0000-0000170A0000}"/>
    <cellStyle name="Normalny 18 4 93" xfId="2581" xr:uid="{00000000-0005-0000-0000-0000180A0000}"/>
    <cellStyle name="Normalny 18 4 94" xfId="2582" xr:uid="{00000000-0005-0000-0000-0000190A0000}"/>
    <cellStyle name="Normalny 18 4 95" xfId="2583" xr:uid="{00000000-0005-0000-0000-00001A0A0000}"/>
    <cellStyle name="Normalny 18 4 96" xfId="2584" xr:uid="{00000000-0005-0000-0000-00001B0A0000}"/>
    <cellStyle name="Normalny 18 40" xfId="2585" xr:uid="{00000000-0005-0000-0000-00001C0A0000}"/>
    <cellStyle name="Normalny 18 41" xfId="2586" xr:uid="{00000000-0005-0000-0000-00001D0A0000}"/>
    <cellStyle name="Normalny 18 42" xfId="2587" xr:uid="{00000000-0005-0000-0000-00001E0A0000}"/>
    <cellStyle name="Normalny 18 43" xfId="2588" xr:uid="{00000000-0005-0000-0000-00001F0A0000}"/>
    <cellStyle name="Normalny 18 44" xfId="2589" xr:uid="{00000000-0005-0000-0000-0000200A0000}"/>
    <cellStyle name="Normalny 18 45" xfId="2590" xr:uid="{00000000-0005-0000-0000-0000210A0000}"/>
    <cellStyle name="Normalny 18 46" xfId="2591" xr:uid="{00000000-0005-0000-0000-0000220A0000}"/>
    <cellStyle name="Normalny 18 47" xfId="2592" xr:uid="{00000000-0005-0000-0000-0000230A0000}"/>
    <cellStyle name="Normalny 18 48" xfId="2593" xr:uid="{00000000-0005-0000-0000-0000240A0000}"/>
    <cellStyle name="Normalny 18 49" xfId="2594" xr:uid="{00000000-0005-0000-0000-0000250A0000}"/>
    <cellStyle name="Normalny 18 5" xfId="2595" xr:uid="{00000000-0005-0000-0000-0000260A0000}"/>
    <cellStyle name="Normalny 18 5 2" xfId="2596" xr:uid="{00000000-0005-0000-0000-0000270A0000}"/>
    <cellStyle name="Normalny 18 5 3" xfId="2597" xr:uid="{00000000-0005-0000-0000-0000280A0000}"/>
    <cellStyle name="Normalny 18 5 4" xfId="2598" xr:uid="{00000000-0005-0000-0000-0000290A0000}"/>
    <cellStyle name="Normalny 18 50" xfId="2599" xr:uid="{00000000-0005-0000-0000-00002A0A0000}"/>
    <cellStyle name="Normalny 18 51" xfId="2600" xr:uid="{00000000-0005-0000-0000-00002B0A0000}"/>
    <cellStyle name="Normalny 18 52" xfId="2601" xr:uid="{00000000-0005-0000-0000-00002C0A0000}"/>
    <cellStyle name="Normalny 18 53" xfId="2602" xr:uid="{00000000-0005-0000-0000-00002D0A0000}"/>
    <cellStyle name="Normalny 18 54" xfId="2603" xr:uid="{00000000-0005-0000-0000-00002E0A0000}"/>
    <cellStyle name="Normalny 18 55" xfId="2604" xr:uid="{00000000-0005-0000-0000-00002F0A0000}"/>
    <cellStyle name="Normalny 18 56" xfId="2605" xr:uid="{00000000-0005-0000-0000-0000300A0000}"/>
    <cellStyle name="Normalny 18 57" xfId="2606" xr:uid="{00000000-0005-0000-0000-0000310A0000}"/>
    <cellStyle name="Normalny 18 58" xfId="2607" xr:uid="{00000000-0005-0000-0000-0000320A0000}"/>
    <cellStyle name="Normalny 18 59" xfId="2608" xr:uid="{00000000-0005-0000-0000-0000330A0000}"/>
    <cellStyle name="Normalny 18 6" xfId="2609" xr:uid="{00000000-0005-0000-0000-0000340A0000}"/>
    <cellStyle name="Normalny 18 6 2" xfId="2610" xr:uid="{00000000-0005-0000-0000-0000350A0000}"/>
    <cellStyle name="Normalny 18 6 3" xfId="2611" xr:uid="{00000000-0005-0000-0000-0000360A0000}"/>
    <cellStyle name="Normalny 18 6 4" xfId="2612" xr:uid="{00000000-0005-0000-0000-0000370A0000}"/>
    <cellStyle name="Normalny 18 60" xfId="2613" xr:uid="{00000000-0005-0000-0000-0000380A0000}"/>
    <cellStyle name="Normalny 18 61" xfId="2614" xr:uid="{00000000-0005-0000-0000-0000390A0000}"/>
    <cellStyle name="Normalny 18 62" xfId="2615" xr:uid="{00000000-0005-0000-0000-00003A0A0000}"/>
    <cellStyle name="Normalny 18 63" xfId="2616" xr:uid="{00000000-0005-0000-0000-00003B0A0000}"/>
    <cellStyle name="Normalny 18 64" xfId="2617" xr:uid="{00000000-0005-0000-0000-00003C0A0000}"/>
    <cellStyle name="Normalny 18 65" xfId="2618" xr:uid="{00000000-0005-0000-0000-00003D0A0000}"/>
    <cellStyle name="Normalny 18 66" xfId="2619" xr:uid="{00000000-0005-0000-0000-00003E0A0000}"/>
    <cellStyle name="Normalny 18 67" xfId="2620" xr:uid="{00000000-0005-0000-0000-00003F0A0000}"/>
    <cellStyle name="Normalny 18 68" xfId="2621" xr:uid="{00000000-0005-0000-0000-0000400A0000}"/>
    <cellStyle name="Normalny 18 69" xfId="2622" xr:uid="{00000000-0005-0000-0000-0000410A0000}"/>
    <cellStyle name="Normalny 18 7" xfId="2623" xr:uid="{00000000-0005-0000-0000-0000420A0000}"/>
    <cellStyle name="Normalny 18 70" xfId="2624" xr:uid="{00000000-0005-0000-0000-0000430A0000}"/>
    <cellStyle name="Normalny 18 71" xfId="2625" xr:uid="{00000000-0005-0000-0000-0000440A0000}"/>
    <cellStyle name="Normalny 18 72" xfId="2626" xr:uid="{00000000-0005-0000-0000-0000450A0000}"/>
    <cellStyle name="Normalny 18 73" xfId="2627" xr:uid="{00000000-0005-0000-0000-0000460A0000}"/>
    <cellStyle name="Normalny 18 74" xfId="2628" xr:uid="{00000000-0005-0000-0000-0000470A0000}"/>
    <cellStyle name="Normalny 18 75" xfId="2629" xr:uid="{00000000-0005-0000-0000-0000480A0000}"/>
    <cellStyle name="Normalny 18 76" xfId="2630" xr:uid="{00000000-0005-0000-0000-0000490A0000}"/>
    <cellStyle name="Normalny 18 77" xfId="2631" xr:uid="{00000000-0005-0000-0000-00004A0A0000}"/>
    <cellStyle name="Normalny 18 78" xfId="2632" xr:uid="{00000000-0005-0000-0000-00004B0A0000}"/>
    <cellStyle name="Normalny 18 79" xfId="2633" xr:uid="{00000000-0005-0000-0000-00004C0A0000}"/>
    <cellStyle name="Normalny 18 8" xfId="2634" xr:uid="{00000000-0005-0000-0000-00004D0A0000}"/>
    <cellStyle name="Normalny 18 80" xfId="2635" xr:uid="{00000000-0005-0000-0000-00004E0A0000}"/>
    <cellStyle name="Normalny 18 81" xfId="2636" xr:uid="{00000000-0005-0000-0000-00004F0A0000}"/>
    <cellStyle name="Normalny 18 82" xfId="2637" xr:uid="{00000000-0005-0000-0000-0000500A0000}"/>
    <cellStyle name="Normalny 18 83" xfId="2638" xr:uid="{00000000-0005-0000-0000-0000510A0000}"/>
    <cellStyle name="Normalny 18 84" xfId="2639" xr:uid="{00000000-0005-0000-0000-0000520A0000}"/>
    <cellStyle name="Normalny 18 85" xfId="2640" xr:uid="{00000000-0005-0000-0000-0000530A0000}"/>
    <cellStyle name="Normalny 18 86" xfId="2641" xr:uid="{00000000-0005-0000-0000-0000540A0000}"/>
    <cellStyle name="Normalny 18 87" xfId="2642" xr:uid="{00000000-0005-0000-0000-0000550A0000}"/>
    <cellStyle name="Normalny 18 88" xfId="2643" xr:uid="{00000000-0005-0000-0000-0000560A0000}"/>
    <cellStyle name="Normalny 18 89" xfId="2644" xr:uid="{00000000-0005-0000-0000-0000570A0000}"/>
    <cellStyle name="Normalny 18 9" xfId="2645" xr:uid="{00000000-0005-0000-0000-0000580A0000}"/>
    <cellStyle name="Normalny 18 90" xfId="2646" xr:uid="{00000000-0005-0000-0000-0000590A0000}"/>
    <cellStyle name="Normalny 18 91" xfId="2647" xr:uid="{00000000-0005-0000-0000-00005A0A0000}"/>
    <cellStyle name="Normalny 18 92" xfId="2648" xr:uid="{00000000-0005-0000-0000-00005B0A0000}"/>
    <cellStyle name="Normalny 18 93" xfId="2649" xr:uid="{00000000-0005-0000-0000-00005C0A0000}"/>
    <cellStyle name="Normalny 18 94" xfId="2650" xr:uid="{00000000-0005-0000-0000-00005D0A0000}"/>
    <cellStyle name="Normalny 18 95" xfId="2651" xr:uid="{00000000-0005-0000-0000-00005E0A0000}"/>
    <cellStyle name="Normalny 18 96" xfId="2652" xr:uid="{00000000-0005-0000-0000-00005F0A0000}"/>
    <cellStyle name="Normalny 18 97" xfId="2653" xr:uid="{00000000-0005-0000-0000-0000600A0000}"/>
    <cellStyle name="Normalny 18 98" xfId="2654" xr:uid="{00000000-0005-0000-0000-0000610A0000}"/>
    <cellStyle name="Normalny 18 99" xfId="2655" xr:uid="{00000000-0005-0000-0000-0000620A0000}"/>
    <cellStyle name="Normalny 180" xfId="2656" xr:uid="{00000000-0005-0000-0000-0000630A0000}"/>
    <cellStyle name="Normalny 181" xfId="2657" xr:uid="{00000000-0005-0000-0000-0000640A0000}"/>
    <cellStyle name="Normalny 182" xfId="2658" xr:uid="{00000000-0005-0000-0000-0000650A0000}"/>
    <cellStyle name="Normalny 183" xfId="2659" xr:uid="{00000000-0005-0000-0000-0000660A0000}"/>
    <cellStyle name="Normalny 184" xfId="2660" xr:uid="{00000000-0005-0000-0000-0000670A0000}"/>
    <cellStyle name="Normalny 185" xfId="2661" xr:uid="{00000000-0005-0000-0000-0000680A0000}"/>
    <cellStyle name="Normalny 186" xfId="2662" xr:uid="{00000000-0005-0000-0000-0000690A0000}"/>
    <cellStyle name="Normalny 187" xfId="2663" xr:uid="{00000000-0005-0000-0000-00006A0A0000}"/>
    <cellStyle name="Normalny 188" xfId="2664" xr:uid="{00000000-0005-0000-0000-00006B0A0000}"/>
    <cellStyle name="Normalny 189" xfId="2665" xr:uid="{00000000-0005-0000-0000-00006C0A0000}"/>
    <cellStyle name="Normalny 19" xfId="2666" xr:uid="{00000000-0005-0000-0000-00006D0A0000}"/>
    <cellStyle name="Normalny 19 2" xfId="2667" xr:uid="{00000000-0005-0000-0000-00006E0A0000}"/>
    <cellStyle name="Normalny 19 3" xfId="2668" xr:uid="{00000000-0005-0000-0000-00006F0A0000}"/>
    <cellStyle name="Normalny 19 4" xfId="2669" xr:uid="{00000000-0005-0000-0000-0000700A0000}"/>
    <cellStyle name="Normalny 19 5" xfId="2670" xr:uid="{00000000-0005-0000-0000-0000710A0000}"/>
    <cellStyle name="Normalny 19 6" xfId="2671" xr:uid="{00000000-0005-0000-0000-0000720A0000}"/>
    <cellStyle name="Normalny 19 7" xfId="2672" xr:uid="{00000000-0005-0000-0000-0000730A0000}"/>
    <cellStyle name="Normalny 190" xfId="2673" xr:uid="{00000000-0005-0000-0000-0000740A0000}"/>
    <cellStyle name="Normalny 191" xfId="2674" xr:uid="{00000000-0005-0000-0000-0000750A0000}"/>
    <cellStyle name="Normalny 192" xfId="2675" xr:uid="{00000000-0005-0000-0000-0000760A0000}"/>
    <cellStyle name="Normalny 193" xfId="2676" xr:uid="{00000000-0005-0000-0000-0000770A0000}"/>
    <cellStyle name="Normalny 194" xfId="2677" xr:uid="{00000000-0005-0000-0000-0000780A0000}"/>
    <cellStyle name="Normalny 195" xfId="2678" xr:uid="{00000000-0005-0000-0000-0000790A0000}"/>
    <cellStyle name="Normalny 196" xfId="2679" xr:uid="{00000000-0005-0000-0000-00007A0A0000}"/>
    <cellStyle name="Normalny 197" xfId="2680" xr:uid="{00000000-0005-0000-0000-00007B0A0000}"/>
    <cellStyle name="Normalny 198" xfId="2681" xr:uid="{00000000-0005-0000-0000-00007C0A0000}"/>
    <cellStyle name="Normalny 199" xfId="2682" xr:uid="{00000000-0005-0000-0000-00007D0A0000}"/>
    <cellStyle name="Normalny 2" xfId="2683" xr:uid="{00000000-0005-0000-0000-00007E0A0000}"/>
    <cellStyle name="Normální 2" xfId="4539" xr:uid="{00000000-0005-0000-0000-0000BE110000}"/>
    <cellStyle name="Normalny 2 10" xfId="2684" xr:uid="{00000000-0005-0000-0000-00007F0A0000}"/>
    <cellStyle name="Normalny 2 100" xfId="2685" xr:uid="{00000000-0005-0000-0000-0000800A0000}"/>
    <cellStyle name="Normalny 2 101" xfId="2686" xr:uid="{00000000-0005-0000-0000-0000810A0000}"/>
    <cellStyle name="Normalny 2 102" xfId="2687" xr:uid="{00000000-0005-0000-0000-0000820A0000}"/>
    <cellStyle name="Normalny 2 103" xfId="2688" xr:uid="{00000000-0005-0000-0000-0000830A0000}"/>
    <cellStyle name="Normalny 2 104" xfId="2689" xr:uid="{00000000-0005-0000-0000-0000840A0000}"/>
    <cellStyle name="Normalny 2 105" xfId="2690" xr:uid="{00000000-0005-0000-0000-0000850A0000}"/>
    <cellStyle name="Normalny 2 106" xfId="2691" xr:uid="{00000000-0005-0000-0000-0000860A0000}"/>
    <cellStyle name="Normalny 2 107" xfId="2692" xr:uid="{00000000-0005-0000-0000-0000870A0000}"/>
    <cellStyle name="Normalny 2 108" xfId="2693" xr:uid="{00000000-0005-0000-0000-0000880A0000}"/>
    <cellStyle name="Normalny 2 109" xfId="2694" xr:uid="{00000000-0005-0000-0000-0000890A0000}"/>
    <cellStyle name="Normalny 2 11" xfId="2695" xr:uid="{00000000-0005-0000-0000-00008A0A0000}"/>
    <cellStyle name="Normalny 2 110" xfId="2696" xr:uid="{00000000-0005-0000-0000-00008B0A0000}"/>
    <cellStyle name="Normalny 2 111" xfId="2697" xr:uid="{00000000-0005-0000-0000-00008C0A0000}"/>
    <cellStyle name="Normalny 2 112" xfId="2698" xr:uid="{00000000-0005-0000-0000-00008D0A0000}"/>
    <cellStyle name="Normalny 2 113" xfId="2699" xr:uid="{00000000-0005-0000-0000-00008E0A0000}"/>
    <cellStyle name="Normalny 2 114" xfId="2700" xr:uid="{00000000-0005-0000-0000-00008F0A0000}"/>
    <cellStyle name="Normalny 2 115" xfId="2701" xr:uid="{00000000-0005-0000-0000-0000900A0000}"/>
    <cellStyle name="Normalny 2 116" xfId="2702" xr:uid="{00000000-0005-0000-0000-0000910A0000}"/>
    <cellStyle name="Normalny 2 117" xfId="2703" xr:uid="{00000000-0005-0000-0000-0000920A0000}"/>
    <cellStyle name="Normalny 2 118" xfId="2704" xr:uid="{00000000-0005-0000-0000-0000930A0000}"/>
    <cellStyle name="Normalny 2 119" xfId="2705" xr:uid="{00000000-0005-0000-0000-0000940A0000}"/>
    <cellStyle name="Normalny 2 12" xfId="2706" xr:uid="{00000000-0005-0000-0000-0000950A0000}"/>
    <cellStyle name="Normalny 2 120" xfId="2707" xr:uid="{00000000-0005-0000-0000-0000960A0000}"/>
    <cellStyle name="Normalny 2 121" xfId="2708" xr:uid="{00000000-0005-0000-0000-0000970A0000}"/>
    <cellStyle name="Normalny 2 122" xfId="2709" xr:uid="{00000000-0005-0000-0000-0000980A0000}"/>
    <cellStyle name="Normalny 2 123" xfId="2710" xr:uid="{00000000-0005-0000-0000-0000990A0000}"/>
    <cellStyle name="Normalny 2 124" xfId="2711" xr:uid="{00000000-0005-0000-0000-00009A0A0000}"/>
    <cellStyle name="Normalny 2 125" xfId="2712" xr:uid="{00000000-0005-0000-0000-00009B0A0000}"/>
    <cellStyle name="Normalny 2 126" xfId="2713" xr:uid="{00000000-0005-0000-0000-00009C0A0000}"/>
    <cellStyle name="Normalny 2 127" xfId="2714" xr:uid="{00000000-0005-0000-0000-00009D0A0000}"/>
    <cellStyle name="Normalny 2 128" xfId="2715" xr:uid="{00000000-0005-0000-0000-00009E0A0000}"/>
    <cellStyle name="Normalny 2 129" xfId="2716" xr:uid="{00000000-0005-0000-0000-00009F0A0000}"/>
    <cellStyle name="Normalny 2 13" xfId="2717" xr:uid="{00000000-0005-0000-0000-0000A00A0000}"/>
    <cellStyle name="Normalny 2 130" xfId="2718" xr:uid="{00000000-0005-0000-0000-0000A10A0000}"/>
    <cellStyle name="Normalny 2 131" xfId="2719" xr:uid="{00000000-0005-0000-0000-0000A20A0000}"/>
    <cellStyle name="Normalny 2 132" xfId="2720" xr:uid="{00000000-0005-0000-0000-0000A30A0000}"/>
    <cellStyle name="Normalny 2 133" xfId="2721" xr:uid="{00000000-0005-0000-0000-0000A40A0000}"/>
    <cellStyle name="Normalny 2 134" xfId="2722" xr:uid="{00000000-0005-0000-0000-0000A50A0000}"/>
    <cellStyle name="Normalny 2 135" xfId="2723" xr:uid="{00000000-0005-0000-0000-0000A60A0000}"/>
    <cellStyle name="Normalny 2 136" xfId="2724" xr:uid="{00000000-0005-0000-0000-0000A70A0000}"/>
    <cellStyle name="Normalny 2 137" xfId="2725" xr:uid="{00000000-0005-0000-0000-0000A80A0000}"/>
    <cellStyle name="Normalny 2 138" xfId="2726" xr:uid="{00000000-0005-0000-0000-0000A90A0000}"/>
    <cellStyle name="Normalny 2 139" xfId="2727" xr:uid="{00000000-0005-0000-0000-0000AA0A0000}"/>
    <cellStyle name="Normalny 2 14" xfId="2728" xr:uid="{00000000-0005-0000-0000-0000AB0A0000}"/>
    <cellStyle name="Normalny 2 140" xfId="2729" xr:uid="{00000000-0005-0000-0000-0000AC0A0000}"/>
    <cellStyle name="Normalny 2 141" xfId="2730" xr:uid="{00000000-0005-0000-0000-0000AD0A0000}"/>
    <cellStyle name="Normalny 2 142" xfId="2731" xr:uid="{00000000-0005-0000-0000-0000AE0A0000}"/>
    <cellStyle name="Normalny 2 143" xfId="2732" xr:uid="{00000000-0005-0000-0000-0000AF0A0000}"/>
    <cellStyle name="Normalny 2 144" xfId="2733" xr:uid="{00000000-0005-0000-0000-0000B00A0000}"/>
    <cellStyle name="Normalny 2 145" xfId="2734" xr:uid="{00000000-0005-0000-0000-0000B10A0000}"/>
    <cellStyle name="Normalny 2 146" xfId="2735" xr:uid="{00000000-0005-0000-0000-0000B20A0000}"/>
    <cellStyle name="Normalny 2 147" xfId="2736" xr:uid="{00000000-0005-0000-0000-0000B30A0000}"/>
    <cellStyle name="Normalny 2 148" xfId="2737" xr:uid="{00000000-0005-0000-0000-0000B40A0000}"/>
    <cellStyle name="Normalny 2 149" xfId="2738" xr:uid="{00000000-0005-0000-0000-0000B50A0000}"/>
    <cellStyle name="Normalny 2 15" xfId="2739" xr:uid="{00000000-0005-0000-0000-0000B60A0000}"/>
    <cellStyle name="Normalny 2 150" xfId="2740" xr:uid="{00000000-0005-0000-0000-0000B70A0000}"/>
    <cellStyle name="Normalny 2 151" xfId="2741" xr:uid="{00000000-0005-0000-0000-0000B80A0000}"/>
    <cellStyle name="Normalny 2 152" xfId="2742" xr:uid="{00000000-0005-0000-0000-0000B90A0000}"/>
    <cellStyle name="Normalny 2 153" xfId="2743" xr:uid="{00000000-0005-0000-0000-0000BA0A0000}"/>
    <cellStyle name="Normalny 2 154" xfId="2744" xr:uid="{00000000-0005-0000-0000-0000BB0A0000}"/>
    <cellStyle name="Normalny 2 155" xfId="2745" xr:uid="{00000000-0005-0000-0000-0000BC0A0000}"/>
    <cellStyle name="Normalny 2 156" xfId="2746" xr:uid="{00000000-0005-0000-0000-0000BD0A0000}"/>
    <cellStyle name="Normalny 2 157" xfId="2747" xr:uid="{00000000-0005-0000-0000-0000BE0A0000}"/>
    <cellStyle name="Normalny 2 158" xfId="2748" xr:uid="{00000000-0005-0000-0000-0000BF0A0000}"/>
    <cellStyle name="Normalny 2 159" xfId="2749" xr:uid="{00000000-0005-0000-0000-0000C00A0000}"/>
    <cellStyle name="Normalny 2 16" xfId="2750" xr:uid="{00000000-0005-0000-0000-0000C10A0000}"/>
    <cellStyle name="Normalny 2 160" xfId="2751" xr:uid="{00000000-0005-0000-0000-0000C20A0000}"/>
    <cellStyle name="Normalny 2 161" xfId="2752" xr:uid="{00000000-0005-0000-0000-0000C30A0000}"/>
    <cellStyle name="Normalny 2 162" xfId="2753" xr:uid="{00000000-0005-0000-0000-0000C40A0000}"/>
    <cellStyle name="Normalny 2 163" xfId="2754" xr:uid="{00000000-0005-0000-0000-0000C50A0000}"/>
    <cellStyle name="Normalny 2 164" xfId="2755" xr:uid="{00000000-0005-0000-0000-0000C60A0000}"/>
    <cellStyle name="Normalny 2 165" xfId="2756" xr:uid="{00000000-0005-0000-0000-0000C70A0000}"/>
    <cellStyle name="Normalny 2 166" xfId="2757" xr:uid="{00000000-0005-0000-0000-0000C80A0000}"/>
    <cellStyle name="Normalny 2 167" xfId="2758" xr:uid="{00000000-0005-0000-0000-0000C90A0000}"/>
    <cellStyle name="Normalny 2 168" xfId="2759" xr:uid="{00000000-0005-0000-0000-0000CA0A0000}"/>
    <cellStyle name="Normalny 2 169" xfId="2760" xr:uid="{00000000-0005-0000-0000-0000CB0A0000}"/>
    <cellStyle name="Normalny 2 17" xfId="2761" xr:uid="{00000000-0005-0000-0000-0000CC0A0000}"/>
    <cellStyle name="Normalny 2 170" xfId="2762" xr:uid="{00000000-0005-0000-0000-0000CD0A0000}"/>
    <cellStyle name="Normalny 2 171" xfId="2763" xr:uid="{00000000-0005-0000-0000-0000CE0A0000}"/>
    <cellStyle name="Normalny 2 172" xfId="2764" xr:uid="{00000000-0005-0000-0000-0000CF0A0000}"/>
    <cellStyle name="Normalny 2 173" xfId="2765" xr:uid="{00000000-0005-0000-0000-0000D00A0000}"/>
    <cellStyle name="Normalny 2 174" xfId="2766" xr:uid="{00000000-0005-0000-0000-0000D10A0000}"/>
    <cellStyle name="Normalny 2 175" xfId="2767" xr:uid="{00000000-0005-0000-0000-0000D20A0000}"/>
    <cellStyle name="Normalny 2 176" xfId="2768" xr:uid="{00000000-0005-0000-0000-0000D30A0000}"/>
    <cellStyle name="Normalny 2 177" xfId="2769" xr:uid="{00000000-0005-0000-0000-0000D40A0000}"/>
    <cellStyle name="Normalny 2 178" xfId="2770" xr:uid="{00000000-0005-0000-0000-0000D50A0000}"/>
    <cellStyle name="Normalny 2 179" xfId="2771" xr:uid="{00000000-0005-0000-0000-0000D60A0000}"/>
    <cellStyle name="Normalny 2 18" xfId="2772" xr:uid="{00000000-0005-0000-0000-0000D70A0000}"/>
    <cellStyle name="Normalny 2 180" xfId="2773" xr:uid="{00000000-0005-0000-0000-0000D80A0000}"/>
    <cellStyle name="Normalny 2 181" xfId="2774" xr:uid="{00000000-0005-0000-0000-0000D90A0000}"/>
    <cellStyle name="Normalny 2 182" xfId="2775" xr:uid="{00000000-0005-0000-0000-0000DA0A0000}"/>
    <cellStyle name="Normalny 2 183" xfId="2776" xr:uid="{00000000-0005-0000-0000-0000DB0A0000}"/>
    <cellStyle name="Normalny 2 184" xfId="2777" xr:uid="{00000000-0005-0000-0000-0000DC0A0000}"/>
    <cellStyle name="Normalny 2 185" xfId="2778" xr:uid="{00000000-0005-0000-0000-0000DD0A0000}"/>
    <cellStyle name="Normalny 2 186" xfId="2779" xr:uid="{00000000-0005-0000-0000-0000DE0A0000}"/>
    <cellStyle name="Normalny 2 187" xfId="2780" xr:uid="{00000000-0005-0000-0000-0000DF0A0000}"/>
    <cellStyle name="Normalny 2 188" xfId="2781" xr:uid="{00000000-0005-0000-0000-0000E00A0000}"/>
    <cellStyle name="Normalny 2 189" xfId="2782" xr:uid="{00000000-0005-0000-0000-0000E10A0000}"/>
    <cellStyle name="Normalny 2 19" xfId="2783" xr:uid="{00000000-0005-0000-0000-0000E20A0000}"/>
    <cellStyle name="Normalny 2 190" xfId="2784" xr:uid="{00000000-0005-0000-0000-0000E30A0000}"/>
    <cellStyle name="Normalny 2 191" xfId="2785" xr:uid="{00000000-0005-0000-0000-0000E40A0000}"/>
    <cellStyle name="Normalny 2 192" xfId="2786" xr:uid="{00000000-0005-0000-0000-0000E50A0000}"/>
    <cellStyle name="Normalny 2 193" xfId="2787" xr:uid="{00000000-0005-0000-0000-0000E60A0000}"/>
    <cellStyle name="Normalny 2 194" xfId="2788" xr:uid="{00000000-0005-0000-0000-0000E70A0000}"/>
    <cellStyle name="Normalny 2 195" xfId="2789" xr:uid="{00000000-0005-0000-0000-0000E80A0000}"/>
    <cellStyle name="Normalny 2 196" xfId="2790" xr:uid="{00000000-0005-0000-0000-0000E90A0000}"/>
    <cellStyle name="Normalny 2 197" xfId="2791" xr:uid="{00000000-0005-0000-0000-0000EA0A0000}"/>
    <cellStyle name="Normalny 2 198" xfId="2792" xr:uid="{00000000-0005-0000-0000-0000EB0A0000}"/>
    <cellStyle name="Normalny 2 199" xfId="2793" xr:uid="{00000000-0005-0000-0000-0000EC0A0000}"/>
    <cellStyle name="Normalny 2 2" xfId="2794" xr:uid="{00000000-0005-0000-0000-0000ED0A0000}"/>
    <cellStyle name="Normalny 2 2 10" xfId="2795" xr:uid="{00000000-0005-0000-0000-0000EE0A0000}"/>
    <cellStyle name="Normalny 2 2 100" xfId="2796" xr:uid="{00000000-0005-0000-0000-0000EF0A0000}"/>
    <cellStyle name="Normalny 2 2 101" xfId="2797" xr:uid="{00000000-0005-0000-0000-0000F00A0000}"/>
    <cellStyle name="Normalny 2 2 102" xfId="2798" xr:uid="{00000000-0005-0000-0000-0000F10A0000}"/>
    <cellStyle name="Normalny 2 2 103" xfId="2799" xr:uid="{00000000-0005-0000-0000-0000F20A0000}"/>
    <cellStyle name="Normalny 2 2 104" xfId="2800" xr:uid="{00000000-0005-0000-0000-0000F30A0000}"/>
    <cellStyle name="Normalny 2 2 105" xfId="2801" xr:uid="{00000000-0005-0000-0000-0000F40A0000}"/>
    <cellStyle name="Normalny 2 2 106" xfId="2802" xr:uid="{00000000-0005-0000-0000-0000F50A0000}"/>
    <cellStyle name="Normalny 2 2 107" xfId="2803" xr:uid="{00000000-0005-0000-0000-0000F60A0000}"/>
    <cellStyle name="Normalny 2 2 108" xfId="2804" xr:uid="{00000000-0005-0000-0000-0000F70A0000}"/>
    <cellStyle name="Normalny 2 2 109" xfId="2805" xr:uid="{00000000-0005-0000-0000-0000F80A0000}"/>
    <cellStyle name="Normalny 2 2 11" xfId="2806" xr:uid="{00000000-0005-0000-0000-0000F90A0000}"/>
    <cellStyle name="Normalny 2 2 110" xfId="2807" xr:uid="{00000000-0005-0000-0000-0000FA0A0000}"/>
    <cellStyle name="Normalny 2 2 111" xfId="2808" xr:uid="{00000000-0005-0000-0000-0000FB0A0000}"/>
    <cellStyle name="Normalny 2 2 112" xfId="2809" xr:uid="{00000000-0005-0000-0000-0000FC0A0000}"/>
    <cellStyle name="Normalny 2 2 113" xfId="2810" xr:uid="{00000000-0005-0000-0000-0000FD0A0000}"/>
    <cellStyle name="Normalny 2 2 114" xfId="2811" xr:uid="{00000000-0005-0000-0000-0000FE0A0000}"/>
    <cellStyle name="Normalny 2 2 115" xfId="2812" xr:uid="{00000000-0005-0000-0000-0000FF0A0000}"/>
    <cellStyle name="Normalny 2 2 116" xfId="2813" xr:uid="{00000000-0005-0000-0000-0000000B0000}"/>
    <cellStyle name="Normalny 2 2 117" xfId="2814" xr:uid="{00000000-0005-0000-0000-0000010B0000}"/>
    <cellStyle name="Normalny 2 2 118" xfId="2815" xr:uid="{00000000-0005-0000-0000-0000020B0000}"/>
    <cellStyle name="Normalny 2 2 119" xfId="2816" xr:uid="{00000000-0005-0000-0000-0000030B0000}"/>
    <cellStyle name="Normalny 2 2 12" xfId="2817" xr:uid="{00000000-0005-0000-0000-0000040B0000}"/>
    <cellStyle name="Normalny 2 2 120" xfId="2818" xr:uid="{00000000-0005-0000-0000-0000050B0000}"/>
    <cellStyle name="Normalny 2 2 121" xfId="2819" xr:uid="{00000000-0005-0000-0000-0000060B0000}"/>
    <cellStyle name="Normalny 2 2 122" xfId="2820" xr:uid="{00000000-0005-0000-0000-0000070B0000}"/>
    <cellStyle name="Normalny 2 2 123" xfId="2821" xr:uid="{00000000-0005-0000-0000-0000080B0000}"/>
    <cellStyle name="Normalny 2 2 124" xfId="2822" xr:uid="{00000000-0005-0000-0000-0000090B0000}"/>
    <cellStyle name="Normalny 2 2 125" xfId="2823" xr:uid="{00000000-0005-0000-0000-00000A0B0000}"/>
    <cellStyle name="Normalny 2 2 126" xfId="2824" xr:uid="{00000000-0005-0000-0000-00000B0B0000}"/>
    <cellStyle name="Normalny 2 2 127" xfId="2825" xr:uid="{00000000-0005-0000-0000-00000C0B0000}"/>
    <cellStyle name="Normalny 2 2 128" xfId="2826" xr:uid="{00000000-0005-0000-0000-00000D0B0000}"/>
    <cellStyle name="Normalny 2 2 129" xfId="2827" xr:uid="{00000000-0005-0000-0000-00000E0B0000}"/>
    <cellStyle name="Normalny 2 2 13" xfId="2828" xr:uid="{00000000-0005-0000-0000-00000F0B0000}"/>
    <cellStyle name="Normalny 2 2 130" xfId="2829" xr:uid="{00000000-0005-0000-0000-0000100B0000}"/>
    <cellStyle name="Normalny 2 2 131" xfId="2830" xr:uid="{00000000-0005-0000-0000-0000110B0000}"/>
    <cellStyle name="Normalny 2 2 132" xfId="2831" xr:uid="{00000000-0005-0000-0000-0000120B0000}"/>
    <cellStyle name="Normalny 2 2 133" xfId="2832" xr:uid="{00000000-0005-0000-0000-0000130B0000}"/>
    <cellStyle name="Normalny 2 2 134" xfId="2833" xr:uid="{00000000-0005-0000-0000-0000140B0000}"/>
    <cellStyle name="Normalny 2 2 135" xfId="2834" xr:uid="{00000000-0005-0000-0000-0000150B0000}"/>
    <cellStyle name="Normalny 2 2 136" xfId="2835" xr:uid="{00000000-0005-0000-0000-0000160B0000}"/>
    <cellStyle name="Normalny 2 2 137" xfId="2836" xr:uid="{00000000-0005-0000-0000-0000170B0000}"/>
    <cellStyle name="Normalny 2 2 138" xfId="2837" xr:uid="{00000000-0005-0000-0000-0000180B0000}"/>
    <cellStyle name="Normalny 2 2 139" xfId="2838" xr:uid="{00000000-0005-0000-0000-0000190B0000}"/>
    <cellStyle name="Normalny 2 2 14" xfId="2839" xr:uid="{00000000-0005-0000-0000-00001A0B0000}"/>
    <cellStyle name="Normalny 2 2 140" xfId="2840" xr:uid="{00000000-0005-0000-0000-00001B0B0000}"/>
    <cellStyle name="Normalny 2 2 141" xfId="2841" xr:uid="{00000000-0005-0000-0000-00001C0B0000}"/>
    <cellStyle name="Normalny 2 2 142" xfId="2842" xr:uid="{00000000-0005-0000-0000-00001D0B0000}"/>
    <cellStyle name="Normalny 2 2 143" xfId="2843" xr:uid="{00000000-0005-0000-0000-00001E0B0000}"/>
    <cellStyle name="Normalny 2 2 144" xfId="2844" xr:uid="{00000000-0005-0000-0000-00001F0B0000}"/>
    <cellStyle name="Normalny 2 2 145" xfId="2845" xr:uid="{00000000-0005-0000-0000-0000200B0000}"/>
    <cellStyle name="Normalny 2 2 146" xfId="2846" xr:uid="{00000000-0005-0000-0000-0000210B0000}"/>
    <cellStyle name="Normalny 2 2 147" xfId="2847" xr:uid="{00000000-0005-0000-0000-0000220B0000}"/>
    <cellStyle name="Normalny 2 2 148" xfId="2848" xr:uid="{00000000-0005-0000-0000-0000230B0000}"/>
    <cellStyle name="Normalny 2 2 149" xfId="2849" xr:uid="{00000000-0005-0000-0000-0000240B0000}"/>
    <cellStyle name="Normalny 2 2 15" xfId="2850" xr:uid="{00000000-0005-0000-0000-0000250B0000}"/>
    <cellStyle name="Normalny 2 2 150" xfId="2851" xr:uid="{00000000-0005-0000-0000-0000260B0000}"/>
    <cellStyle name="Normalny 2 2 151" xfId="2852" xr:uid="{00000000-0005-0000-0000-0000270B0000}"/>
    <cellStyle name="Normalny 2 2 152" xfId="2853" xr:uid="{00000000-0005-0000-0000-0000280B0000}"/>
    <cellStyle name="Normalny 2 2 153" xfId="2854" xr:uid="{00000000-0005-0000-0000-0000290B0000}"/>
    <cellStyle name="Normalny 2 2 154" xfId="2855" xr:uid="{00000000-0005-0000-0000-00002A0B0000}"/>
    <cellStyle name="Normalny 2 2 155" xfId="2856" xr:uid="{00000000-0005-0000-0000-00002B0B0000}"/>
    <cellStyle name="Normalny 2 2 156" xfId="2857" xr:uid="{00000000-0005-0000-0000-00002C0B0000}"/>
    <cellStyle name="Normalny 2 2 157" xfId="2858" xr:uid="{00000000-0005-0000-0000-00002D0B0000}"/>
    <cellStyle name="Normalny 2 2 158" xfId="2859" xr:uid="{00000000-0005-0000-0000-00002E0B0000}"/>
    <cellStyle name="Normalny 2 2 159" xfId="2860" xr:uid="{00000000-0005-0000-0000-00002F0B0000}"/>
    <cellStyle name="Normalny 2 2 16" xfId="2861" xr:uid="{00000000-0005-0000-0000-0000300B0000}"/>
    <cellStyle name="Normalny 2 2 160" xfId="2862" xr:uid="{00000000-0005-0000-0000-0000310B0000}"/>
    <cellStyle name="Normalny 2 2 161" xfId="2863" xr:uid="{00000000-0005-0000-0000-0000320B0000}"/>
    <cellStyle name="Normalny 2 2 162" xfId="2864" xr:uid="{00000000-0005-0000-0000-0000330B0000}"/>
    <cellStyle name="Normalny 2 2 163" xfId="2865" xr:uid="{00000000-0005-0000-0000-0000340B0000}"/>
    <cellStyle name="Normalny 2 2 164" xfId="2866" xr:uid="{00000000-0005-0000-0000-0000350B0000}"/>
    <cellStyle name="Normalny 2 2 165" xfId="2867" xr:uid="{00000000-0005-0000-0000-0000360B0000}"/>
    <cellStyle name="Normalny 2 2 166" xfId="2868" xr:uid="{00000000-0005-0000-0000-0000370B0000}"/>
    <cellStyle name="Normalny 2 2 167" xfId="2869" xr:uid="{00000000-0005-0000-0000-0000380B0000}"/>
    <cellStyle name="Normalny 2 2 168" xfId="2870" xr:uid="{00000000-0005-0000-0000-0000390B0000}"/>
    <cellStyle name="Normalny 2 2 169" xfId="2871" xr:uid="{00000000-0005-0000-0000-00003A0B0000}"/>
    <cellStyle name="Normalny 2 2 17" xfId="2872" xr:uid="{00000000-0005-0000-0000-00003B0B0000}"/>
    <cellStyle name="Normalny 2 2 170" xfId="2873" xr:uid="{00000000-0005-0000-0000-00003C0B0000}"/>
    <cellStyle name="Normalny 2 2 171" xfId="2874" xr:uid="{00000000-0005-0000-0000-00003D0B0000}"/>
    <cellStyle name="Normalny 2 2 172" xfId="2875" xr:uid="{00000000-0005-0000-0000-00003E0B0000}"/>
    <cellStyle name="Normalny 2 2 18" xfId="2876" xr:uid="{00000000-0005-0000-0000-00003F0B0000}"/>
    <cellStyle name="Normalny 2 2 19" xfId="2877" xr:uid="{00000000-0005-0000-0000-0000400B0000}"/>
    <cellStyle name="Normalny 2 2 2" xfId="2878" xr:uid="{00000000-0005-0000-0000-0000410B0000}"/>
    <cellStyle name="Normalny 2 2 2 10" xfId="2879" xr:uid="{00000000-0005-0000-0000-0000420B0000}"/>
    <cellStyle name="Normalny 2 2 2 100" xfId="2880" xr:uid="{00000000-0005-0000-0000-0000430B0000}"/>
    <cellStyle name="Normalny 2 2 2 101" xfId="2881" xr:uid="{00000000-0005-0000-0000-0000440B0000}"/>
    <cellStyle name="Normalny 2 2 2 11" xfId="2882" xr:uid="{00000000-0005-0000-0000-0000450B0000}"/>
    <cellStyle name="Normalny 2 2 2 12" xfId="2883" xr:uid="{00000000-0005-0000-0000-0000460B0000}"/>
    <cellStyle name="Normalny 2 2 2 13" xfId="2884" xr:uid="{00000000-0005-0000-0000-0000470B0000}"/>
    <cellStyle name="Normalny 2 2 2 14" xfId="2885" xr:uid="{00000000-0005-0000-0000-0000480B0000}"/>
    <cellStyle name="Normalny 2 2 2 15" xfId="2886" xr:uid="{00000000-0005-0000-0000-0000490B0000}"/>
    <cellStyle name="Normalny 2 2 2 16" xfId="2887" xr:uid="{00000000-0005-0000-0000-00004A0B0000}"/>
    <cellStyle name="Normalny 2 2 2 17" xfId="2888" xr:uid="{00000000-0005-0000-0000-00004B0B0000}"/>
    <cellStyle name="Normalny 2 2 2 18" xfId="2889" xr:uid="{00000000-0005-0000-0000-00004C0B0000}"/>
    <cellStyle name="Normalny 2 2 2 19" xfId="2890" xr:uid="{00000000-0005-0000-0000-00004D0B0000}"/>
    <cellStyle name="Normalny 2 2 2 2" xfId="2891" xr:uid="{00000000-0005-0000-0000-00004E0B0000}"/>
    <cellStyle name="Normalny 2 2 2 2 2" xfId="2892" xr:uid="{00000000-0005-0000-0000-00004F0B0000}"/>
    <cellStyle name="Normalny 2 2 2 2 3" xfId="2893" xr:uid="{00000000-0005-0000-0000-0000500B0000}"/>
    <cellStyle name="Normalny 2 2 2 2 4" xfId="2894" xr:uid="{00000000-0005-0000-0000-0000510B0000}"/>
    <cellStyle name="Normalny 2 2 2 2 5" xfId="2895" xr:uid="{00000000-0005-0000-0000-0000520B0000}"/>
    <cellStyle name="Normalny 2 2 2 2 6" xfId="2896" xr:uid="{00000000-0005-0000-0000-0000530B0000}"/>
    <cellStyle name="Normalny 2 2 2 20" xfId="2897" xr:uid="{00000000-0005-0000-0000-0000540B0000}"/>
    <cellStyle name="Normalny 2 2 2 21" xfId="2898" xr:uid="{00000000-0005-0000-0000-0000550B0000}"/>
    <cellStyle name="Normalny 2 2 2 22" xfId="2899" xr:uid="{00000000-0005-0000-0000-0000560B0000}"/>
    <cellStyle name="Normalny 2 2 2 23" xfId="2900" xr:uid="{00000000-0005-0000-0000-0000570B0000}"/>
    <cellStyle name="Normalny 2 2 2 24" xfId="2901" xr:uid="{00000000-0005-0000-0000-0000580B0000}"/>
    <cellStyle name="Normalny 2 2 2 25" xfId="2902" xr:uid="{00000000-0005-0000-0000-0000590B0000}"/>
    <cellStyle name="Normalny 2 2 2 26" xfId="2903" xr:uid="{00000000-0005-0000-0000-00005A0B0000}"/>
    <cellStyle name="Normalny 2 2 2 27" xfId="2904" xr:uid="{00000000-0005-0000-0000-00005B0B0000}"/>
    <cellStyle name="Normalny 2 2 2 28" xfId="2905" xr:uid="{00000000-0005-0000-0000-00005C0B0000}"/>
    <cellStyle name="Normalny 2 2 2 29" xfId="2906" xr:uid="{00000000-0005-0000-0000-00005D0B0000}"/>
    <cellStyle name="Normalny 2 2 2 3" xfId="2907" xr:uid="{00000000-0005-0000-0000-00005E0B0000}"/>
    <cellStyle name="Normalny 2 2 2 30" xfId="2908" xr:uid="{00000000-0005-0000-0000-00005F0B0000}"/>
    <cellStyle name="Normalny 2 2 2 31" xfId="2909" xr:uid="{00000000-0005-0000-0000-0000600B0000}"/>
    <cellStyle name="Normalny 2 2 2 32" xfId="2910" xr:uid="{00000000-0005-0000-0000-0000610B0000}"/>
    <cellStyle name="Normalny 2 2 2 33" xfId="2911" xr:uid="{00000000-0005-0000-0000-0000620B0000}"/>
    <cellStyle name="Normalny 2 2 2 34" xfId="2912" xr:uid="{00000000-0005-0000-0000-0000630B0000}"/>
    <cellStyle name="Normalny 2 2 2 35" xfId="2913" xr:uid="{00000000-0005-0000-0000-0000640B0000}"/>
    <cellStyle name="Normalny 2 2 2 36" xfId="2914" xr:uid="{00000000-0005-0000-0000-0000650B0000}"/>
    <cellStyle name="Normalny 2 2 2 37" xfId="2915" xr:uid="{00000000-0005-0000-0000-0000660B0000}"/>
    <cellStyle name="Normalny 2 2 2 38" xfId="2916" xr:uid="{00000000-0005-0000-0000-0000670B0000}"/>
    <cellStyle name="Normalny 2 2 2 39" xfId="2917" xr:uid="{00000000-0005-0000-0000-0000680B0000}"/>
    <cellStyle name="Normalny 2 2 2 4" xfId="2918" xr:uid="{00000000-0005-0000-0000-0000690B0000}"/>
    <cellStyle name="Normalny 2 2 2 40" xfId="2919" xr:uid="{00000000-0005-0000-0000-00006A0B0000}"/>
    <cellStyle name="Normalny 2 2 2 41" xfId="2920" xr:uid="{00000000-0005-0000-0000-00006B0B0000}"/>
    <cellStyle name="Normalny 2 2 2 42" xfId="2921" xr:uid="{00000000-0005-0000-0000-00006C0B0000}"/>
    <cellStyle name="Normalny 2 2 2 43" xfId="2922" xr:uid="{00000000-0005-0000-0000-00006D0B0000}"/>
    <cellStyle name="Normalny 2 2 2 44" xfId="2923" xr:uid="{00000000-0005-0000-0000-00006E0B0000}"/>
    <cellStyle name="Normalny 2 2 2 45" xfId="2924" xr:uid="{00000000-0005-0000-0000-00006F0B0000}"/>
    <cellStyle name="Normalny 2 2 2 46" xfId="2925" xr:uid="{00000000-0005-0000-0000-0000700B0000}"/>
    <cellStyle name="Normalny 2 2 2 47" xfId="2926" xr:uid="{00000000-0005-0000-0000-0000710B0000}"/>
    <cellStyle name="Normalny 2 2 2 48" xfId="2927" xr:uid="{00000000-0005-0000-0000-0000720B0000}"/>
    <cellStyle name="Normalny 2 2 2 49" xfId="2928" xr:uid="{00000000-0005-0000-0000-0000730B0000}"/>
    <cellStyle name="Normalny 2 2 2 5" xfId="2929" xr:uid="{00000000-0005-0000-0000-0000740B0000}"/>
    <cellStyle name="Normalny 2 2 2 50" xfId="2930" xr:uid="{00000000-0005-0000-0000-0000750B0000}"/>
    <cellStyle name="Normalny 2 2 2 51" xfId="2931" xr:uid="{00000000-0005-0000-0000-0000760B0000}"/>
    <cellStyle name="Normalny 2 2 2 52" xfId="2932" xr:uid="{00000000-0005-0000-0000-0000770B0000}"/>
    <cellStyle name="Normalny 2 2 2 53" xfId="2933" xr:uid="{00000000-0005-0000-0000-0000780B0000}"/>
    <cellStyle name="Normalny 2 2 2 54" xfId="2934" xr:uid="{00000000-0005-0000-0000-0000790B0000}"/>
    <cellStyle name="Normalny 2 2 2 55" xfId="2935" xr:uid="{00000000-0005-0000-0000-00007A0B0000}"/>
    <cellStyle name="Normalny 2 2 2 56" xfId="2936" xr:uid="{00000000-0005-0000-0000-00007B0B0000}"/>
    <cellStyle name="Normalny 2 2 2 57" xfId="2937" xr:uid="{00000000-0005-0000-0000-00007C0B0000}"/>
    <cellStyle name="Normalny 2 2 2 58" xfId="2938" xr:uid="{00000000-0005-0000-0000-00007D0B0000}"/>
    <cellStyle name="Normalny 2 2 2 59" xfId="2939" xr:uid="{00000000-0005-0000-0000-00007E0B0000}"/>
    <cellStyle name="Normalny 2 2 2 6" xfId="2940" xr:uid="{00000000-0005-0000-0000-00007F0B0000}"/>
    <cellStyle name="Normalny 2 2 2 60" xfId="2941" xr:uid="{00000000-0005-0000-0000-0000800B0000}"/>
    <cellStyle name="Normalny 2 2 2 61" xfId="2942" xr:uid="{00000000-0005-0000-0000-0000810B0000}"/>
    <cellStyle name="Normalny 2 2 2 62" xfId="2943" xr:uid="{00000000-0005-0000-0000-0000820B0000}"/>
    <cellStyle name="Normalny 2 2 2 63" xfId="2944" xr:uid="{00000000-0005-0000-0000-0000830B0000}"/>
    <cellStyle name="Normalny 2 2 2 64" xfId="2945" xr:uid="{00000000-0005-0000-0000-0000840B0000}"/>
    <cellStyle name="Normalny 2 2 2 65" xfId="2946" xr:uid="{00000000-0005-0000-0000-0000850B0000}"/>
    <cellStyle name="Normalny 2 2 2 66" xfId="2947" xr:uid="{00000000-0005-0000-0000-0000860B0000}"/>
    <cellStyle name="Normalny 2 2 2 67" xfId="2948" xr:uid="{00000000-0005-0000-0000-0000870B0000}"/>
    <cellStyle name="Normalny 2 2 2 68" xfId="2949" xr:uid="{00000000-0005-0000-0000-0000880B0000}"/>
    <cellStyle name="Normalny 2 2 2 69" xfId="2950" xr:uid="{00000000-0005-0000-0000-0000890B0000}"/>
    <cellStyle name="Normalny 2 2 2 7" xfId="2951" xr:uid="{00000000-0005-0000-0000-00008A0B0000}"/>
    <cellStyle name="Normalny 2 2 2 70" xfId="2952" xr:uid="{00000000-0005-0000-0000-00008B0B0000}"/>
    <cellStyle name="Normalny 2 2 2 71" xfId="2953" xr:uid="{00000000-0005-0000-0000-00008C0B0000}"/>
    <cellStyle name="Normalny 2 2 2 72" xfId="2954" xr:uid="{00000000-0005-0000-0000-00008D0B0000}"/>
    <cellStyle name="Normalny 2 2 2 73" xfId="2955" xr:uid="{00000000-0005-0000-0000-00008E0B0000}"/>
    <cellStyle name="Normalny 2 2 2 74" xfId="2956" xr:uid="{00000000-0005-0000-0000-00008F0B0000}"/>
    <cellStyle name="Normalny 2 2 2 75" xfId="2957" xr:uid="{00000000-0005-0000-0000-0000900B0000}"/>
    <cellStyle name="Normalny 2 2 2 76" xfId="2958" xr:uid="{00000000-0005-0000-0000-0000910B0000}"/>
    <cellStyle name="Normalny 2 2 2 77" xfId="2959" xr:uid="{00000000-0005-0000-0000-0000920B0000}"/>
    <cellStyle name="Normalny 2 2 2 78" xfId="2960" xr:uid="{00000000-0005-0000-0000-0000930B0000}"/>
    <cellStyle name="Normalny 2 2 2 79" xfId="2961" xr:uid="{00000000-0005-0000-0000-0000940B0000}"/>
    <cellStyle name="Normalny 2 2 2 8" xfId="2962" xr:uid="{00000000-0005-0000-0000-0000950B0000}"/>
    <cellStyle name="Normalny 2 2 2 80" xfId="2963" xr:uid="{00000000-0005-0000-0000-0000960B0000}"/>
    <cellStyle name="Normalny 2 2 2 81" xfId="2964" xr:uid="{00000000-0005-0000-0000-0000970B0000}"/>
    <cellStyle name="Normalny 2 2 2 82" xfId="2965" xr:uid="{00000000-0005-0000-0000-0000980B0000}"/>
    <cellStyle name="Normalny 2 2 2 83" xfId="2966" xr:uid="{00000000-0005-0000-0000-0000990B0000}"/>
    <cellStyle name="Normalny 2 2 2 84" xfId="2967" xr:uid="{00000000-0005-0000-0000-00009A0B0000}"/>
    <cellStyle name="Normalny 2 2 2 85" xfId="2968" xr:uid="{00000000-0005-0000-0000-00009B0B0000}"/>
    <cellStyle name="Normalny 2 2 2 86" xfId="2969" xr:uid="{00000000-0005-0000-0000-00009C0B0000}"/>
    <cellStyle name="Normalny 2 2 2 87" xfId="2970" xr:uid="{00000000-0005-0000-0000-00009D0B0000}"/>
    <cellStyle name="Normalny 2 2 2 88" xfId="2971" xr:uid="{00000000-0005-0000-0000-00009E0B0000}"/>
    <cellStyle name="Normalny 2 2 2 89" xfId="2972" xr:uid="{00000000-0005-0000-0000-00009F0B0000}"/>
    <cellStyle name="Normalny 2 2 2 9" xfId="2973" xr:uid="{00000000-0005-0000-0000-0000A00B0000}"/>
    <cellStyle name="Normalny 2 2 2 90" xfId="2974" xr:uid="{00000000-0005-0000-0000-0000A10B0000}"/>
    <cellStyle name="Normalny 2 2 2 91" xfId="2975" xr:uid="{00000000-0005-0000-0000-0000A20B0000}"/>
    <cellStyle name="Normalny 2 2 2 92" xfId="2976" xr:uid="{00000000-0005-0000-0000-0000A30B0000}"/>
    <cellStyle name="Normalny 2 2 2 93" xfId="2977" xr:uid="{00000000-0005-0000-0000-0000A40B0000}"/>
    <cellStyle name="Normalny 2 2 2 94" xfId="2978" xr:uid="{00000000-0005-0000-0000-0000A50B0000}"/>
    <cellStyle name="Normalny 2 2 2 95" xfId="2979" xr:uid="{00000000-0005-0000-0000-0000A60B0000}"/>
    <cellStyle name="Normalny 2 2 2 96" xfId="2980" xr:uid="{00000000-0005-0000-0000-0000A70B0000}"/>
    <cellStyle name="Normalny 2 2 2 97" xfId="2981" xr:uid="{00000000-0005-0000-0000-0000A80B0000}"/>
    <cellStyle name="Normalny 2 2 2 98" xfId="2982" xr:uid="{00000000-0005-0000-0000-0000A90B0000}"/>
    <cellStyle name="Normalny 2 2 2 99" xfId="2983" xr:uid="{00000000-0005-0000-0000-0000AA0B0000}"/>
    <cellStyle name="Normalny 2 2 20" xfId="2984" xr:uid="{00000000-0005-0000-0000-0000AB0B0000}"/>
    <cellStyle name="Normalny 2 2 21" xfId="2985" xr:uid="{00000000-0005-0000-0000-0000AC0B0000}"/>
    <cellStyle name="Normalny 2 2 22" xfId="2986" xr:uid="{00000000-0005-0000-0000-0000AD0B0000}"/>
    <cellStyle name="Normalny 2 2 23" xfId="2987" xr:uid="{00000000-0005-0000-0000-0000AE0B0000}"/>
    <cellStyle name="Normalny 2 2 24" xfId="2988" xr:uid="{00000000-0005-0000-0000-0000AF0B0000}"/>
    <cellStyle name="Normalny 2 2 25" xfId="2989" xr:uid="{00000000-0005-0000-0000-0000B00B0000}"/>
    <cellStyle name="Normalny 2 2 26" xfId="2990" xr:uid="{00000000-0005-0000-0000-0000B10B0000}"/>
    <cellStyle name="Normalny 2 2 27" xfId="2991" xr:uid="{00000000-0005-0000-0000-0000B20B0000}"/>
    <cellStyle name="Normalny 2 2 28" xfId="2992" xr:uid="{00000000-0005-0000-0000-0000B30B0000}"/>
    <cellStyle name="Normalny 2 2 29" xfId="2993" xr:uid="{00000000-0005-0000-0000-0000B40B0000}"/>
    <cellStyle name="Normalny 2 2 3" xfId="2994" xr:uid="{00000000-0005-0000-0000-0000B50B0000}"/>
    <cellStyle name="Normalny 2 2 3 10" xfId="2995" xr:uid="{00000000-0005-0000-0000-0000B60B0000}"/>
    <cellStyle name="Normalny 2 2 3 11" xfId="2996" xr:uid="{00000000-0005-0000-0000-0000B70B0000}"/>
    <cellStyle name="Normalny 2 2 3 12" xfId="2997" xr:uid="{00000000-0005-0000-0000-0000B80B0000}"/>
    <cellStyle name="Normalny 2 2 3 13" xfId="2998" xr:uid="{00000000-0005-0000-0000-0000B90B0000}"/>
    <cellStyle name="Normalny 2 2 3 14" xfId="2999" xr:uid="{00000000-0005-0000-0000-0000BA0B0000}"/>
    <cellStyle name="Normalny 2 2 3 15" xfId="3000" xr:uid="{00000000-0005-0000-0000-0000BB0B0000}"/>
    <cellStyle name="Normalny 2 2 3 16" xfId="3001" xr:uid="{00000000-0005-0000-0000-0000BC0B0000}"/>
    <cellStyle name="Normalny 2 2 3 17" xfId="3002" xr:uid="{00000000-0005-0000-0000-0000BD0B0000}"/>
    <cellStyle name="Normalny 2 2 3 18" xfId="3003" xr:uid="{00000000-0005-0000-0000-0000BE0B0000}"/>
    <cellStyle name="Normalny 2 2 3 19" xfId="3004" xr:uid="{00000000-0005-0000-0000-0000BF0B0000}"/>
    <cellStyle name="Normalny 2 2 3 2" xfId="3005" xr:uid="{00000000-0005-0000-0000-0000C00B0000}"/>
    <cellStyle name="Normalny 2 2 3 20" xfId="3006" xr:uid="{00000000-0005-0000-0000-0000C10B0000}"/>
    <cellStyle name="Normalny 2 2 3 21" xfId="3007" xr:uid="{00000000-0005-0000-0000-0000C20B0000}"/>
    <cellStyle name="Normalny 2 2 3 22" xfId="3008" xr:uid="{00000000-0005-0000-0000-0000C30B0000}"/>
    <cellStyle name="Normalny 2 2 3 23" xfId="3009" xr:uid="{00000000-0005-0000-0000-0000C40B0000}"/>
    <cellStyle name="Normalny 2 2 3 24" xfId="3010" xr:uid="{00000000-0005-0000-0000-0000C50B0000}"/>
    <cellStyle name="Normalny 2 2 3 25" xfId="3011" xr:uid="{00000000-0005-0000-0000-0000C60B0000}"/>
    <cellStyle name="Normalny 2 2 3 26" xfId="3012" xr:uid="{00000000-0005-0000-0000-0000C70B0000}"/>
    <cellStyle name="Normalny 2 2 3 27" xfId="3013" xr:uid="{00000000-0005-0000-0000-0000C80B0000}"/>
    <cellStyle name="Normalny 2 2 3 28" xfId="3014" xr:uid="{00000000-0005-0000-0000-0000C90B0000}"/>
    <cellStyle name="Normalny 2 2 3 29" xfId="3015" xr:uid="{00000000-0005-0000-0000-0000CA0B0000}"/>
    <cellStyle name="Normalny 2 2 3 3" xfId="3016" xr:uid="{00000000-0005-0000-0000-0000CB0B0000}"/>
    <cellStyle name="Normalny 2 2 3 30" xfId="3017" xr:uid="{00000000-0005-0000-0000-0000CC0B0000}"/>
    <cellStyle name="Normalny 2 2 3 31" xfId="3018" xr:uid="{00000000-0005-0000-0000-0000CD0B0000}"/>
    <cellStyle name="Normalny 2 2 3 32" xfId="3019" xr:uid="{00000000-0005-0000-0000-0000CE0B0000}"/>
    <cellStyle name="Normalny 2 2 3 33" xfId="3020" xr:uid="{00000000-0005-0000-0000-0000CF0B0000}"/>
    <cellStyle name="Normalny 2 2 3 34" xfId="3021" xr:uid="{00000000-0005-0000-0000-0000D00B0000}"/>
    <cellStyle name="Normalny 2 2 3 35" xfId="3022" xr:uid="{00000000-0005-0000-0000-0000D10B0000}"/>
    <cellStyle name="Normalny 2 2 3 36" xfId="3023" xr:uid="{00000000-0005-0000-0000-0000D20B0000}"/>
    <cellStyle name="Normalny 2 2 3 37" xfId="3024" xr:uid="{00000000-0005-0000-0000-0000D30B0000}"/>
    <cellStyle name="Normalny 2 2 3 38" xfId="3025" xr:uid="{00000000-0005-0000-0000-0000D40B0000}"/>
    <cellStyle name="Normalny 2 2 3 39" xfId="3026" xr:uid="{00000000-0005-0000-0000-0000D50B0000}"/>
    <cellStyle name="Normalny 2 2 3 4" xfId="3027" xr:uid="{00000000-0005-0000-0000-0000D60B0000}"/>
    <cellStyle name="Normalny 2 2 3 40" xfId="3028" xr:uid="{00000000-0005-0000-0000-0000D70B0000}"/>
    <cellStyle name="Normalny 2 2 3 41" xfId="3029" xr:uid="{00000000-0005-0000-0000-0000D80B0000}"/>
    <cellStyle name="Normalny 2 2 3 42" xfId="3030" xr:uid="{00000000-0005-0000-0000-0000D90B0000}"/>
    <cellStyle name="Normalny 2 2 3 43" xfId="3031" xr:uid="{00000000-0005-0000-0000-0000DA0B0000}"/>
    <cellStyle name="Normalny 2 2 3 44" xfId="3032" xr:uid="{00000000-0005-0000-0000-0000DB0B0000}"/>
    <cellStyle name="Normalny 2 2 3 45" xfId="3033" xr:uid="{00000000-0005-0000-0000-0000DC0B0000}"/>
    <cellStyle name="Normalny 2 2 3 46" xfId="3034" xr:uid="{00000000-0005-0000-0000-0000DD0B0000}"/>
    <cellStyle name="Normalny 2 2 3 47" xfId="3035" xr:uid="{00000000-0005-0000-0000-0000DE0B0000}"/>
    <cellStyle name="Normalny 2 2 3 48" xfId="3036" xr:uid="{00000000-0005-0000-0000-0000DF0B0000}"/>
    <cellStyle name="Normalny 2 2 3 49" xfId="3037" xr:uid="{00000000-0005-0000-0000-0000E00B0000}"/>
    <cellStyle name="Normalny 2 2 3 5" xfId="3038" xr:uid="{00000000-0005-0000-0000-0000E10B0000}"/>
    <cellStyle name="Normalny 2 2 3 50" xfId="3039" xr:uid="{00000000-0005-0000-0000-0000E20B0000}"/>
    <cellStyle name="Normalny 2 2 3 51" xfId="3040" xr:uid="{00000000-0005-0000-0000-0000E30B0000}"/>
    <cellStyle name="Normalny 2 2 3 52" xfId="3041" xr:uid="{00000000-0005-0000-0000-0000E40B0000}"/>
    <cellStyle name="Normalny 2 2 3 53" xfId="3042" xr:uid="{00000000-0005-0000-0000-0000E50B0000}"/>
    <cellStyle name="Normalny 2 2 3 54" xfId="3043" xr:uid="{00000000-0005-0000-0000-0000E60B0000}"/>
    <cellStyle name="Normalny 2 2 3 55" xfId="3044" xr:uid="{00000000-0005-0000-0000-0000E70B0000}"/>
    <cellStyle name="Normalny 2 2 3 56" xfId="3045" xr:uid="{00000000-0005-0000-0000-0000E80B0000}"/>
    <cellStyle name="Normalny 2 2 3 57" xfId="3046" xr:uid="{00000000-0005-0000-0000-0000E90B0000}"/>
    <cellStyle name="Normalny 2 2 3 58" xfId="3047" xr:uid="{00000000-0005-0000-0000-0000EA0B0000}"/>
    <cellStyle name="Normalny 2 2 3 59" xfId="3048" xr:uid="{00000000-0005-0000-0000-0000EB0B0000}"/>
    <cellStyle name="Normalny 2 2 3 6" xfId="3049" xr:uid="{00000000-0005-0000-0000-0000EC0B0000}"/>
    <cellStyle name="Normalny 2 2 3 60" xfId="3050" xr:uid="{00000000-0005-0000-0000-0000ED0B0000}"/>
    <cellStyle name="Normalny 2 2 3 61" xfId="3051" xr:uid="{00000000-0005-0000-0000-0000EE0B0000}"/>
    <cellStyle name="Normalny 2 2 3 62" xfId="3052" xr:uid="{00000000-0005-0000-0000-0000EF0B0000}"/>
    <cellStyle name="Normalny 2 2 3 63" xfId="3053" xr:uid="{00000000-0005-0000-0000-0000F00B0000}"/>
    <cellStyle name="Normalny 2 2 3 64" xfId="3054" xr:uid="{00000000-0005-0000-0000-0000F10B0000}"/>
    <cellStyle name="Normalny 2 2 3 65" xfId="3055" xr:uid="{00000000-0005-0000-0000-0000F20B0000}"/>
    <cellStyle name="Normalny 2 2 3 66" xfId="3056" xr:uid="{00000000-0005-0000-0000-0000F30B0000}"/>
    <cellStyle name="Normalny 2 2 3 67" xfId="3057" xr:uid="{00000000-0005-0000-0000-0000F40B0000}"/>
    <cellStyle name="Normalny 2 2 3 68" xfId="3058" xr:uid="{00000000-0005-0000-0000-0000F50B0000}"/>
    <cellStyle name="Normalny 2 2 3 69" xfId="3059" xr:uid="{00000000-0005-0000-0000-0000F60B0000}"/>
    <cellStyle name="Normalny 2 2 3 7" xfId="3060" xr:uid="{00000000-0005-0000-0000-0000F70B0000}"/>
    <cellStyle name="Normalny 2 2 3 70" xfId="3061" xr:uid="{00000000-0005-0000-0000-0000F80B0000}"/>
    <cellStyle name="Normalny 2 2 3 71" xfId="3062" xr:uid="{00000000-0005-0000-0000-0000F90B0000}"/>
    <cellStyle name="Normalny 2 2 3 72" xfId="3063" xr:uid="{00000000-0005-0000-0000-0000FA0B0000}"/>
    <cellStyle name="Normalny 2 2 3 73" xfId="3064" xr:uid="{00000000-0005-0000-0000-0000FB0B0000}"/>
    <cellStyle name="Normalny 2 2 3 74" xfId="3065" xr:uid="{00000000-0005-0000-0000-0000FC0B0000}"/>
    <cellStyle name="Normalny 2 2 3 75" xfId="3066" xr:uid="{00000000-0005-0000-0000-0000FD0B0000}"/>
    <cellStyle name="Normalny 2 2 3 76" xfId="3067" xr:uid="{00000000-0005-0000-0000-0000FE0B0000}"/>
    <cellStyle name="Normalny 2 2 3 77" xfId="3068" xr:uid="{00000000-0005-0000-0000-0000FF0B0000}"/>
    <cellStyle name="Normalny 2 2 3 78" xfId="3069" xr:uid="{00000000-0005-0000-0000-0000000C0000}"/>
    <cellStyle name="Normalny 2 2 3 79" xfId="3070" xr:uid="{00000000-0005-0000-0000-0000010C0000}"/>
    <cellStyle name="Normalny 2 2 3 8" xfId="3071" xr:uid="{00000000-0005-0000-0000-0000020C0000}"/>
    <cellStyle name="Normalny 2 2 3 80" xfId="3072" xr:uid="{00000000-0005-0000-0000-0000030C0000}"/>
    <cellStyle name="Normalny 2 2 3 81" xfId="3073" xr:uid="{00000000-0005-0000-0000-0000040C0000}"/>
    <cellStyle name="Normalny 2 2 3 82" xfId="3074" xr:uid="{00000000-0005-0000-0000-0000050C0000}"/>
    <cellStyle name="Normalny 2 2 3 83" xfId="3075" xr:uid="{00000000-0005-0000-0000-0000060C0000}"/>
    <cellStyle name="Normalny 2 2 3 84" xfId="3076" xr:uid="{00000000-0005-0000-0000-0000070C0000}"/>
    <cellStyle name="Normalny 2 2 3 85" xfId="3077" xr:uid="{00000000-0005-0000-0000-0000080C0000}"/>
    <cellStyle name="Normalny 2 2 3 86" xfId="3078" xr:uid="{00000000-0005-0000-0000-0000090C0000}"/>
    <cellStyle name="Normalny 2 2 3 87" xfId="3079" xr:uid="{00000000-0005-0000-0000-00000A0C0000}"/>
    <cellStyle name="Normalny 2 2 3 88" xfId="3080" xr:uid="{00000000-0005-0000-0000-00000B0C0000}"/>
    <cellStyle name="Normalny 2 2 3 89" xfId="3081" xr:uid="{00000000-0005-0000-0000-00000C0C0000}"/>
    <cellStyle name="Normalny 2 2 3 9" xfId="3082" xr:uid="{00000000-0005-0000-0000-00000D0C0000}"/>
    <cellStyle name="Normalny 2 2 3 90" xfId="3083" xr:uid="{00000000-0005-0000-0000-00000E0C0000}"/>
    <cellStyle name="Normalny 2 2 3 91" xfId="3084" xr:uid="{00000000-0005-0000-0000-00000F0C0000}"/>
    <cellStyle name="Normalny 2 2 3 92" xfId="3085" xr:uid="{00000000-0005-0000-0000-0000100C0000}"/>
    <cellStyle name="Normalny 2 2 3 93" xfId="3086" xr:uid="{00000000-0005-0000-0000-0000110C0000}"/>
    <cellStyle name="Normalny 2 2 3 94" xfId="3087" xr:uid="{00000000-0005-0000-0000-0000120C0000}"/>
    <cellStyle name="Normalny 2 2 3 95" xfId="3088" xr:uid="{00000000-0005-0000-0000-0000130C0000}"/>
    <cellStyle name="Normalny 2 2 3 96" xfId="3089" xr:uid="{00000000-0005-0000-0000-0000140C0000}"/>
    <cellStyle name="Normalny 2 2 30" xfId="3090" xr:uid="{00000000-0005-0000-0000-0000150C0000}"/>
    <cellStyle name="Normalny 2 2 31" xfId="3091" xr:uid="{00000000-0005-0000-0000-0000160C0000}"/>
    <cellStyle name="Normalny 2 2 32" xfId="3092" xr:uid="{00000000-0005-0000-0000-0000170C0000}"/>
    <cellStyle name="Normalny 2 2 33" xfId="3093" xr:uid="{00000000-0005-0000-0000-0000180C0000}"/>
    <cellStyle name="Normalny 2 2 34" xfId="3094" xr:uid="{00000000-0005-0000-0000-0000190C0000}"/>
    <cellStyle name="Normalny 2 2 35" xfId="3095" xr:uid="{00000000-0005-0000-0000-00001A0C0000}"/>
    <cellStyle name="Normalny 2 2 36" xfId="3096" xr:uid="{00000000-0005-0000-0000-00001B0C0000}"/>
    <cellStyle name="Normalny 2 2 37" xfId="3097" xr:uid="{00000000-0005-0000-0000-00001C0C0000}"/>
    <cellStyle name="Normalny 2 2 38" xfId="3098" xr:uid="{00000000-0005-0000-0000-00001D0C0000}"/>
    <cellStyle name="Normalny 2 2 39" xfId="3099" xr:uid="{00000000-0005-0000-0000-00001E0C0000}"/>
    <cellStyle name="Normalny 2 2 4" xfId="3100" xr:uid="{00000000-0005-0000-0000-00001F0C0000}"/>
    <cellStyle name="Normalny 2 2 4 10" xfId="3101" xr:uid="{00000000-0005-0000-0000-0000200C0000}"/>
    <cellStyle name="Normalny 2 2 4 11" xfId="3102" xr:uid="{00000000-0005-0000-0000-0000210C0000}"/>
    <cellStyle name="Normalny 2 2 4 12" xfId="3103" xr:uid="{00000000-0005-0000-0000-0000220C0000}"/>
    <cellStyle name="Normalny 2 2 4 13" xfId="3104" xr:uid="{00000000-0005-0000-0000-0000230C0000}"/>
    <cellStyle name="Normalny 2 2 4 14" xfId="3105" xr:uid="{00000000-0005-0000-0000-0000240C0000}"/>
    <cellStyle name="Normalny 2 2 4 15" xfId="3106" xr:uid="{00000000-0005-0000-0000-0000250C0000}"/>
    <cellStyle name="Normalny 2 2 4 16" xfId="3107" xr:uid="{00000000-0005-0000-0000-0000260C0000}"/>
    <cellStyle name="Normalny 2 2 4 17" xfId="3108" xr:uid="{00000000-0005-0000-0000-0000270C0000}"/>
    <cellStyle name="Normalny 2 2 4 18" xfId="3109" xr:uid="{00000000-0005-0000-0000-0000280C0000}"/>
    <cellStyle name="Normalny 2 2 4 19" xfId="3110" xr:uid="{00000000-0005-0000-0000-0000290C0000}"/>
    <cellStyle name="Normalny 2 2 4 2" xfId="3111" xr:uid="{00000000-0005-0000-0000-00002A0C0000}"/>
    <cellStyle name="Normalny 2 2 4 20" xfId="3112" xr:uid="{00000000-0005-0000-0000-00002B0C0000}"/>
    <cellStyle name="Normalny 2 2 4 21" xfId="3113" xr:uid="{00000000-0005-0000-0000-00002C0C0000}"/>
    <cellStyle name="Normalny 2 2 4 22" xfId="3114" xr:uid="{00000000-0005-0000-0000-00002D0C0000}"/>
    <cellStyle name="Normalny 2 2 4 23" xfId="3115" xr:uid="{00000000-0005-0000-0000-00002E0C0000}"/>
    <cellStyle name="Normalny 2 2 4 24" xfId="3116" xr:uid="{00000000-0005-0000-0000-00002F0C0000}"/>
    <cellStyle name="Normalny 2 2 4 25" xfId="3117" xr:uid="{00000000-0005-0000-0000-0000300C0000}"/>
    <cellStyle name="Normalny 2 2 4 26" xfId="3118" xr:uid="{00000000-0005-0000-0000-0000310C0000}"/>
    <cellStyle name="Normalny 2 2 4 27" xfId="3119" xr:uid="{00000000-0005-0000-0000-0000320C0000}"/>
    <cellStyle name="Normalny 2 2 4 28" xfId="3120" xr:uid="{00000000-0005-0000-0000-0000330C0000}"/>
    <cellStyle name="Normalny 2 2 4 29" xfId="3121" xr:uid="{00000000-0005-0000-0000-0000340C0000}"/>
    <cellStyle name="Normalny 2 2 4 3" xfId="3122" xr:uid="{00000000-0005-0000-0000-0000350C0000}"/>
    <cellStyle name="Normalny 2 2 4 30" xfId="3123" xr:uid="{00000000-0005-0000-0000-0000360C0000}"/>
    <cellStyle name="Normalny 2 2 4 31" xfId="3124" xr:uid="{00000000-0005-0000-0000-0000370C0000}"/>
    <cellStyle name="Normalny 2 2 4 32" xfId="3125" xr:uid="{00000000-0005-0000-0000-0000380C0000}"/>
    <cellStyle name="Normalny 2 2 4 33" xfId="3126" xr:uid="{00000000-0005-0000-0000-0000390C0000}"/>
    <cellStyle name="Normalny 2 2 4 34" xfId="3127" xr:uid="{00000000-0005-0000-0000-00003A0C0000}"/>
    <cellStyle name="Normalny 2 2 4 35" xfId="3128" xr:uid="{00000000-0005-0000-0000-00003B0C0000}"/>
    <cellStyle name="Normalny 2 2 4 36" xfId="3129" xr:uid="{00000000-0005-0000-0000-00003C0C0000}"/>
    <cellStyle name="Normalny 2 2 4 37" xfId="3130" xr:uid="{00000000-0005-0000-0000-00003D0C0000}"/>
    <cellStyle name="Normalny 2 2 4 38" xfId="3131" xr:uid="{00000000-0005-0000-0000-00003E0C0000}"/>
    <cellStyle name="Normalny 2 2 4 39" xfId="3132" xr:uid="{00000000-0005-0000-0000-00003F0C0000}"/>
    <cellStyle name="Normalny 2 2 4 4" xfId="3133" xr:uid="{00000000-0005-0000-0000-0000400C0000}"/>
    <cellStyle name="Normalny 2 2 4 40" xfId="3134" xr:uid="{00000000-0005-0000-0000-0000410C0000}"/>
    <cellStyle name="Normalny 2 2 4 41" xfId="3135" xr:uid="{00000000-0005-0000-0000-0000420C0000}"/>
    <cellStyle name="Normalny 2 2 4 42" xfId="3136" xr:uid="{00000000-0005-0000-0000-0000430C0000}"/>
    <cellStyle name="Normalny 2 2 4 43" xfId="3137" xr:uid="{00000000-0005-0000-0000-0000440C0000}"/>
    <cellStyle name="Normalny 2 2 4 44" xfId="3138" xr:uid="{00000000-0005-0000-0000-0000450C0000}"/>
    <cellStyle name="Normalny 2 2 4 45" xfId="3139" xr:uid="{00000000-0005-0000-0000-0000460C0000}"/>
    <cellStyle name="Normalny 2 2 4 46" xfId="3140" xr:uid="{00000000-0005-0000-0000-0000470C0000}"/>
    <cellStyle name="Normalny 2 2 4 47" xfId="3141" xr:uid="{00000000-0005-0000-0000-0000480C0000}"/>
    <cellStyle name="Normalny 2 2 4 48" xfId="3142" xr:uid="{00000000-0005-0000-0000-0000490C0000}"/>
    <cellStyle name="Normalny 2 2 4 49" xfId="3143" xr:uid="{00000000-0005-0000-0000-00004A0C0000}"/>
    <cellStyle name="Normalny 2 2 4 5" xfId="3144" xr:uid="{00000000-0005-0000-0000-00004B0C0000}"/>
    <cellStyle name="Normalny 2 2 4 50" xfId="3145" xr:uid="{00000000-0005-0000-0000-00004C0C0000}"/>
    <cellStyle name="Normalny 2 2 4 51" xfId="3146" xr:uid="{00000000-0005-0000-0000-00004D0C0000}"/>
    <cellStyle name="Normalny 2 2 4 52" xfId="3147" xr:uid="{00000000-0005-0000-0000-00004E0C0000}"/>
    <cellStyle name="Normalny 2 2 4 53" xfId="3148" xr:uid="{00000000-0005-0000-0000-00004F0C0000}"/>
    <cellStyle name="Normalny 2 2 4 54" xfId="3149" xr:uid="{00000000-0005-0000-0000-0000500C0000}"/>
    <cellStyle name="Normalny 2 2 4 55" xfId="3150" xr:uid="{00000000-0005-0000-0000-0000510C0000}"/>
    <cellStyle name="Normalny 2 2 4 56" xfId="3151" xr:uid="{00000000-0005-0000-0000-0000520C0000}"/>
    <cellStyle name="Normalny 2 2 4 57" xfId="3152" xr:uid="{00000000-0005-0000-0000-0000530C0000}"/>
    <cellStyle name="Normalny 2 2 4 58" xfId="3153" xr:uid="{00000000-0005-0000-0000-0000540C0000}"/>
    <cellStyle name="Normalny 2 2 4 59" xfId="3154" xr:uid="{00000000-0005-0000-0000-0000550C0000}"/>
    <cellStyle name="Normalny 2 2 4 6" xfId="3155" xr:uid="{00000000-0005-0000-0000-0000560C0000}"/>
    <cellStyle name="Normalny 2 2 4 60" xfId="3156" xr:uid="{00000000-0005-0000-0000-0000570C0000}"/>
    <cellStyle name="Normalny 2 2 4 61" xfId="3157" xr:uid="{00000000-0005-0000-0000-0000580C0000}"/>
    <cellStyle name="Normalny 2 2 4 62" xfId="3158" xr:uid="{00000000-0005-0000-0000-0000590C0000}"/>
    <cellStyle name="Normalny 2 2 4 63" xfId="3159" xr:uid="{00000000-0005-0000-0000-00005A0C0000}"/>
    <cellStyle name="Normalny 2 2 4 64" xfId="3160" xr:uid="{00000000-0005-0000-0000-00005B0C0000}"/>
    <cellStyle name="Normalny 2 2 4 65" xfId="3161" xr:uid="{00000000-0005-0000-0000-00005C0C0000}"/>
    <cellStyle name="Normalny 2 2 4 66" xfId="3162" xr:uid="{00000000-0005-0000-0000-00005D0C0000}"/>
    <cellStyle name="Normalny 2 2 4 67" xfId="3163" xr:uid="{00000000-0005-0000-0000-00005E0C0000}"/>
    <cellStyle name="Normalny 2 2 4 68" xfId="3164" xr:uid="{00000000-0005-0000-0000-00005F0C0000}"/>
    <cellStyle name="Normalny 2 2 4 69" xfId="3165" xr:uid="{00000000-0005-0000-0000-0000600C0000}"/>
    <cellStyle name="Normalny 2 2 4 7" xfId="3166" xr:uid="{00000000-0005-0000-0000-0000610C0000}"/>
    <cellStyle name="Normalny 2 2 4 70" xfId="3167" xr:uid="{00000000-0005-0000-0000-0000620C0000}"/>
    <cellStyle name="Normalny 2 2 4 71" xfId="3168" xr:uid="{00000000-0005-0000-0000-0000630C0000}"/>
    <cellStyle name="Normalny 2 2 4 72" xfId="3169" xr:uid="{00000000-0005-0000-0000-0000640C0000}"/>
    <cellStyle name="Normalny 2 2 4 73" xfId="3170" xr:uid="{00000000-0005-0000-0000-0000650C0000}"/>
    <cellStyle name="Normalny 2 2 4 74" xfId="3171" xr:uid="{00000000-0005-0000-0000-0000660C0000}"/>
    <cellStyle name="Normalny 2 2 4 75" xfId="3172" xr:uid="{00000000-0005-0000-0000-0000670C0000}"/>
    <cellStyle name="Normalny 2 2 4 76" xfId="3173" xr:uid="{00000000-0005-0000-0000-0000680C0000}"/>
    <cellStyle name="Normalny 2 2 4 77" xfId="3174" xr:uid="{00000000-0005-0000-0000-0000690C0000}"/>
    <cellStyle name="Normalny 2 2 4 78" xfId="3175" xr:uid="{00000000-0005-0000-0000-00006A0C0000}"/>
    <cellStyle name="Normalny 2 2 4 79" xfId="3176" xr:uid="{00000000-0005-0000-0000-00006B0C0000}"/>
    <cellStyle name="Normalny 2 2 4 8" xfId="3177" xr:uid="{00000000-0005-0000-0000-00006C0C0000}"/>
    <cellStyle name="Normalny 2 2 4 80" xfId="3178" xr:uid="{00000000-0005-0000-0000-00006D0C0000}"/>
    <cellStyle name="Normalny 2 2 4 81" xfId="3179" xr:uid="{00000000-0005-0000-0000-00006E0C0000}"/>
    <cellStyle name="Normalny 2 2 4 82" xfId="3180" xr:uid="{00000000-0005-0000-0000-00006F0C0000}"/>
    <cellStyle name="Normalny 2 2 4 83" xfId="3181" xr:uid="{00000000-0005-0000-0000-0000700C0000}"/>
    <cellStyle name="Normalny 2 2 4 84" xfId="3182" xr:uid="{00000000-0005-0000-0000-0000710C0000}"/>
    <cellStyle name="Normalny 2 2 4 85" xfId="3183" xr:uid="{00000000-0005-0000-0000-0000720C0000}"/>
    <cellStyle name="Normalny 2 2 4 86" xfId="3184" xr:uid="{00000000-0005-0000-0000-0000730C0000}"/>
    <cellStyle name="Normalny 2 2 4 87" xfId="3185" xr:uid="{00000000-0005-0000-0000-0000740C0000}"/>
    <cellStyle name="Normalny 2 2 4 88" xfId="3186" xr:uid="{00000000-0005-0000-0000-0000750C0000}"/>
    <cellStyle name="Normalny 2 2 4 89" xfId="3187" xr:uid="{00000000-0005-0000-0000-0000760C0000}"/>
    <cellStyle name="Normalny 2 2 4 9" xfId="3188" xr:uid="{00000000-0005-0000-0000-0000770C0000}"/>
    <cellStyle name="Normalny 2 2 4 90" xfId="3189" xr:uid="{00000000-0005-0000-0000-0000780C0000}"/>
    <cellStyle name="Normalny 2 2 4 91" xfId="3190" xr:uid="{00000000-0005-0000-0000-0000790C0000}"/>
    <cellStyle name="Normalny 2 2 4 92" xfId="3191" xr:uid="{00000000-0005-0000-0000-00007A0C0000}"/>
    <cellStyle name="Normalny 2 2 4 93" xfId="3192" xr:uid="{00000000-0005-0000-0000-00007B0C0000}"/>
    <cellStyle name="Normalny 2 2 4 94" xfId="3193" xr:uid="{00000000-0005-0000-0000-00007C0C0000}"/>
    <cellStyle name="Normalny 2 2 4 95" xfId="3194" xr:uid="{00000000-0005-0000-0000-00007D0C0000}"/>
    <cellStyle name="Normalny 2 2 4 96" xfId="3195" xr:uid="{00000000-0005-0000-0000-00007E0C0000}"/>
    <cellStyle name="Normalny 2 2 4 97" xfId="3196" xr:uid="{00000000-0005-0000-0000-00007F0C0000}"/>
    <cellStyle name="Normalny 2 2 4_Online " xfId="3207" xr:uid="{00000000-0005-0000-0000-00008A0C0000}"/>
    <cellStyle name="Normalny 2 2 40" xfId="3197" xr:uid="{00000000-0005-0000-0000-0000800C0000}"/>
    <cellStyle name="Normalny 2 2 41" xfId="3198" xr:uid="{00000000-0005-0000-0000-0000810C0000}"/>
    <cellStyle name="Normalny 2 2 42" xfId="3199" xr:uid="{00000000-0005-0000-0000-0000820C0000}"/>
    <cellStyle name="Normalny 2 2 43" xfId="3200" xr:uid="{00000000-0005-0000-0000-0000830C0000}"/>
    <cellStyle name="Normalny 2 2 44" xfId="3201" xr:uid="{00000000-0005-0000-0000-0000840C0000}"/>
    <cellStyle name="Normalny 2 2 45" xfId="3202" xr:uid="{00000000-0005-0000-0000-0000850C0000}"/>
    <cellStyle name="Normalny 2 2 46" xfId="3203" xr:uid="{00000000-0005-0000-0000-0000860C0000}"/>
    <cellStyle name="Normalny 2 2 47" xfId="3204" xr:uid="{00000000-0005-0000-0000-0000870C0000}"/>
    <cellStyle name="Normalny 2 2 48" xfId="3205" xr:uid="{00000000-0005-0000-0000-0000880C0000}"/>
    <cellStyle name="Normalny 2 2 49" xfId="3206" xr:uid="{00000000-0005-0000-0000-0000890C0000}"/>
    <cellStyle name="Normalny 2 2 5" xfId="3208" xr:uid="{00000000-0005-0000-0000-00008B0C0000}"/>
    <cellStyle name="Normalny 2 2 5 10" xfId="3209" xr:uid="{00000000-0005-0000-0000-00008C0C0000}"/>
    <cellStyle name="Normalny 2 2 5 11" xfId="3210" xr:uid="{00000000-0005-0000-0000-00008D0C0000}"/>
    <cellStyle name="Normalny 2 2 5 12" xfId="3211" xr:uid="{00000000-0005-0000-0000-00008E0C0000}"/>
    <cellStyle name="Normalny 2 2 5 13" xfId="3212" xr:uid="{00000000-0005-0000-0000-00008F0C0000}"/>
    <cellStyle name="Normalny 2 2 5 14" xfId="3213" xr:uid="{00000000-0005-0000-0000-0000900C0000}"/>
    <cellStyle name="Normalny 2 2 5 15" xfId="3214" xr:uid="{00000000-0005-0000-0000-0000910C0000}"/>
    <cellStyle name="Normalny 2 2 5 16" xfId="3215" xr:uid="{00000000-0005-0000-0000-0000920C0000}"/>
    <cellStyle name="Normalny 2 2 5 17" xfId="3216" xr:uid="{00000000-0005-0000-0000-0000930C0000}"/>
    <cellStyle name="Normalny 2 2 5 18" xfId="3217" xr:uid="{00000000-0005-0000-0000-0000940C0000}"/>
    <cellStyle name="Normalny 2 2 5 19" xfId="3218" xr:uid="{00000000-0005-0000-0000-0000950C0000}"/>
    <cellStyle name="Normalny 2 2 5 2" xfId="3219" xr:uid="{00000000-0005-0000-0000-0000960C0000}"/>
    <cellStyle name="Normalny 2 2 5 20" xfId="3220" xr:uid="{00000000-0005-0000-0000-0000970C0000}"/>
    <cellStyle name="Normalny 2 2 5 21" xfId="3221" xr:uid="{00000000-0005-0000-0000-0000980C0000}"/>
    <cellStyle name="Normalny 2 2 5 22" xfId="3222" xr:uid="{00000000-0005-0000-0000-0000990C0000}"/>
    <cellStyle name="Normalny 2 2 5 23" xfId="3223" xr:uid="{00000000-0005-0000-0000-00009A0C0000}"/>
    <cellStyle name="Normalny 2 2 5 24" xfId="3224" xr:uid="{00000000-0005-0000-0000-00009B0C0000}"/>
    <cellStyle name="Normalny 2 2 5 25" xfId="3225" xr:uid="{00000000-0005-0000-0000-00009C0C0000}"/>
    <cellStyle name="Normalny 2 2 5 26" xfId="3226" xr:uid="{00000000-0005-0000-0000-00009D0C0000}"/>
    <cellStyle name="Normalny 2 2 5 27" xfId="3227" xr:uid="{00000000-0005-0000-0000-00009E0C0000}"/>
    <cellStyle name="Normalny 2 2 5 28" xfId="3228" xr:uid="{00000000-0005-0000-0000-00009F0C0000}"/>
    <cellStyle name="Normalny 2 2 5 29" xfId="3229" xr:uid="{00000000-0005-0000-0000-0000A00C0000}"/>
    <cellStyle name="Normalny 2 2 5 3" xfId="3230" xr:uid="{00000000-0005-0000-0000-0000A10C0000}"/>
    <cellStyle name="Normalny 2 2 5 30" xfId="3231" xr:uid="{00000000-0005-0000-0000-0000A20C0000}"/>
    <cellStyle name="Normalny 2 2 5 31" xfId="3232" xr:uid="{00000000-0005-0000-0000-0000A30C0000}"/>
    <cellStyle name="Normalny 2 2 5 32" xfId="3233" xr:uid="{00000000-0005-0000-0000-0000A40C0000}"/>
    <cellStyle name="Normalny 2 2 5 33" xfId="3234" xr:uid="{00000000-0005-0000-0000-0000A50C0000}"/>
    <cellStyle name="Normalny 2 2 5 34" xfId="3235" xr:uid="{00000000-0005-0000-0000-0000A60C0000}"/>
    <cellStyle name="Normalny 2 2 5 35" xfId="3236" xr:uid="{00000000-0005-0000-0000-0000A70C0000}"/>
    <cellStyle name="Normalny 2 2 5 36" xfId="3237" xr:uid="{00000000-0005-0000-0000-0000A80C0000}"/>
    <cellStyle name="Normalny 2 2 5 37" xfId="3238" xr:uid="{00000000-0005-0000-0000-0000A90C0000}"/>
    <cellStyle name="Normalny 2 2 5 38" xfId="3239" xr:uid="{00000000-0005-0000-0000-0000AA0C0000}"/>
    <cellStyle name="Normalny 2 2 5 39" xfId="3240" xr:uid="{00000000-0005-0000-0000-0000AB0C0000}"/>
    <cellStyle name="Normalny 2 2 5 4" xfId="3241" xr:uid="{00000000-0005-0000-0000-0000AC0C0000}"/>
    <cellStyle name="Normalny 2 2 5 40" xfId="3242" xr:uid="{00000000-0005-0000-0000-0000AD0C0000}"/>
    <cellStyle name="Normalny 2 2 5 41" xfId="3243" xr:uid="{00000000-0005-0000-0000-0000AE0C0000}"/>
    <cellStyle name="Normalny 2 2 5 42" xfId="3244" xr:uid="{00000000-0005-0000-0000-0000AF0C0000}"/>
    <cellStyle name="Normalny 2 2 5 43" xfId="3245" xr:uid="{00000000-0005-0000-0000-0000B00C0000}"/>
    <cellStyle name="Normalny 2 2 5 44" xfId="3246" xr:uid="{00000000-0005-0000-0000-0000B10C0000}"/>
    <cellStyle name="Normalny 2 2 5 45" xfId="3247" xr:uid="{00000000-0005-0000-0000-0000B20C0000}"/>
    <cellStyle name="Normalny 2 2 5 46" xfId="3248" xr:uid="{00000000-0005-0000-0000-0000B30C0000}"/>
    <cellStyle name="Normalny 2 2 5 47" xfId="3249" xr:uid="{00000000-0005-0000-0000-0000B40C0000}"/>
    <cellStyle name="Normalny 2 2 5 48" xfId="3250" xr:uid="{00000000-0005-0000-0000-0000B50C0000}"/>
    <cellStyle name="Normalny 2 2 5 49" xfId="3251" xr:uid="{00000000-0005-0000-0000-0000B60C0000}"/>
    <cellStyle name="Normalny 2 2 5 5" xfId="3252" xr:uid="{00000000-0005-0000-0000-0000B70C0000}"/>
    <cellStyle name="Normalny 2 2 5 50" xfId="3253" xr:uid="{00000000-0005-0000-0000-0000B80C0000}"/>
    <cellStyle name="Normalny 2 2 5 51" xfId="3254" xr:uid="{00000000-0005-0000-0000-0000B90C0000}"/>
    <cellStyle name="Normalny 2 2 5 52" xfId="3255" xr:uid="{00000000-0005-0000-0000-0000BA0C0000}"/>
    <cellStyle name="Normalny 2 2 5 53" xfId="3256" xr:uid="{00000000-0005-0000-0000-0000BB0C0000}"/>
    <cellStyle name="Normalny 2 2 5 54" xfId="3257" xr:uid="{00000000-0005-0000-0000-0000BC0C0000}"/>
    <cellStyle name="Normalny 2 2 5 55" xfId="3258" xr:uid="{00000000-0005-0000-0000-0000BD0C0000}"/>
    <cellStyle name="Normalny 2 2 5 56" xfId="3259" xr:uid="{00000000-0005-0000-0000-0000BE0C0000}"/>
    <cellStyle name="Normalny 2 2 5 57" xfId="3260" xr:uid="{00000000-0005-0000-0000-0000BF0C0000}"/>
    <cellStyle name="Normalny 2 2 5 58" xfId="3261" xr:uid="{00000000-0005-0000-0000-0000C00C0000}"/>
    <cellStyle name="Normalny 2 2 5 59" xfId="3262" xr:uid="{00000000-0005-0000-0000-0000C10C0000}"/>
    <cellStyle name="Normalny 2 2 5 6" xfId="3263" xr:uid="{00000000-0005-0000-0000-0000C20C0000}"/>
    <cellStyle name="Normalny 2 2 5 60" xfId="3264" xr:uid="{00000000-0005-0000-0000-0000C30C0000}"/>
    <cellStyle name="Normalny 2 2 5 61" xfId="3265" xr:uid="{00000000-0005-0000-0000-0000C40C0000}"/>
    <cellStyle name="Normalny 2 2 5 62" xfId="3266" xr:uid="{00000000-0005-0000-0000-0000C50C0000}"/>
    <cellStyle name="Normalny 2 2 5 63" xfId="3267" xr:uid="{00000000-0005-0000-0000-0000C60C0000}"/>
    <cellStyle name="Normalny 2 2 5 64" xfId="3268" xr:uid="{00000000-0005-0000-0000-0000C70C0000}"/>
    <cellStyle name="Normalny 2 2 5 65" xfId="3269" xr:uid="{00000000-0005-0000-0000-0000C80C0000}"/>
    <cellStyle name="Normalny 2 2 5 66" xfId="3270" xr:uid="{00000000-0005-0000-0000-0000C90C0000}"/>
    <cellStyle name="Normalny 2 2 5 67" xfId="3271" xr:uid="{00000000-0005-0000-0000-0000CA0C0000}"/>
    <cellStyle name="Normalny 2 2 5 68" xfId="3272" xr:uid="{00000000-0005-0000-0000-0000CB0C0000}"/>
    <cellStyle name="Normalny 2 2 5 69" xfId="3273" xr:uid="{00000000-0005-0000-0000-0000CC0C0000}"/>
    <cellStyle name="Normalny 2 2 5 7" xfId="3274" xr:uid="{00000000-0005-0000-0000-0000CD0C0000}"/>
    <cellStyle name="Normalny 2 2 5 70" xfId="3275" xr:uid="{00000000-0005-0000-0000-0000CE0C0000}"/>
    <cellStyle name="Normalny 2 2 5 71" xfId="3276" xr:uid="{00000000-0005-0000-0000-0000CF0C0000}"/>
    <cellStyle name="Normalny 2 2 5 72" xfId="3277" xr:uid="{00000000-0005-0000-0000-0000D00C0000}"/>
    <cellStyle name="Normalny 2 2 5 73" xfId="3278" xr:uid="{00000000-0005-0000-0000-0000D10C0000}"/>
    <cellStyle name="Normalny 2 2 5 74" xfId="3279" xr:uid="{00000000-0005-0000-0000-0000D20C0000}"/>
    <cellStyle name="Normalny 2 2 5 75" xfId="3280" xr:uid="{00000000-0005-0000-0000-0000D30C0000}"/>
    <cellStyle name="Normalny 2 2 5 76" xfId="3281" xr:uid="{00000000-0005-0000-0000-0000D40C0000}"/>
    <cellStyle name="Normalny 2 2 5 77" xfId="3282" xr:uid="{00000000-0005-0000-0000-0000D50C0000}"/>
    <cellStyle name="Normalny 2 2 5 78" xfId="3283" xr:uid="{00000000-0005-0000-0000-0000D60C0000}"/>
    <cellStyle name="Normalny 2 2 5 79" xfId="3284" xr:uid="{00000000-0005-0000-0000-0000D70C0000}"/>
    <cellStyle name="Normalny 2 2 5 8" xfId="3285" xr:uid="{00000000-0005-0000-0000-0000D80C0000}"/>
    <cellStyle name="Normalny 2 2 5 80" xfId="3286" xr:uid="{00000000-0005-0000-0000-0000D90C0000}"/>
    <cellStyle name="Normalny 2 2 5 81" xfId="3287" xr:uid="{00000000-0005-0000-0000-0000DA0C0000}"/>
    <cellStyle name="Normalny 2 2 5 82" xfId="3288" xr:uid="{00000000-0005-0000-0000-0000DB0C0000}"/>
    <cellStyle name="Normalny 2 2 5 83" xfId="3289" xr:uid="{00000000-0005-0000-0000-0000DC0C0000}"/>
    <cellStyle name="Normalny 2 2 5 84" xfId="3290" xr:uid="{00000000-0005-0000-0000-0000DD0C0000}"/>
    <cellStyle name="Normalny 2 2 5 85" xfId="3291" xr:uid="{00000000-0005-0000-0000-0000DE0C0000}"/>
    <cellStyle name="Normalny 2 2 5 86" xfId="3292" xr:uid="{00000000-0005-0000-0000-0000DF0C0000}"/>
    <cellStyle name="Normalny 2 2 5 87" xfId="3293" xr:uid="{00000000-0005-0000-0000-0000E00C0000}"/>
    <cellStyle name="Normalny 2 2 5 88" xfId="3294" xr:uid="{00000000-0005-0000-0000-0000E10C0000}"/>
    <cellStyle name="Normalny 2 2 5 89" xfId="3295" xr:uid="{00000000-0005-0000-0000-0000E20C0000}"/>
    <cellStyle name="Normalny 2 2 5 9" xfId="3296" xr:uid="{00000000-0005-0000-0000-0000E30C0000}"/>
    <cellStyle name="Normalny 2 2 5 90" xfId="3297" xr:uid="{00000000-0005-0000-0000-0000E40C0000}"/>
    <cellStyle name="Normalny 2 2 5 91" xfId="3298" xr:uid="{00000000-0005-0000-0000-0000E50C0000}"/>
    <cellStyle name="Normalny 2 2 5 92" xfId="3299" xr:uid="{00000000-0005-0000-0000-0000E60C0000}"/>
    <cellStyle name="Normalny 2 2 5 93" xfId="3300" xr:uid="{00000000-0005-0000-0000-0000E70C0000}"/>
    <cellStyle name="Normalny 2 2 5 94" xfId="3301" xr:uid="{00000000-0005-0000-0000-0000E80C0000}"/>
    <cellStyle name="Normalny 2 2 5 95" xfId="3302" xr:uid="{00000000-0005-0000-0000-0000E90C0000}"/>
    <cellStyle name="Normalny 2 2 5 96" xfId="3303" xr:uid="{00000000-0005-0000-0000-0000EA0C0000}"/>
    <cellStyle name="Normalny 2 2 50" xfId="3304" xr:uid="{00000000-0005-0000-0000-0000EB0C0000}"/>
    <cellStyle name="Normalny 2 2 51" xfId="3305" xr:uid="{00000000-0005-0000-0000-0000EC0C0000}"/>
    <cellStyle name="Normalny 2 2 52" xfId="3306" xr:uid="{00000000-0005-0000-0000-0000ED0C0000}"/>
    <cellStyle name="Normalny 2 2 53" xfId="3307" xr:uid="{00000000-0005-0000-0000-0000EE0C0000}"/>
    <cellStyle name="Normalny 2 2 54" xfId="3308" xr:uid="{00000000-0005-0000-0000-0000EF0C0000}"/>
    <cellStyle name="Normalny 2 2 55" xfId="3309" xr:uid="{00000000-0005-0000-0000-0000F00C0000}"/>
    <cellStyle name="Normalny 2 2 56" xfId="3310" xr:uid="{00000000-0005-0000-0000-0000F10C0000}"/>
    <cellStyle name="Normalny 2 2 57" xfId="3311" xr:uid="{00000000-0005-0000-0000-0000F20C0000}"/>
    <cellStyle name="Normalny 2 2 58" xfId="3312" xr:uid="{00000000-0005-0000-0000-0000F30C0000}"/>
    <cellStyle name="Normalny 2 2 59" xfId="3313" xr:uid="{00000000-0005-0000-0000-0000F40C0000}"/>
    <cellStyle name="Normalny 2 2 6" xfId="3314" xr:uid="{00000000-0005-0000-0000-0000F50C0000}"/>
    <cellStyle name="Normalny 2 2 60" xfId="3315" xr:uid="{00000000-0005-0000-0000-0000F60C0000}"/>
    <cellStyle name="Normalny 2 2 61" xfId="3316" xr:uid="{00000000-0005-0000-0000-0000F70C0000}"/>
    <cellStyle name="Normalny 2 2 62" xfId="3317" xr:uid="{00000000-0005-0000-0000-0000F80C0000}"/>
    <cellStyle name="Normalny 2 2 63" xfId="3318" xr:uid="{00000000-0005-0000-0000-0000F90C0000}"/>
    <cellStyle name="Normalny 2 2 64" xfId="3319" xr:uid="{00000000-0005-0000-0000-0000FA0C0000}"/>
    <cellStyle name="Normalny 2 2 65" xfId="3320" xr:uid="{00000000-0005-0000-0000-0000FB0C0000}"/>
    <cellStyle name="Normalny 2 2 66" xfId="3321" xr:uid="{00000000-0005-0000-0000-0000FC0C0000}"/>
    <cellStyle name="Normalny 2 2 67" xfId="3322" xr:uid="{00000000-0005-0000-0000-0000FD0C0000}"/>
    <cellStyle name="Normalny 2 2 68" xfId="3323" xr:uid="{00000000-0005-0000-0000-0000FE0C0000}"/>
    <cellStyle name="Normalny 2 2 69" xfId="3324" xr:uid="{00000000-0005-0000-0000-0000FF0C0000}"/>
    <cellStyle name="Normalny 2 2 7" xfId="3325" xr:uid="{00000000-0005-0000-0000-0000000D0000}"/>
    <cellStyle name="Normalny 2 2 70" xfId="3326" xr:uid="{00000000-0005-0000-0000-0000010D0000}"/>
    <cellStyle name="Normalny 2 2 71" xfId="3327" xr:uid="{00000000-0005-0000-0000-0000020D0000}"/>
    <cellStyle name="Normalny 2 2 72" xfId="3328" xr:uid="{00000000-0005-0000-0000-0000030D0000}"/>
    <cellStyle name="Normalny 2 2 73" xfId="3329" xr:uid="{00000000-0005-0000-0000-0000040D0000}"/>
    <cellStyle name="Normalny 2 2 74" xfId="3330" xr:uid="{00000000-0005-0000-0000-0000050D0000}"/>
    <cellStyle name="Normalny 2 2 75" xfId="3331" xr:uid="{00000000-0005-0000-0000-0000060D0000}"/>
    <cellStyle name="Normalny 2 2 76" xfId="3332" xr:uid="{00000000-0005-0000-0000-0000070D0000}"/>
    <cellStyle name="Normalny 2 2 77" xfId="3333" xr:uid="{00000000-0005-0000-0000-0000080D0000}"/>
    <cellStyle name="Normalny 2 2 78" xfId="3334" xr:uid="{00000000-0005-0000-0000-0000090D0000}"/>
    <cellStyle name="Normalny 2 2 79" xfId="3335" xr:uid="{00000000-0005-0000-0000-00000A0D0000}"/>
    <cellStyle name="Normalny 2 2 8" xfId="3336" xr:uid="{00000000-0005-0000-0000-00000B0D0000}"/>
    <cellStyle name="Normalny 2 2 8 2" xfId="3337" xr:uid="{00000000-0005-0000-0000-00000C0D0000}"/>
    <cellStyle name="Normalny 2 2 8 3" xfId="3338" xr:uid="{00000000-0005-0000-0000-00000D0D0000}"/>
    <cellStyle name="Normalny 2 2 8 4" xfId="3339" xr:uid="{00000000-0005-0000-0000-00000E0D0000}"/>
    <cellStyle name="Normalny 2 2 80" xfId="3340" xr:uid="{00000000-0005-0000-0000-00000F0D0000}"/>
    <cellStyle name="Normalny 2 2 81" xfId="3341" xr:uid="{00000000-0005-0000-0000-0000100D0000}"/>
    <cellStyle name="Normalny 2 2 82" xfId="3342" xr:uid="{00000000-0005-0000-0000-0000110D0000}"/>
    <cellStyle name="Normalny 2 2 83" xfId="3343" xr:uid="{00000000-0005-0000-0000-0000120D0000}"/>
    <cellStyle name="Normalny 2 2 84" xfId="3344" xr:uid="{00000000-0005-0000-0000-0000130D0000}"/>
    <cellStyle name="Normalny 2 2 85" xfId="3345" xr:uid="{00000000-0005-0000-0000-0000140D0000}"/>
    <cellStyle name="Normalny 2 2 86" xfId="3346" xr:uid="{00000000-0005-0000-0000-0000150D0000}"/>
    <cellStyle name="Normalny 2 2 87" xfId="3347" xr:uid="{00000000-0005-0000-0000-0000160D0000}"/>
    <cellStyle name="Normalny 2 2 88" xfId="3348" xr:uid="{00000000-0005-0000-0000-0000170D0000}"/>
    <cellStyle name="Normalny 2 2 89" xfId="3349" xr:uid="{00000000-0005-0000-0000-0000180D0000}"/>
    <cellStyle name="Normalny 2 2 9" xfId="3350" xr:uid="{00000000-0005-0000-0000-0000190D0000}"/>
    <cellStyle name="Normalny 2 2 9 2" xfId="3351" xr:uid="{00000000-0005-0000-0000-00001A0D0000}"/>
    <cellStyle name="Normalny 2 2 9 3" xfId="3352" xr:uid="{00000000-0005-0000-0000-00001B0D0000}"/>
    <cellStyle name="Normalny 2 2 9 4" xfId="3353" xr:uid="{00000000-0005-0000-0000-00001C0D0000}"/>
    <cellStyle name="Normalny 2 2 90" xfId="3354" xr:uid="{00000000-0005-0000-0000-00001D0D0000}"/>
    <cellStyle name="Normalny 2 2 91" xfId="3355" xr:uid="{00000000-0005-0000-0000-00001E0D0000}"/>
    <cellStyle name="Normalny 2 2 92" xfId="3356" xr:uid="{00000000-0005-0000-0000-00001F0D0000}"/>
    <cellStyle name="Normalny 2 2 93" xfId="3357" xr:uid="{00000000-0005-0000-0000-0000200D0000}"/>
    <cellStyle name="Normalny 2 2 94" xfId="3358" xr:uid="{00000000-0005-0000-0000-0000210D0000}"/>
    <cellStyle name="Normalny 2 2 95" xfId="3359" xr:uid="{00000000-0005-0000-0000-0000220D0000}"/>
    <cellStyle name="Normalny 2 2 96" xfId="3360" xr:uid="{00000000-0005-0000-0000-0000230D0000}"/>
    <cellStyle name="Normalny 2 2 97" xfId="3361" xr:uid="{00000000-0005-0000-0000-0000240D0000}"/>
    <cellStyle name="Normalny 2 2 98" xfId="3362" xr:uid="{00000000-0005-0000-0000-0000250D0000}"/>
    <cellStyle name="Normalny 2 2 99" xfId="3363" xr:uid="{00000000-0005-0000-0000-0000260D0000}"/>
    <cellStyle name="Normalny 2 2_Arkusz1" xfId="3399" xr:uid="{00000000-0005-0000-0000-00004A0D0000}"/>
    <cellStyle name="Normalny 2 20" xfId="3364" xr:uid="{00000000-0005-0000-0000-0000270D0000}"/>
    <cellStyle name="Normalny 2 200" xfId="3365" xr:uid="{00000000-0005-0000-0000-0000280D0000}"/>
    <cellStyle name="Normalny 2 201" xfId="3366" xr:uid="{00000000-0005-0000-0000-0000290D0000}"/>
    <cellStyle name="Normalny 2 202" xfId="3367" xr:uid="{00000000-0005-0000-0000-00002A0D0000}"/>
    <cellStyle name="Normalny 2 203" xfId="3368" xr:uid="{00000000-0005-0000-0000-00002B0D0000}"/>
    <cellStyle name="Normalny 2 204" xfId="3369" xr:uid="{00000000-0005-0000-0000-00002C0D0000}"/>
    <cellStyle name="Normalny 2 205" xfId="3370" xr:uid="{00000000-0005-0000-0000-00002D0D0000}"/>
    <cellStyle name="Normalny 2 206" xfId="3371" xr:uid="{00000000-0005-0000-0000-00002E0D0000}"/>
    <cellStyle name="Normalny 2 207" xfId="3372" xr:uid="{00000000-0005-0000-0000-00002F0D0000}"/>
    <cellStyle name="Normalny 2 208" xfId="3373" xr:uid="{00000000-0005-0000-0000-0000300D0000}"/>
    <cellStyle name="Normalny 2 209" xfId="3374" xr:uid="{00000000-0005-0000-0000-0000310D0000}"/>
    <cellStyle name="Normalny 2 21" xfId="3375" xr:uid="{00000000-0005-0000-0000-0000320D0000}"/>
    <cellStyle name="Normalny 2 210" xfId="3376" xr:uid="{00000000-0005-0000-0000-0000330D0000}"/>
    <cellStyle name="Normalny 2 211" xfId="3377" xr:uid="{00000000-0005-0000-0000-0000340D0000}"/>
    <cellStyle name="Normalny 2 212" xfId="3378" xr:uid="{00000000-0005-0000-0000-0000350D0000}"/>
    <cellStyle name="Normalny 2 213" xfId="3379" xr:uid="{00000000-0005-0000-0000-0000360D0000}"/>
    <cellStyle name="Normalny 2 214" xfId="3380" xr:uid="{00000000-0005-0000-0000-0000370D0000}"/>
    <cellStyle name="Normalny 2 215" xfId="3381" xr:uid="{00000000-0005-0000-0000-0000380D0000}"/>
    <cellStyle name="Normalny 2 216" xfId="3382" xr:uid="{00000000-0005-0000-0000-0000390D0000}"/>
    <cellStyle name="Normalny 2 217" xfId="3383" xr:uid="{00000000-0005-0000-0000-00003A0D0000}"/>
    <cellStyle name="Normalny 2 218" xfId="3384" xr:uid="{00000000-0005-0000-0000-00003B0D0000}"/>
    <cellStyle name="Normalny 2 219" xfId="3385" xr:uid="{00000000-0005-0000-0000-00003C0D0000}"/>
    <cellStyle name="Normalny 2 22" xfId="3386" xr:uid="{00000000-0005-0000-0000-00003D0D0000}"/>
    <cellStyle name="Normalny 2 220" xfId="3387" xr:uid="{00000000-0005-0000-0000-00003E0D0000}"/>
    <cellStyle name="Normalny 2 221" xfId="3388" xr:uid="{00000000-0005-0000-0000-00003F0D0000}"/>
    <cellStyle name="Normalny 2 221 2" xfId="3389" xr:uid="{00000000-0005-0000-0000-0000400D0000}"/>
    <cellStyle name="Normalny 2 221 2 2" xfId="3390" xr:uid="{00000000-0005-0000-0000-0000410D0000}"/>
    <cellStyle name="Normalny 2 222" xfId="3391" xr:uid="{00000000-0005-0000-0000-0000420D0000}"/>
    <cellStyle name="Normalny 2 23" xfId="3392" xr:uid="{00000000-0005-0000-0000-0000430D0000}"/>
    <cellStyle name="Normalny 2 24" xfId="3393" xr:uid="{00000000-0005-0000-0000-0000440D0000}"/>
    <cellStyle name="Normalny 2 25" xfId="3394" xr:uid="{00000000-0005-0000-0000-0000450D0000}"/>
    <cellStyle name="Normalny 2 26" xfId="3395" xr:uid="{00000000-0005-0000-0000-0000460D0000}"/>
    <cellStyle name="Normalny 2 27" xfId="3396" xr:uid="{00000000-0005-0000-0000-0000470D0000}"/>
    <cellStyle name="Normalny 2 28" xfId="3397" xr:uid="{00000000-0005-0000-0000-0000480D0000}"/>
    <cellStyle name="Normalny 2 29" xfId="3398" xr:uid="{00000000-0005-0000-0000-0000490D0000}"/>
    <cellStyle name="Normalny 2 3" xfId="3400" xr:uid="{00000000-0005-0000-0000-00004B0D0000}"/>
    <cellStyle name="Normalny 2 3 10" xfId="3401" xr:uid="{00000000-0005-0000-0000-00004C0D0000}"/>
    <cellStyle name="Normalny 2 3 11" xfId="3402" xr:uid="{00000000-0005-0000-0000-00004D0D0000}"/>
    <cellStyle name="Normalny 2 3 12" xfId="3403" xr:uid="{00000000-0005-0000-0000-00004E0D0000}"/>
    <cellStyle name="Normalny 2 3 13" xfId="3404" xr:uid="{00000000-0005-0000-0000-00004F0D0000}"/>
    <cellStyle name="Normalny 2 3 14" xfId="3405" xr:uid="{00000000-0005-0000-0000-0000500D0000}"/>
    <cellStyle name="Normalny 2 3 15" xfId="3406" xr:uid="{00000000-0005-0000-0000-0000510D0000}"/>
    <cellStyle name="Normalny 2 3 16" xfId="3407" xr:uid="{00000000-0005-0000-0000-0000520D0000}"/>
    <cellStyle name="Normalny 2 3 17" xfId="3408" xr:uid="{00000000-0005-0000-0000-0000530D0000}"/>
    <cellStyle name="Normalny 2 3 18" xfId="3409" xr:uid="{00000000-0005-0000-0000-0000540D0000}"/>
    <cellStyle name="Normalny 2 3 19" xfId="3410" xr:uid="{00000000-0005-0000-0000-0000550D0000}"/>
    <cellStyle name="Normalny 2 3 2" xfId="3411" xr:uid="{00000000-0005-0000-0000-0000560D0000}"/>
    <cellStyle name="Normalny 2 3 20" xfId="3412" xr:uid="{00000000-0005-0000-0000-0000570D0000}"/>
    <cellStyle name="Normalny 2 3 21" xfId="3413" xr:uid="{00000000-0005-0000-0000-0000580D0000}"/>
    <cellStyle name="Normalny 2 3 22" xfId="3414" xr:uid="{00000000-0005-0000-0000-0000590D0000}"/>
    <cellStyle name="Normalny 2 3 23" xfId="3415" xr:uid="{00000000-0005-0000-0000-00005A0D0000}"/>
    <cellStyle name="Normalny 2 3 24" xfId="3416" xr:uid="{00000000-0005-0000-0000-00005B0D0000}"/>
    <cellStyle name="Normalny 2 3 25" xfId="3417" xr:uid="{00000000-0005-0000-0000-00005C0D0000}"/>
    <cellStyle name="Normalny 2 3 26" xfId="3418" xr:uid="{00000000-0005-0000-0000-00005D0D0000}"/>
    <cellStyle name="Normalny 2 3 27" xfId="3419" xr:uid="{00000000-0005-0000-0000-00005E0D0000}"/>
    <cellStyle name="Normalny 2 3 28" xfId="3420" xr:uid="{00000000-0005-0000-0000-00005F0D0000}"/>
    <cellStyle name="Normalny 2 3 29" xfId="3421" xr:uid="{00000000-0005-0000-0000-0000600D0000}"/>
    <cellStyle name="Normalny 2 3 3" xfId="3422" xr:uid="{00000000-0005-0000-0000-0000610D0000}"/>
    <cellStyle name="Normalny 2 3 30" xfId="3423" xr:uid="{00000000-0005-0000-0000-0000620D0000}"/>
    <cellStyle name="Normalny 2 3 31" xfId="3424" xr:uid="{00000000-0005-0000-0000-0000630D0000}"/>
    <cellStyle name="Normalny 2 3 32" xfId="3425" xr:uid="{00000000-0005-0000-0000-0000640D0000}"/>
    <cellStyle name="Normalny 2 3 33" xfId="3426" xr:uid="{00000000-0005-0000-0000-0000650D0000}"/>
    <cellStyle name="Normalny 2 3 34" xfId="3427" xr:uid="{00000000-0005-0000-0000-0000660D0000}"/>
    <cellStyle name="Normalny 2 3 35" xfId="3428" xr:uid="{00000000-0005-0000-0000-0000670D0000}"/>
    <cellStyle name="Normalny 2 3 36" xfId="3429" xr:uid="{00000000-0005-0000-0000-0000680D0000}"/>
    <cellStyle name="Normalny 2 3 37" xfId="3430" xr:uid="{00000000-0005-0000-0000-0000690D0000}"/>
    <cellStyle name="Normalny 2 3 38" xfId="3431" xr:uid="{00000000-0005-0000-0000-00006A0D0000}"/>
    <cellStyle name="Normalny 2 3 39" xfId="3432" xr:uid="{00000000-0005-0000-0000-00006B0D0000}"/>
    <cellStyle name="Normalny 2 3 4" xfId="3433" xr:uid="{00000000-0005-0000-0000-00006C0D0000}"/>
    <cellStyle name="Normalny 2 3 40" xfId="3434" xr:uid="{00000000-0005-0000-0000-00006D0D0000}"/>
    <cellStyle name="Normalny 2 3 41" xfId="3435" xr:uid="{00000000-0005-0000-0000-00006E0D0000}"/>
    <cellStyle name="Normalny 2 3 42" xfId="3436" xr:uid="{00000000-0005-0000-0000-00006F0D0000}"/>
    <cellStyle name="Normalny 2 3 43" xfId="3437" xr:uid="{00000000-0005-0000-0000-0000700D0000}"/>
    <cellStyle name="Normalny 2 3 44" xfId="3438" xr:uid="{00000000-0005-0000-0000-0000710D0000}"/>
    <cellStyle name="Normalny 2 3 45" xfId="3439" xr:uid="{00000000-0005-0000-0000-0000720D0000}"/>
    <cellStyle name="Normalny 2 3 46" xfId="3440" xr:uid="{00000000-0005-0000-0000-0000730D0000}"/>
    <cellStyle name="Normalny 2 3 47" xfId="3441" xr:uid="{00000000-0005-0000-0000-0000740D0000}"/>
    <cellStyle name="Normalny 2 3 48" xfId="3442" xr:uid="{00000000-0005-0000-0000-0000750D0000}"/>
    <cellStyle name="Normalny 2 3 49" xfId="3443" xr:uid="{00000000-0005-0000-0000-0000760D0000}"/>
    <cellStyle name="Normalny 2 3 5" xfId="3444" xr:uid="{00000000-0005-0000-0000-0000770D0000}"/>
    <cellStyle name="Normalny 2 3 50" xfId="3445" xr:uid="{00000000-0005-0000-0000-0000780D0000}"/>
    <cellStyle name="Normalny 2 3 51" xfId="3446" xr:uid="{00000000-0005-0000-0000-0000790D0000}"/>
    <cellStyle name="Normalny 2 3 52" xfId="3447" xr:uid="{00000000-0005-0000-0000-00007A0D0000}"/>
    <cellStyle name="Normalny 2 3 53" xfId="3448" xr:uid="{00000000-0005-0000-0000-00007B0D0000}"/>
    <cellStyle name="Normalny 2 3 54" xfId="3449" xr:uid="{00000000-0005-0000-0000-00007C0D0000}"/>
    <cellStyle name="Normalny 2 3 55" xfId="3450" xr:uid="{00000000-0005-0000-0000-00007D0D0000}"/>
    <cellStyle name="Normalny 2 3 56" xfId="3451" xr:uid="{00000000-0005-0000-0000-00007E0D0000}"/>
    <cellStyle name="Normalny 2 3 57" xfId="3452" xr:uid="{00000000-0005-0000-0000-00007F0D0000}"/>
    <cellStyle name="Normalny 2 3 58" xfId="3453" xr:uid="{00000000-0005-0000-0000-0000800D0000}"/>
    <cellStyle name="Normalny 2 3 59" xfId="3454" xr:uid="{00000000-0005-0000-0000-0000810D0000}"/>
    <cellStyle name="Normalny 2 3 6" xfId="3455" xr:uid="{00000000-0005-0000-0000-0000820D0000}"/>
    <cellStyle name="Normalny 2 3 60" xfId="3456" xr:uid="{00000000-0005-0000-0000-0000830D0000}"/>
    <cellStyle name="Normalny 2 3 61" xfId="3457" xr:uid="{00000000-0005-0000-0000-0000840D0000}"/>
    <cellStyle name="Normalny 2 3 62" xfId="3458" xr:uid="{00000000-0005-0000-0000-0000850D0000}"/>
    <cellStyle name="Normalny 2 3 63" xfId="3459" xr:uid="{00000000-0005-0000-0000-0000860D0000}"/>
    <cellStyle name="Normalny 2 3 64" xfId="3460" xr:uid="{00000000-0005-0000-0000-0000870D0000}"/>
    <cellStyle name="Normalny 2 3 65" xfId="3461" xr:uid="{00000000-0005-0000-0000-0000880D0000}"/>
    <cellStyle name="Normalny 2 3 66" xfId="3462" xr:uid="{00000000-0005-0000-0000-0000890D0000}"/>
    <cellStyle name="Normalny 2 3 67" xfId="3463" xr:uid="{00000000-0005-0000-0000-00008A0D0000}"/>
    <cellStyle name="Normalny 2 3 68" xfId="3464" xr:uid="{00000000-0005-0000-0000-00008B0D0000}"/>
    <cellStyle name="Normalny 2 3 69" xfId="3465" xr:uid="{00000000-0005-0000-0000-00008C0D0000}"/>
    <cellStyle name="Normalny 2 3 7" xfId="3466" xr:uid="{00000000-0005-0000-0000-00008D0D0000}"/>
    <cellStyle name="Normalny 2 3 70" xfId="3467" xr:uid="{00000000-0005-0000-0000-00008E0D0000}"/>
    <cellStyle name="Normalny 2 3 71" xfId="3468" xr:uid="{00000000-0005-0000-0000-00008F0D0000}"/>
    <cellStyle name="Normalny 2 3 72" xfId="3469" xr:uid="{00000000-0005-0000-0000-0000900D0000}"/>
    <cellStyle name="Normalny 2 3 73" xfId="3470" xr:uid="{00000000-0005-0000-0000-0000910D0000}"/>
    <cellStyle name="Normalny 2 3 74" xfId="3471" xr:uid="{00000000-0005-0000-0000-0000920D0000}"/>
    <cellStyle name="Normalny 2 3 75" xfId="3472" xr:uid="{00000000-0005-0000-0000-0000930D0000}"/>
    <cellStyle name="Normalny 2 3 76" xfId="3473" xr:uid="{00000000-0005-0000-0000-0000940D0000}"/>
    <cellStyle name="Normalny 2 3 77" xfId="3474" xr:uid="{00000000-0005-0000-0000-0000950D0000}"/>
    <cellStyle name="Normalny 2 3 78" xfId="3475" xr:uid="{00000000-0005-0000-0000-0000960D0000}"/>
    <cellStyle name="Normalny 2 3 79" xfId="3476" xr:uid="{00000000-0005-0000-0000-0000970D0000}"/>
    <cellStyle name="Normalny 2 3 8" xfId="3477" xr:uid="{00000000-0005-0000-0000-0000980D0000}"/>
    <cellStyle name="Normalny 2 3 80" xfId="3478" xr:uid="{00000000-0005-0000-0000-0000990D0000}"/>
    <cellStyle name="Normalny 2 3 81" xfId="3479" xr:uid="{00000000-0005-0000-0000-00009A0D0000}"/>
    <cellStyle name="Normalny 2 3 82" xfId="3480" xr:uid="{00000000-0005-0000-0000-00009B0D0000}"/>
    <cellStyle name="Normalny 2 3 83" xfId="3481" xr:uid="{00000000-0005-0000-0000-00009C0D0000}"/>
    <cellStyle name="Normalny 2 3 84" xfId="3482" xr:uid="{00000000-0005-0000-0000-00009D0D0000}"/>
    <cellStyle name="Normalny 2 3 85" xfId="3483" xr:uid="{00000000-0005-0000-0000-00009E0D0000}"/>
    <cellStyle name="Normalny 2 3 86" xfId="3484" xr:uid="{00000000-0005-0000-0000-00009F0D0000}"/>
    <cellStyle name="Normalny 2 3 87" xfId="3485" xr:uid="{00000000-0005-0000-0000-0000A00D0000}"/>
    <cellStyle name="Normalny 2 3 88" xfId="3486" xr:uid="{00000000-0005-0000-0000-0000A10D0000}"/>
    <cellStyle name="Normalny 2 3 89" xfId="3487" xr:uid="{00000000-0005-0000-0000-0000A20D0000}"/>
    <cellStyle name="Normalny 2 3 9" xfId="3488" xr:uid="{00000000-0005-0000-0000-0000A30D0000}"/>
    <cellStyle name="Normalny 2 3 90" xfId="3489" xr:uid="{00000000-0005-0000-0000-0000A40D0000}"/>
    <cellStyle name="Normalny 2 3 91" xfId="3490" xr:uid="{00000000-0005-0000-0000-0000A50D0000}"/>
    <cellStyle name="Normalny 2 3 92" xfId="3491" xr:uid="{00000000-0005-0000-0000-0000A60D0000}"/>
    <cellStyle name="Normalny 2 3 93" xfId="3492" xr:uid="{00000000-0005-0000-0000-0000A70D0000}"/>
    <cellStyle name="Normalny 2 3 94" xfId="3493" xr:uid="{00000000-0005-0000-0000-0000A80D0000}"/>
    <cellStyle name="Normalny 2 3 95" xfId="3494" xr:uid="{00000000-0005-0000-0000-0000A90D0000}"/>
    <cellStyle name="Normalny 2 3 96" xfId="3495" xr:uid="{00000000-0005-0000-0000-0000AA0D0000}"/>
    <cellStyle name="Normalny 2 3 97" xfId="3496" xr:uid="{00000000-0005-0000-0000-0000AB0D0000}"/>
    <cellStyle name="Normalny 2 30" xfId="3497" xr:uid="{00000000-0005-0000-0000-0000AC0D0000}"/>
    <cellStyle name="Normalny 2 31" xfId="3498" xr:uid="{00000000-0005-0000-0000-0000AD0D0000}"/>
    <cellStyle name="Normalny 2 32" xfId="3499" xr:uid="{00000000-0005-0000-0000-0000AE0D0000}"/>
    <cellStyle name="Normalny 2 33" xfId="3500" xr:uid="{00000000-0005-0000-0000-0000AF0D0000}"/>
    <cellStyle name="Normalny 2 34" xfId="3501" xr:uid="{00000000-0005-0000-0000-0000B00D0000}"/>
    <cellStyle name="Normalny 2 35" xfId="3502" xr:uid="{00000000-0005-0000-0000-0000B10D0000}"/>
    <cellStyle name="Normalny 2 36" xfId="3503" xr:uid="{00000000-0005-0000-0000-0000B20D0000}"/>
    <cellStyle name="Normalny 2 37" xfId="3504" xr:uid="{00000000-0005-0000-0000-0000B30D0000}"/>
    <cellStyle name="Normalny 2 38" xfId="3505" xr:uid="{00000000-0005-0000-0000-0000B40D0000}"/>
    <cellStyle name="Normalny 2 39" xfId="3506" xr:uid="{00000000-0005-0000-0000-0000B50D0000}"/>
    <cellStyle name="Normalny 2 4" xfId="3507" xr:uid="{00000000-0005-0000-0000-0000B60D0000}"/>
    <cellStyle name="Normalny 2 4 10" xfId="3508" xr:uid="{00000000-0005-0000-0000-0000B70D0000}"/>
    <cellStyle name="Normalny 2 4 11" xfId="3509" xr:uid="{00000000-0005-0000-0000-0000B80D0000}"/>
    <cellStyle name="Normalny 2 4 12" xfId="3510" xr:uid="{00000000-0005-0000-0000-0000B90D0000}"/>
    <cellStyle name="Normalny 2 4 13" xfId="3511" xr:uid="{00000000-0005-0000-0000-0000BA0D0000}"/>
    <cellStyle name="Normalny 2 4 14" xfId="3512" xr:uid="{00000000-0005-0000-0000-0000BB0D0000}"/>
    <cellStyle name="Normalny 2 4 15" xfId="3513" xr:uid="{00000000-0005-0000-0000-0000BC0D0000}"/>
    <cellStyle name="Normalny 2 4 16" xfId="3514" xr:uid="{00000000-0005-0000-0000-0000BD0D0000}"/>
    <cellStyle name="Normalny 2 4 17" xfId="3515" xr:uid="{00000000-0005-0000-0000-0000BE0D0000}"/>
    <cellStyle name="Normalny 2 4 18" xfId="3516" xr:uid="{00000000-0005-0000-0000-0000BF0D0000}"/>
    <cellStyle name="Normalny 2 4 19" xfId="3517" xr:uid="{00000000-0005-0000-0000-0000C00D0000}"/>
    <cellStyle name="Normalny 2 4 2" xfId="3518" xr:uid="{00000000-0005-0000-0000-0000C10D0000}"/>
    <cellStyle name="Normalny 2 4 2 2" xfId="3519" xr:uid="{00000000-0005-0000-0000-0000C20D0000}"/>
    <cellStyle name="Normalny 2 4 2_Online " xfId="3530" xr:uid="{00000000-0005-0000-0000-0000CD0D0000}"/>
    <cellStyle name="Normalny 2 4 20" xfId="3520" xr:uid="{00000000-0005-0000-0000-0000C30D0000}"/>
    <cellStyle name="Normalny 2 4 21" xfId="3521" xr:uid="{00000000-0005-0000-0000-0000C40D0000}"/>
    <cellStyle name="Normalny 2 4 22" xfId="3522" xr:uid="{00000000-0005-0000-0000-0000C50D0000}"/>
    <cellStyle name="Normalny 2 4 23" xfId="3523" xr:uid="{00000000-0005-0000-0000-0000C60D0000}"/>
    <cellStyle name="Normalny 2 4 24" xfId="3524" xr:uid="{00000000-0005-0000-0000-0000C70D0000}"/>
    <cellStyle name="Normalny 2 4 25" xfId="3525" xr:uid="{00000000-0005-0000-0000-0000C80D0000}"/>
    <cellStyle name="Normalny 2 4 26" xfId="3526" xr:uid="{00000000-0005-0000-0000-0000C90D0000}"/>
    <cellStyle name="Normalny 2 4 27" xfId="3527" xr:uid="{00000000-0005-0000-0000-0000CA0D0000}"/>
    <cellStyle name="Normalny 2 4 28" xfId="3528" xr:uid="{00000000-0005-0000-0000-0000CB0D0000}"/>
    <cellStyle name="Normalny 2 4 29" xfId="3529" xr:uid="{00000000-0005-0000-0000-0000CC0D0000}"/>
    <cellStyle name="Normalny 2 4 3" xfId="3531" xr:uid="{00000000-0005-0000-0000-0000CE0D0000}"/>
    <cellStyle name="Normalny 2 4 30" xfId="3532" xr:uid="{00000000-0005-0000-0000-0000CF0D0000}"/>
    <cellStyle name="Normalny 2 4 31" xfId="3533" xr:uid="{00000000-0005-0000-0000-0000D00D0000}"/>
    <cellStyle name="Normalny 2 4 32" xfId="3534" xr:uid="{00000000-0005-0000-0000-0000D10D0000}"/>
    <cellStyle name="Normalny 2 4 33" xfId="3535" xr:uid="{00000000-0005-0000-0000-0000D20D0000}"/>
    <cellStyle name="Normalny 2 4 34" xfId="3536" xr:uid="{00000000-0005-0000-0000-0000D30D0000}"/>
    <cellStyle name="Normalny 2 4 35" xfId="3537" xr:uid="{00000000-0005-0000-0000-0000D40D0000}"/>
    <cellStyle name="Normalny 2 4 36" xfId="3538" xr:uid="{00000000-0005-0000-0000-0000D50D0000}"/>
    <cellStyle name="Normalny 2 4 37" xfId="3539" xr:uid="{00000000-0005-0000-0000-0000D60D0000}"/>
    <cellStyle name="Normalny 2 4 38" xfId="3540" xr:uid="{00000000-0005-0000-0000-0000D70D0000}"/>
    <cellStyle name="Normalny 2 4 39" xfId="3541" xr:uid="{00000000-0005-0000-0000-0000D80D0000}"/>
    <cellStyle name="Normalny 2 4 4" xfId="3542" xr:uid="{00000000-0005-0000-0000-0000D90D0000}"/>
    <cellStyle name="Normalny 2 4 40" xfId="3543" xr:uid="{00000000-0005-0000-0000-0000DA0D0000}"/>
    <cellStyle name="Normalny 2 4 41" xfId="3544" xr:uid="{00000000-0005-0000-0000-0000DB0D0000}"/>
    <cellStyle name="Normalny 2 4 42" xfId="3545" xr:uid="{00000000-0005-0000-0000-0000DC0D0000}"/>
    <cellStyle name="Normalny 2 4 43" xfId="3546" xr:uid="{00000000-0005-0000-0000-0000DD0D0000}"/>
    <cellStyle name="Normalny 2 4 44" xfId="3547" xr:uid="{00000000-0005-0000-0000-0000DE0D0000}"/>
    <cellStyle name="Normalny 2 4 45" xfId="3548" xr:uid="{00000000-0005-0000-0000-0000DF0D0000}"/>
    <cellStyle name="Normalny 2 4 46" xfId="3549" xr:uid="{00000000-0005-0000-0000-0000E00D0000}"/>
    <cellStyle name="Normalny 2 4 47" xfId="3550" xr:uid="{00000000-0005-0000-0000-0000E10D0000}"/>
    <cellStyle name="Normalny 2 4 48" xfId="3551" xr:uid="{00000000-0005-0000-0000-0000E20D0000}"/>
    <cellStyle name="Normalny 2 4 49" xfId="3552" xr:uid="{00000000-0005-0000-0000-0000E30D0000}"/>
    <cellStyle name="Normalny 2 4 5" xfId="3553" xr:uid="{00000000-0005-0000-0000-0000E40D0000}"/>
    <cellStyle name="Normalny 2 4 50" xfId="3554" xr:uid="{00000000-0005-0000-0000-0000E50D0000}"/>
    <cellStyle name="Normalny 2 4 51" xfId="3555" xr:uid="{00000000-0005-0000-0000-0000E60D0000}"/>
    <cellStyle name="Normalny 2 4 52" xfId="3556" xr:uid="{00000000-0005-0000-0000-0000E70D0000}"/>
    <cellStyle name="Normalny 2 4 53" xfId="3557" xr:uid="{00000000-0005-0000-0000-0000E80D0000}"/>
    <cellStyle name="Normalny 2 4 54" xfId="3558" xr:uid="{00000000-0005-0000-0000-0000E90D0000}"/>
    <cellStyle name="Normalny 2 4 55" xfId="3559" xr:uid="{00000000-0005-0000-0000-0000EA0D0000}"/>
    <cellStyle name="Normalny 2 4 56" xfId="3560" xr:uid="{00000000-0005-0000-0000-0000EB0D0000}"/>
    <cellStyle name="Normalny 2 4 57" xfId="3561" xr:uid="{00000000-0005-0000-0000-0000EC0D0000}"/>
    <cellStyle name="Normalny 2 4 58" xfId="3562" xr:uid="{00000000-0005-0000-0000-0000ED0D0000}"/>
    <cellStyle name="Normalny 2 4 59" xfId="3563" xr:uid="{00000000-0005-0000-0000-0000EE0D0000}"/>
    <cellStyle name="Normalny 2 4 6" xfId="3564" xr:uid="{00000000-0005-0000-0000-0000EF0D0000}"/>
    <cellStyle name="Normalny 2 4 60" xfId="3565" xr:uid="{00000000-0005-0000-0000-0000F00D0000}"/>
    <cellStyle name="Normalny 2 4 61" xfId="3566" xr:uid="{00000000-0005-0000-0000-0000F10D0000}"/>
    <cellStyle name="Normalny 2 4 62" xfId="3567" xr:uid="{00000000-0005-0000-0000-0000F20D0000}"/>
    <cellStyle name="Normalny 2 4 63" xfId="3568" xr:uid="{00000000-0005-0000-0000-0000F30D0000}"/>
    <cellStyle name="Normalny 2 4 64" xfId="3569" xr:uid="{00000000-0005-0000-0000-0000F40D0000}"/>
    <cellStyle name="Normalny 2 4 65" xfId="3570" xr:uid="{00000000-0005-0000-0000-0000F50D0000}"/>
    <cellStyle name="Normalny 2 4 66" xfId="3571" xr:uid="{00000000-0005-0000-0000-0000F60D0000}"/>
    <cellStyle name="Normalny 2 4 67" xfId="3572" xr:uid="{00000000-0005-0000-0000-0000F70D0000}"/>
    <cellStyle name="Normalny 2 4 68" xfId="3573" xr:uid="{00000000-0005-0000-0000-0000F80D0000}"/>
    <cellStyle name="Normalny 2 4 69" xfId="3574" xr:uid="{00000000-0005-0000-0000-0000F90D0000}"/>
    <cellStyle name="Normalny 2 4 7" xfId="3575" xr:uid="{00000000-0005-0000-0000-0000FA0D0000}"/>
    <cellStyle name="Normalny 2 4 70" xfId="3576" xr:uid="{00000000-0005-0000-0000-0000FB0D0000}"/>
    <cellStyle name="Normalny 2 4 71" xfId="3577" xr:uid="{00000000-0005-0000-0000-0000FC0D0000}"/>
    <cellStyle name="Normalny 2 4 72" xfId="3578" xr:uid="{00000000-0005-0000-0000-0000FD0D0000}"/>
    <cellStyle name="Normalny 2 4 73" xfId="3579" xr:uid="{00000000-0005-0000-0000-0000FE0D0000}"/>
    <cellStyle name="Normalny 2 4 74" xfId="3580" xr:uid="{00000000-0005-0000-0000-0000FF0D0000}"/>
    <cellStyle name="Normalny 2 4 75" xfId="3581" xr:uid="{00000000-0005-0000-0000-0000000E0000}"/>
    <cellStyle name="Normalny 2 4 76" xfId="3582" xr:uid="{00000000-0005-0000-0000-0000010E0000}"/>
    <cellStyle name="Normalny 2 4 77" xfId="3583" xr:uid="{00000000-0005-0000-0000-0000020E0000}"/>
    <cellStyle name="Normalny 2 4 78" xfId="3584" xr:uid="{00000000-0005-0000-0000-0000030E0000}"/>
    <cellStyle name="Normalny 2 4 79" xfId="3585" xr:uid="{00000000-0005-0000-0000-0000040E0000}"/>
    <cellStyle name="Normalny 2 4 8" xfId="3586" xr:uid="{00000000-0005-0000-0000-0000050E0000}"/>
    <cellStyle name="Normalny 2 4 80" xfId="3587" xr:uid="{00000000-0005-0000-0000-0000060E0000}"/>
    <cellStyle name="Normalny 2 4 81" xfId="3588" xr:uid="{00000000-0005-0000-0000-0000070E0000}"/>
    <cellStyle name="Normalny 2 4 82" xfId="3589" xr:uid="{00000000-0005-0000-0000-0000080E0000}"/>
    <cellStyle name="Normalny 2 4 83" xfId="3590" xr:uid="{00000000-0005-0000-0000-0000090E0000}"/>
    <cellStyle name="Normalny 2 4 84" xfId="3591" xr:uid="{00000000-0005-0000-0000-00000A0E0000}"/>
    <cellStyle name="Normalny 2 4 85" xfId="3592" xr:uid="{00000000-0005-0000-0000-00000B0E0000}"/>
    <cellStyle name="Normalny 2 4 86" xfId="3593" xr:uid="{00000000-0005-0000-0000-00000C0E0000}"/>
    <cellStyle name="Normalny 2 4 87" xfId="3594" xr:uid="{00000000-0005-0000-0000-00000D0E0000}"/>
    <cellStyle name="Normalny 2 4 88" xfId="3595" xr:uid="{00000000-0005-0000-0000-00000E0E0000}"/>
    <cellStyle name="Normalny 2 4 89" xfId="3596" xr:uid="{00000000-0005-0000-0000-00000F0E0000}"/>
    <cellStyle name="Normalny 2 4 9" xfId="3597" xr:uid="{00000000-0005-0000-0000-0000100E0000}"/>
    <cellStyle name="Normalny 2 4 90" xfId="3598" xr:uid="{00000000-0005-0000-0000-0000110E0000}"/>
    <cellStyle name="Normalny 2 4 91" xfId="3599" xr:uid="{00000000-0005-0000-0000-0000120E0000}"/>
    <cellStyle name="Normalny 2 4 92" xfId="3600" xr:uid="{00000000-0005-0000-0000-0000130E0000}"/>
    <cellStyle name="Normalny 2 4 93" xfId="3601" xr:uid="{00000000-0005-0000-0000-0000140E0000}"/>
    <cellStyle name="Normalny 2 4 94" xfId="3602" xr:uid="{00000000-0005-0000-0000-0000150E0000}"/>
    <cellStyle name="Normalny 2 4 95" xfId="3603" xr:uid="{00000000-0005-0000-0000-0000160E0000}"/>
    <cellStyle name="Normalny 2 4 96" xfId="3604" xr:uid="{00000000-0005-0000-0000-0000170E0000}"/>
    <cellStyle name="Normalny 2 4 97" xfId="3605" xr:uid="{00000000-0005-0000-0000-0000180E0000}"/>
    <cellStyle name="Normalny 2 40" xfId="3606" xr:uid="{00000000-0005-0000-0000-0000190E0000}"/>
    <cellStyle name="Normalny 2 41" xfId="3607" xr:uid="{00000000-0005-0000-0000-00001A0E0000}"/>
    <cellStyle name="Normalny 2 42" xfId="3608" xr:uid="{00000000-0005-0000-0000-00001B0E0000}"/>
    <cellStyle name="Normalny 2 43" xfId="3609" xr:uid="{00000000-0005-0000-0000-00001C0E0000}"/>
    <cellStyle name="Normalny 2 44" xfId="3610" xr:uid="{00000000-0005-0000-0000-00001D0E0000}"/>
    <cellStyle name="Normalny 2 45" xfId="3611" xr:uid="{00000000-0005-0000-0000-00001E0E0000}"/>
    <cellStyle name="Normalny 2 46" xfId="3612" xr:uid="{00000000-0005-0000-0000-00001F0E0000}"/>
    <cellStyle name="Normalny 2 47" xfId="3613" xr:uid="{00000000-0005-0000-0000-0000200E0000}"/>
    <cellStyle name="Normalny 2 48" xfId="3614" xr:uid="{00000000-0005-0000-0000-0000210E0000}"/>
    <cellStyle name="Normalny 2 49" xfId="3615" xr:uid="{00000000-0005-0000-0000-0000220E0000}"/>
    <cellStyle name="Normalny 2 5" xfId="3616" xr:uid="{00000000-0005-0000-0000-0000230E0000}"/>
    <cellStyle name="Normalny 2 5 10" xfId="3617" xr:uid="{00000000-0005-0000-0000-0000240E0000}"/>
    <cellStyle name="Normalny 2 5 11" xfId="3618" xr:uid="{00000000-0005-0000-0000-0000250E0000}"/>
    <cellStyle name="Normalny 2 5 12" xfId="3619" xr:uid="{00000000-0005-0000-0000-0000260E0000}"/>
    <cellStyle name="Normalny 2 5 13" xfId="3620" xr:uid="{00000000-0005-0000-0000-0000270E0000}"/>
    <cellStyle name="Normalny 2 5 14" xfId="3621" xr:uid="{00000000-0005-0000-0000-0000280E0000}"/>
    <cellStyle name="Normalny 2 5 15" xfId="3622" xr:uid="{00000000-0005-0000-0000-0000290E0000}"/>
    <cellStyle name="Normalny 2 5 16" xfId="3623" xr:uid="{00000000-0005-0000-0000-00002A0E0000}"/>
    <cellStyle name="Normalny 2 5 17" xfId="3624" xr:uid="{00000000-0005-0000-0000-00002B0E0000}"/>
    <cellStyle name="Normalny 2 5 18" xfId="3625" xr:uid="{00000000-0005-0000-0000-00002C0E0000}"/>
    <cellStyle name="Normalny 2 5 19" xfId="3626" xr:uid="{00000000-0005-0000-0000-00002D0E0000}"/>
    <cellStyle name="Normalny 2 5 2" xfId="3627" xr:uid="{00000000-0005-0000-0000-00002E0E0000}"/>
    <cellStyle name="Normalny 2 5 20" xfId="3628" xr:uid="{00000000-0005-0000-0000-00002F0E0000}"/>
    <cellStyle name="Normalny 2 5 21" xfId="3629" xr:uid="{00000000-0005-0000-0000-0000300E0000}"/>
    <cellStyle name="Normalny 2 5 22" xfId="3630" xr:uid="{00000000-0005-0000-0000-0000310E0000}"/>
    <cellStyle name="Normalny 2 5 23" xfId="3631" xr:uid="{00000000-0005-0000-0000-0000320E0000}"/>
    <cellStyle name="Normalny 2 5 24" xfId="3632" xr:uid="{00000000-0005-0000-0000-0000330E0000}"/>
    <cellStyle name="Normalny 2 5 25" xfId="3633" xr:uid="{00000000-0005-0000-0000-0000340E0000}"/>
    <cellStyle name="Normalny 2 5 26" xfId="3634" xr:uid="{00000000-0005-0000-0000-0000350E0000}"/>
    <cellStyle name="Normalny 2 5 27" xfId="3635" xr:uid="{00000000-0005-0000-0000-0000360E0000}"/>
    <cellStyle name="Normalny 2 5 28" xfId="3636" xr:uid="{00000000-0005-0000-0000-0000370E0000}"/>
    <cellStyle name="Normalny 2 5 29" xfId="3637" xr:uid="{00000000-0005-0000-0000-0000380E0000}"/>
    <cellStyle name="Normalny 2 5 3" xfId="3638" xr:uid="{00000000-0005-0000-0000-0000390E0000}"/>
    <cellStyle name="Normalny 2 5 30" xfId="3639" xr:uid="{00000000-0005-0000-0000-00003A0E0000}"/>
    <cellStyle name="Normalny 2 5 31" xfId="3640" xr:uid="{00000000-0005-0000-0000-00003B0E0000}"/>
    <cellStyle name="Normalny 2 5 32" xfId="3641" xr:uid="{00000000-0005-0000-0000-00003C0E0000}"/>
    <cellStyle name="Normalny 2 5 33" xfId="3642" xr:uid="{00000000-0005-0000-0000-00003D0E0000}"/>
    <cellStyle name="Normalny 2 5 34" xfId="3643" xr:uid="{00000000-0005-0000-0000-00003E0E0000}"/>
    <cellStyle name="Normalny 2 5 35" xfId="3644" xr:uid="{00000000-0005-0000-0000-00003F0E0000}"/>
    <cellStyle name="Normalny 2 5 36" xfId="3645" xr:uid="{00000000-0005-0000-0000-0000400E0000}"/>
    <cellStyle name="Normalny 2 5 37" xfId="3646" xr:uid="{00000000-0005-0000-0000-0000410E0000}"/>
    <cellStyle name="Normalny 2 5 38" xfId="3647" xr:uid="{00000000-0005-0000-0000-0000420E0000}"/>
    <cellStyle name="Normalny 2 5 39" xfId="3648" xr:uid="{00000000-0005-0000-0000-0000430E0000}"/>
    <cellStyle name="Normalny 2 5 4" xfId="3649" xr:uid="{00000000-0005-0000-0000-0000440E0000}"/>
    <cellStyle name="Normalny 2 5 40" xfId="3650" xr:uid="{00000000-0005-0000-0000-0000450E0000}"/>
    <cellStyle name="Normalny 2 5 41" xfId="3651" xr:uid="{00000000-0005-0000-0000-0000460E0000}"/>
    <cellStyle name="Normalny 2 5 42" xfId="3652" xr:uid="{00000000-0005-0000-0000-0000470E0000}"/>
    <cellStyle name="Normalny 2 5 43" xfId="3653" xr:uid="{00000000-0005-0000-0000-0000480E0000}"/>
    <cellStyle name="Normalny 2 5 44" xfId="3654" xr:uid="{00000000-0005-0000-0000-0000490E0000}"/>
    <cellStyle name="Normalny 2 5 45" xfId="3655" xr:uid="{00000000-0005-0000-0000-00004A0E0000}"/>
    <cellStyle name="Normalny 2 5 46" xfId="3656" xr:uid="{00000000-0005-0000-0000-00004B0E0000}"/>
    <cellStyle name="Normalny 2 5 47" xfId="3657" xr:uid="{00000000-0005-0000-0000-00004C0E0000}"/>
    <cellStyle name="Normalny 2 5 48" xfId="3658" xr:uid="{00000000-0005-0000-0000-00004D0E0000}"/>
    <cellStyle name="Normalny 2 5 49" xfId="3659" xr:uid="{00000000-0005-0000-0000-00004E0E0000}"/>
    <cellStyle name="Normalny 2 5 5" xfId="3660" xr:uid="{00000000-0005-0000-0000-00004F0E0000}"/>
    <cellStyle name="Normalny 2 5 50" xfId="3661" xr:uid="{00000000-0005-0000-0000-0000500E0000}"/>
    <cellStyle name="Normalny 2 5 51" xfId="3662" xr:uid="{00000000-0005-0000-0000-0000510E0000}"/>
    <cellStyle name="Normalny 2 5 52" xfId="3663" xr:uid="{00000000-0005-0000-0000-0000520E0000}"/>
    <cellStyle name="Normalny 2 5 53" xfId="3664" xr:uid="{00000000-0005-0000-0000-0000530E0000}"/>
    <cellStyle name="Normalny 2 5 54" xfId="3665" xr:uid="{00000000-0005-0000-0000-0000540E0000}"/>
    <cellStyle name="Normalny 2 5 55" xfId="3666" xr:uid="{00000000-0005-0000-0000-0000550E0000}"/>
    <cellStyle name="Normalny 2 5 56" xfId="3667" xr:uid="{00000000-0005-0000-0000-0000560E0000}"/>
    <cellStyle name="Normalny 2 5 57" xfId="3668" xr:uid="{00000000-0005-0000-0000-0000570E0000}"/>
    <cellStyle name="Normalny 2 5 58" xfId="3669" xr:uid="{00000000-0005-0000-0000-0000580E0000}"/>
    <cellStyle name="Normalny 2 5 59" xfId="3670" xr:uid="{00000000-0005-0000-0000-0000590E0000}"/>
    <cellStyle name="Normalny 2 5 6" xfId="3671" xr:uid="{00000000-0005-0000-0000-00005A0E0000}"/>
    <cellStyle name="Normalny 2 5 60" xfId="3672" xr:uid="{00000000-0005-0000-0000-00005B0E0000}"/>
    <cellStyle name="Normalny 2 5 61" xfId="3673" xr:uid="{00000000-0005-0000-0000-00005C0E0000}"/>
    <cellStyle name="Normalny 2 5 62" xfId="3674" xr:uid="{00000000-0005-0000-0000-00005D0E0000}"/>
    <cellStyle name="Normalny 2 5 63" xfId="3675" xr:uid="{00000000-0005-0000-0000-00005E0E0000}"/>
    <cellStyle name="Normalny 2 5 64" xfId="3676" xr:uid="{00000000-0005-0000-0000-00005F0E0000}"/>
    <cellStyle name="Normalny 2 5 65" xfId="3677" xr:uid="{00000000-0005-0000-0000-0000600E0000}"/>
    <cellStyle name="Normalny 2 5 66" xfId="3678" xr:uid="{00000000-0005-0000-0000-0000610E0000}"/>
    <cellStyle name="Normalny 2 5 67" xfId="3679" xr:uid="{00000000-0005-0000-0000-0000620E0000}"/>
    <cellStyle name="Normalny 2 5 68" xfId="3680" xr:uid="{00000000-0005-0000-0000-0000630E0000}"/>
    <cellStyle name="Normalny 2 5 69" xfId="3681" xr:uid="{00000000-0005-0000-0000-0000640E0000}"/>
    <cellStyle name="Normalny 2 5 7" xfId="3682" xr:uid="{00000000-0005-0000-0000-0000650E0000}"/>
    <cellStyle name="Normalny 2 5 70" xfId="3683" xr:uid="{00000000-0005-0000-0000-0000660E0000}"/>
    <cellStyle name="Normalny 2 5 71" xfId="3684" xr:uid="{00000000-0005-0000-0000-0000670E0000}"/>
    <cellStyle name="Normalny 2 5 72" xfId="3685" xr:uid="{00000000-0005-0000-0000-0000680E0000}"/>
    <cellStyle name="Normalny 2 5 73" xfId="3686" xr:uid="{00000000-0005-0000-0000-0000690E0000}"/>
    <cellStyle name="Normalny 2 5 74" xfId="3687" xr:uid="{00000000-0005-0000-0000-00006A0E0000}"/>
    <cellStyle name="Normalny 2 5 75" xfId="3688" xr:uid="{00000000-0005-0000-0000-00006B0E0000}"/>
    <cellStyle name="Normalny 2 5 76" xfId="3689" xr:uid="{00000000-0005-0000-0000-00006C0E0000}"/>
    <cellStyle name="Normalny 2 5 77" xfId="3690" xr:uid="{00000000-0005-0000-0000-00006D0E0000}"/>
    <cellStyle name="Normalny 2 5 78" xfId="3691" xr:uid="{00000000-0005-0000-0000-00006E0E0000}"/>
    <cellStyle name="Normalny 2 5 79" xfId="3692" xr:uid="{00000000-0005-0000-0000-00006F0E0000}"/>
    <cellStyle name="Normalny 2 5 8" xfId="3693" xr:uid="{00000000-0005-0000-0000-0000700E0000}"/>
    <cellStyle name="Normalny 2 5 80" xfId="3694" xr:uid="{00000000-0005-0000-0000-0000710E0000}"/>
    <cellStyle name="Normalny 2 5 81" xfId="3695" xr:uid="{00000000-0005-0000-0000-0000720E0000}"/>
    <cellStyle name="Normalny 2 5 82" xfId="3696" xr:uid="{00000000-0005-0000-0000-0000730E0000}"/>
    <cellStyle name="Normalny 2 5 83" xfId="3697" xr:uid="{00000000-0005-0000-0000-0000740E0000}"/>
    <cellStyle name="Normalny 2 5 84" xfId="3698" xr:uid="{00000000-0005-0000-0000-0000750E0000}"/>
    <cellStyle name="Normalny 2 5 85" xfId="3699" xr:uid="{00000000-0005-0000-0000-0000760E0000}"/>
    <cellStyle name="Normalny 2 5 86" xfId="3700" xr:uid="{00000000-0005-0000-0000-0000770E0000}"/>
    <cellStyle name="Normalny 2 5 87" xfId="3701" xr:uid="{00000000-0005-0000-0000-0000780E0000}"/>
    <cellStyle name="Normalny 2 5 88" xfId="3702" xr:uid="{00000000-0005-0000-0000-0000790E0000}"/>
    <cellStyle name="Normalny 2 5 89" xfId="3703" xr:uid="{00000000-0005-0000-0000-00007A0E0000}"/>
    <cellStyle name="Normalny 2 5 9" xfId="3704" xr:uid="{00000000-0005-0000-0000-00007B0E0000}"/>
    <cellStyle name="Normalny 2 5 90" xfId="3705" xr:uid="{00000000-0005-0000-0000-00007C0E0000}"/>
    <cellStyle name="Normalny 2 5 91" xfId="3706" xr:uid="{00000000-0005-0000-0000-00007D0E0000}"/>
    <cellStyle name="Normalny 2 5 92" xfId="3707" xr:uid="{00000000-0005-0000-0000-00007E0E0000}"/>
    <cellStyle name="Normalny 2 5 93" xfId="3708" xr:uid="{00000000-0005-0000-0000-00007F0E0000}"/>
    <cellStyle name="Normalny 2 5 94" xfId="3709" xr:uid="{00000000-0005-0000-0000-0000800E0000}"/>
    <cellStyle name="Normalny 2 5 95" xfId="3710" xr:uid="{00000000-0005-0000-0000-0000810E0000}"/>
    <cellStyle name="Normalny 2 5 96" xfId="3711" xr:uid="{00000000-0005-0000-0000-0000820E0000}"/>
    <cellStyle name="Normalny 2 5 97" xfId="3712" xr:uid="{00000000-0005-0000-0000-0000830E0000}"/>
    <cellStyle name="Normalny 2 50" xfId="3713" xr:uid="{00000000-0005-0000-0000-0000840E0000}"/>
    <cellStyle name="Normalny 2 51" xfId="3714" xr:uid="{00000000-0005-0000-0000-0000850E0000}"/>
    <cellStyle name="Normalny 2 52" xfId="3715" xr:uid="{00000000-0005-0000-0000-0000860E0000}"/>
    <cellStyle name="Normalny 2 53" xfId="3716" xr:uid="{00000000-0005-0000-0000-0000870E0000}"/>
    <cellStyle name="Normalny 2 54" xfId="3717" xr:uid="{00000000-0005-0000-0000-0000880E0000}"/>
    <cellStyle name="Normalny 2 55" xfId="3718" xr:uid="{00000000-0005-0000-0000-0000890E0000}"/>
    <cellStyle name="Normalny 2 56" xfId="3719" xr:uid="{00000000-0005-0000-0000-00008A0E0000}"/>
    <cellStyle name="Normalny 2 57" xfId="3720" xr:uid="{00000000-0005-0000-0000-00008B0E0000}"/>
    <cellStyle name="Normalny 2 58" xfId="3721" xr:uid="{00000000-0005-0000-0000-00008C0E0000}"/>
    <cellStyle name="Normalny 2 59" xfId="3722" xr:uid="{00000000-0005-0000-0000-00008D0E0000}"/>
    <cellStyle name="Normalny 2 6" xfId="3723" xr:uid="{00000000-0005-0000-0000-00008E0E0000}"/>
    <cellStyle name="Normalny 2 6 2" xfId="3724" xr:uid="{00000000-0005-0000-0000-00008F0E0000}"/>
    <cellStyle name="Normalny 2 60" xfId="3725" xr:uid="{00000000-0005-0000-0000-0000900E0000}"/>
    <cellStyle name="Normalny 2 61" xfId="3726" xr:uid="{00000000-0005-0000-0000-0000910E0000}"/>
    <cellStyle name="Normalny 2 62" xfId="3727" xr:uid="{00000000-0005-0000-0000-0000920E0000}"/>
    <cellStyle name="Normalny 2 63" xfId="3728" xr:uid="{00000000-0005-0000-0000-0000930E0000}"/>
    <cellStyle name="Normalny 2 64" xfId="3729" xr:uid="{00000000-0005-0000-0000-0000940E0000}"/>
    <cellStyle name="Normalny 2 65" xfId="3730" xr:uid="{00000000-0005-0000-0000-0000950E0000}"/>
    <cellStyle name="Normalny 2 66" xfId="3731" xr:uid="{00000000-0005-0000-0000-0000960E0000}"/>
    <cellStyle name="Normalny 2 67" xfId="3732" xr:uid="{00000000-0005-0000-0000-0000970E0000}"/>
    <cellStyle name="Normalny 2 68" xfId="3733" xr:uid="{00000000-0005-0000-0000-0000980E0000}"/>
    <cellStyle name="Normalny 2 69" xfId="3734" xr:uid="{00000000-0005-0000-0000-0000990E0000}"/>
    <cellStyle name="Normalny 2 7" xfId="3735" xr:uid="{00000000-0005-0000-0000-00009A0E0000}"/>
    <cellStyle name="Normalny 2 7 2" xfId="3736" xr:uid="{00000000-0005-0000-0000-00009B0E0000}"/>
    <cellStyle name="Normalny 2 70" xfId="3737" xr:uid="{00000000-0005-0000-0000-00009C0E0000}"/>
    <cellStyle name="Normalny 2 71" xfId="3738" xr:uid="{00000000-0005-0000-0000-00009D0E0000}"/>
    <cellStyle name="Normalny 2 72" xfId="3739" xr:uid="{00000000-0005-0000-0000-00009E0E0000}"/>
    <cellStyle name="Normalny 2 73" xfId="3740" xr:uid="{00000000-0005-0000-0000-00009F0E0000}"/>
    <cellStyle name="Normalny 2 74" xfId="3741" xr:uid="{00000000-0005-0000-0000-0000A00E0000}"/>
    <cellStyle name="Normalny 2 75" xfId="3742" xr:uid="{00000000-0005-0000-0000-0000A10E0000}"/>
    <cellStyle name="Normalny 2 76" xfId="3743" xr:uid="{00000000-0005-0000-0000-0000A20E0000}"/>
    <cellStyle name="Normalny 2 77" xfId="3744" xr:uid="{00000000-0005-0000-0000-0000A30E0000}"/>
    <cellStyle name="Normalny 2 78" xfId="3745" xr:uid="{00000000-0005-0000-0000-0000A40E0000}"/>
    <cellStyle name="Normalny 2 79" xfId="3746" xr:uid="{00000000-0005-0000-0000-0000A50E0000}"/>
    <cellStyle name="Normalny 2 8" xfId="3747" xr:uid="{00000000-0005-0000-0000-0000A60E0000}"/>
    <cellStyle name="Normalny 2 8 2" xfId="3748" xr:uid="{00000000-0005-0000-0000-0000A70E0000}"/>
    <cellStyle name="Normalny 2 8 3" xfId="3749" xr:uid="{00000000-0005-0000-0000-0000A80E0000}"/>
    <cellStyle name="Normalny 2 8 4" xfId="3750" xr:uid="{00000000-0005-0000-0000-0000A90E0000}"/>
    <cellStyle name="Normalny 2 80" xfId="3751" xr:uid="{00000000-0005-0000-0000-0000AA0E0000}"/>
    <cellStyle name="Normalny 2 81" xfId="3752" xr:uid="{00000000-0005-0000-0000-0000AB0E0000}"/>
    <cellStyle name="Normalny 2 82" xfId="3753" xr:uid="{00000000-0005-0000-0000-0000AC0E0000}"/>
    <cellStyle name="Normalny 2 83" xfId="3754" xr:uid="{00000000-0005-0000-0000-0000AD0E0000}"/>
    <cellStyle name="Normalny 2 84" xfId="3755" xr:uid="{00000000-0005-0000-0000-0000AE0E0000}"/>
    <cellStyle name="Normalny 2 85" xfId="3756" xr:uid="{00000000-0005-0000-0000-0000AF0E0000}"/>
    <cellStyle name="Normalny 2 86" xfId="3757" xr:uid="{00000000-0005-0000-0000-0000B00E0000}"/>
    <cellStyle name="Normalny 2 87" xfId="3758" xr:uid="{00000000-0005-0000-0000-0000B10E0000}"/>
    <cellStyle name="Normalny 2 88" xfId="3759" xr:uid="{00000000-0005-0000-0000-0000B20E0000}"/>
    <cellStyle name="Normalny 2 89" xfId="3760" xr:uid="{00000000-0005-0000-0000-0000B30E0000}"/>
    <cellStyle name="Normalny 2 9" xfId="3761" xr:uid="{00000000-0005-0000-0000-0000B40E0000}"/>
    <cellStyle name="Normalny 2 9 2" xfId="3762" xr:uid="{00000000-0005-0000-0000-0000B50E0000}"/>
    <cellStyle name="Normalny 2 9 3" xfId="3763" xr:uid="{00000000-0005-0000-0000-0000B60E0000}"/>
    <cellStyle name="Normalny 2 9 4" xfId="3764" xr:uid="{00000000-0005-0000-0000-0000B70E0000}"/>
    <cellStyle name="Normalny 2 90" xfId="3765" xr:uid="{00000000-0005-0000-0000-0000B80E0000}"/>
    <cellStyle name="Normalny 2 91" xfId="3766" xr:uid="{00000000-0005-0000-0000-0000B90E0000}"/>
    <cellStyle name="Normalny 2 92" xfId="3767" xr:uid="{00000000-0005-0000-0000-0000BA0E0000}"/>
    <cellStyle name="Normalny 2 93" xfId="3768" xr:uid="{00000000-0005-0000-0000-0000BB0E0000}"/>
    <cellStyle name="Normalny 2 94" xfId="3769" xr:uid="{00000000-0005-0000-0000-0000BC0E0000}"/>
    <cellStyle name="Normalny 2 95" xfId="3770" xr:uid="{00000000-0005-0000-0000-0000BD0E0000}"/>
    <cellStyle name="Normalny 2 96" xfId="3771" xr:uid="{00000000-0005-0000-0000-0000BE0E0000}"/>
    <cellStyle name="Normalny 2 97" xfId="3772" xr:uid="{00000000-0005-0000-0000-0000BF0E0000}"/>
    <cellStyle name="Normalny 2 98" xfId="3773" xr:uid="{00000000-0005-0000-0000-0000C00E0000}"/>
    <cellStyle name="Normalny 2 99" xfId="3774" xr:uid="{00000000-0005-0000-0000-0000C10E0000}"/>
    <cellStyle name="Normalny 2_090507 Media plan Internet MM" xfId="3941" xr:uid="{00000000-0005-0000-0000-0000680F0000}"/>
    <cellStyle name="Normalny 20" xfId="3775" xr:uid="{00000000-0005-0000-0000-0000C20E0000}"/>
    <cellStyle name="Normalny 20 2" xfId="3776" xr:uid="{00000000-0005-0000-0000-0000C30E0000}"/>
    <cellStyle name="Normalny 20 3" xfId="3777" xr:uid="{00000000-0005-0000-0000-0000C40E0000}"/>
    <cellStyle name="Normalny 20 4" xfId="3778" xr:uid="{00000000-0005-0000-0000-0000C50E0000}"/>
    <cellStyle name="Normalny 21" xfId="3779" xr:uid="{00000000-0005-0000-0000-0000C60E0000}"/>
    <cellStyle name="Normalny 21 2" xfId="3780" xr:uid="{00000000-0005-0000-0000-0000C70E0000}"/>
    <cellStyle name="Normalny 21 3" xfId="3781" xr:uid="{00000000-0005-0000-0000-0000C80E0000}"/>
    <cellStyle name="Normalny 21 4" xfId="3782" xr:uid="{00000000-0005-0000-0000-0000C90E0000}"/>
    <cellStyle name="Normalny 22" xfId="3783" xr:uid="{00000000-0005-0000-0000-0000CA0E0000}"/>
    <cellStyle name="Normalny 22 10" xfId="3784" xr:uid="{00000000-0005-0000-0000-0000CB0E0000}"/>
    <cellStyle name="Normalny 22 11" xfId="3785" xr:uid="{00000000-0005-0000-0000-0000CC0E0000}"/>
    <cellStyle name="Normalny 22 12" xfId="3786" xr:uid="{00000000-0005-0000-0000-0000CD0E0000}"/>
    <cellStyle name="Normalny 22 13" xfId="3787" xr:uid="{00000000-0005-0000-0000-0000CE0E0000}"/>
    <cellStyle name="Normalny 22 14" xfId="3788" xr:uid="{00000000-0005-0000-0000-0000CF0E0000}"/>
    <cellStyle name="Normalny 22 15" xfId="3789" xr:uid="{00000000-0005-0000-0000-0000D00E0000}"/>
    <cellStyle name="Normalny 22 16" xfId="3790" xr:uid="{00000000-0005-0000-0000-0000D10E0000}"/>
    <cellStyle name="Normalny 22 17" xfId="3791" xr:uid="{00000000-0005-0000-0000-0000D20E0000}"/>
    <cellStyle name="Normalny 22 18" xfId="3792" xr:uid="{00000000-0005-0000-0000-0000D30E0000}"/>
    <cellStyle name="Normalny 22 19" xfId="3793" xr:uid="{00000000-0005-0000-0000-0000D40E0000}"/>
    <cellStyle name="Normalny 22 2" xfId="3794" xr:uid="{00000000-0005-0000-0000-0000D50E0000}"/>
    <cellStyle name="Normalny 22 20" xfId="3795" xr:uid="{00000000-0005-0000-0000-0000D60E0000}"/>
    <cellStyle name="Normalny 22 21" xfId="3796" xr:uid="{00000000-0005-0000-0000-0000D70E0000}"/>
    <cellStyle name="Normalny 22 22" xfId="3797" xr:uid="{00000000-0005-0000-0000-0000D80E0000}"/>
    <cellStyle name="Normalny 22 23" xfId="3798" xr:uid="{00000000-0005-0000-0000-0000D90E0000}"/>
    <cellStyle name="Normalny 22 24" xfId="3799" xr:uid="{00000000-0005-0000-0000-0000DA0E0000}"/>
    <cellStyle name="Normalny 22 25" xfId="3800" xr:uid="{00000000-0005-0000-0000-0000DB0E0000}"/>
    <cellStyle name="Normalny 22 26" xfId="3801" xr:uid="{00000000-0005-0000-0000-0000DC0E0000}"/>
    <cellStyle name="Normalny 22 27" xfId="3802" xr:uid="{00000000-0005-0000-0000-0000DD0E0000}"/>
    <cellStyle name="Normalny 22 28" xfId="3803" xr:uid="{00000000-0005-0000-0000-0000DE0E0000}"/>
    <cellStyle name="Normalny 22 29" xfId="3804" xr:uid="{00000000-0005-0000-0000-0000DF0E0000}"/>
    <cellStyle name="Normalny 22 3" xfId="3805" xr:uid="{00000000-0005-0000-0000-0000E00E0000}"/>
    <cellStyle name="Normalny 22 30" xfId="3806" xr:uid="{00000000-0005-0000-0000-0000E10E0000}"/>
    <cellStyle name="Normalny 22 31" xfId="3807" xr:uid="{00000000-0005-0000-0000-0000E20E0000}"/>
    <cellStyle name="Normalny 22 32" xfId="3808" xr:uid="{00000000-0005-0000-0000-0000E30E0000}"/>
    <cellStyle name="Normalny 22 33" xfId="3809" xr:uid="{00000000-0005-0000-0000-0000E40E0000}"/>
    <cellStyle name="Normalny 22 34" xfId="3810" xr:uid="{00000000-0005-0000-0000-0000E50E0000}"/>
    <cellStyle name="Normalny 22 35" xfId="3811" xr:uid="{00000000-0005-0000-0000-0000E60E0000}"/>
    <cellStyle name="Normalny 22 36" xfId="3812" xr:uid="{00000000-0005-0000-0000-0000E70E0000}"/>
    <cellStyle name="Normalny 22 37" xfId="3813" xr:uid="{00000000-0005-0000-0000-0000E80E0000}"/>
    <cellStyle name="Normalny 22 38" xfId="3814" xr:uid="{00000000-0005-0000-0000-0000E90E0000}"/>
    <cellStyle name="Normalny 22 39" xfId="3815" xr:uid="{00000000-0005-0000-0000-0000EA0E0000}"/>
    <cellStyle name="Normalny 22 4" xfId="3816" xr:uid="{00000000-0005-0000-0000-0000EB0E0000}"/>
    <cellStyle name="Normalny 22 40" xfId="3817" xr:uid="{00000000-0005-0000-0000-0000EC0E0000}"/>
    <cellStyle name="Normalny 22 41" xfId="3818" xr:uid="{00000000-0005-0000-0000-0000ED0E0000}"/>
    <cellStyle name="Normalny 22 42" xfId="3819" xr:uid="{00000000-0005-0000-0000-0000EE0E0000}"/>
    <cellStyle name="Normalny 22 43" xfId="3820" xr:uid="{00000000-0005-0000-0000-0000EF0E0000}"/>
    <cellStyle name="Normalny 22 44" xfId="3821" xr:uid="{00000000-0005-0000-0000-0000F00E0000}"/>
    <cellStyle name="Normalny 22 45" xfId="3822" xr:uid="{00000000-0005-0000-0000-0000F10E0000}"/>
    <cellStyle name="Normalny 22 46" xfId="3823" xr:uid="{00000000-0005-0000-0000-0000F20E0000}"/>
    <cellStyle name="Normalny 22 47" xfId="3824" xr:uid="{00000000-0005-0000-0000-0000F30E0000}"/>
    <cellStyle name="Normalny 22 48" xfId="3825" xr:uid="{00000000-0005-0000-0000-0000F40E0000}"/>
    <cellStyle name="Normalny 22 49" xfId="3826" xr:uid="{00000000-0005-0000-0000-0000F50E0000}"/>
    <cellStyle name="Normalny 22 5" xfId="3827" xr:uid="{00000000-0005-0000-0000-0000F60E0000}"/>
    <cellStyle name="Normalny 22 50" xfId="3828" xr:uid="{00000000-0005-0000-0000-0000F70E0000}"/>
    <cellStyle name="Normalny 22 51" xfId="3829" xr:uid="{00000000-0005-0000-0000-0000F80E0000}"/>
    <cellStyle name="Normalny 22 52" xfId="3830" xr:uid="{00000000-0005-0000-0000-0000F90E0000}"/>
    <cellStyle name="Normalny 22 53" xfId="3831" xr:uid="{00000000-0005-0000-0000-0000FA0E0000}"/>
    <cellStyle name="Normalny 22 54" xfId="3832" xr:uid="{00000000-0005-0000-0000-0000FB0E0000}"/>
    <cellStyle name="Normalny 22 55" xfId="3833" xr:uid="{00000000-0005-0000-0000-0000FC0E0000}"/>
    <cellStyle name="Normalny 22 56" xfId="3834" xr:uid="{00000000-0005-0000-0000-0000FD0E0000}"/>
    <cellStyle name="Normalny 22 57" xfId="3835" xr:uid="{00000000-0005-0000-0000-0000FE0E0000}"/>
    <cellStyle name="Normalny 22 58" xfId="3836" xr:uid="{00000000-0005-0000-0000-0000FF0E0000}"/>
    <cellStyle name="Normalny 22 59" xfId="3837" xr:uid="{00000000-0005-0000-0000-0000000F0000}"/>
    <cellStyle name="Normalny 22 6" xfId="3838" xr:uid="{00000000-0005-0000-0000-0000010F0000}"/>
    <cellStyle name="Normalny 22 60" xfId="3839" xr:uid="{00000000-0005-0000-0000-0000020F0000}"/>
    <cellStyle name="Normalny 22 61" xfId="3840" xr:uid="{00000000-0005-0000-0000-0000030F0000}"/>
    <cellStyle name="Normalny 22 62" xfId="3841" xr:uid="{00000000-0005-0000-0000-0000040F0000}"/>
    <cellStyle name="Normalny 22 63" xfId="3842" xr:uid="{00000000-0005-0000-0000-0000050F0000}"/>
    <cellStyle name="Normalny 22 64" xfId="3843" xr:uid="{00000000-0005-0000-0000-0000060F0000}"/>
    <cellStyle name="Normalny 22 65" xfId="3844" xr:uid="{00000000-0005-0000-0000-0000070F0000}"/>
    <cellStyle name="Normalny 22 66" xfId="3845" xr:uid="{00000000-0005-0000-0000-0000080F0000}"/>
    <cellStyle name="Normalny 22 67" xfId="3846" xr:uid="{00000000-0005-0000-0000-0000090F0000}"/>
    <cellStyle name="Normalny 22 68" xfId="3847" xr:uid="{00000000-0005-0000-0000-00000A0F0000}"/>
    <cellStyle name="Normalny 22 69" xfId="3848" xr:uid="{00000000-0005-0000-0000-00000B0F0000}"/>
    <cellStyle name="Normalny 22 7" xfId="3849" xr:uid="{00000000-0005-0000-0000-00000C0F0000}"/>
    <cellStyle name="Normalny 22 70" xfId="3850" xr:uid="{00000000-0005-0000-0000-00000D0F0000}"/>
    <cellStyle name="Normalny 22 71" xfId="3851" xr:uid="{00000000-0005-0000-0000-00000E0F0000}"/>
    <cellStyle name="Normalny 22 72" xfId="3852" xr:uid="{00000000-0005-0000-0000-00000F0F0000}"/>
    <cellStyle name="Normalny 22 73" xfId="3853" xr:uid="{00000000-0005-0000-0000-0000100F0000}"/>
    <cellStyle name="Normalny 22 74" xfId="3854" xr:uid="{00000000-0005-0000-0000-0000110F0000}"/>
    <cellStyle name="Normalny 22 8" xfId="3855" xr:uid="{00000000-0005-0000-0000-0000120F0000}"/>
    <cellStyle name="Normalny 22 9" xfId="3856" xr:uid="{00000000-0005-0000-0000-0000130F0000}"/>
    <cellStyle name="Normalny 22_Online " xfId="3857" xr:uid="{00000000-0005-0000-0000-0000140F0000}"/>
    <cellStyle name="Normalny 23" xfId="3858" xr:uid="{00000000-0005-0000-0000-0000150F0000}"/>
    <cellStyle name="Normalny 23 2" xfId="3859" xr:uid="{00000000-0005-0000-0000-0000160F0000}"/>
    <cellStyle name="Normalny 23 3" xfId="3860" xr:uid="{00000000-0005-0000-0000-0000170F0000}"/>
    <cellStyle name="Normalny 23 4" xfId="3861" xr:uid="{00000000-0005-0000-0000-0000180F0000}"/>
    <cellStyle name="Normalny 23 5" xfId="3862" xr:uid="{00000000-0005-0000-0000-0000190F0000}"/>
    <cellStyle name="Normalny 23 6" xfId="3863" xr:uid="{00000000-0005-0000-0000-00001A0F0000}"/>
    <cellStyle name="Normalny 24" xfId="3864" xr:uid="{00000000-0005-0000-0000-00001B0F0000}"/>
    <cellStyle name="Normalny 25" xfId="3865" xr:uid="{00000000-0005-0000-0000-00001C0F0000}"/>
    <cellStyle name="Normalny 26" xfId="3866" xr:uid="{00000000-0005-0000-0000-00001D0F0000}"/>
    <cellStyle name="Normalny 26 10" xfId="3867" xr:uid="{00000000-0005-0000-0000-00001E0F0000}"/>
    <cellStyle name="Normalny 26 11" xfId="3868" xr:uid="{00000000-0005-0000-0000-00001F0F0000}"/>
    <cellStyle name="Normalny 26 12" xfId="3869" xr:uid="{00000000-0005-0000-0000-0000200F0000}"/>
    <cellStyle name="Normalny 26 13" xfId="3870" xr:uid="{00000000-0005-0000-0000-0000210F0000}"/>
    <cellStyle name="Normalny 26 14" xfId="3871" xr:uid="{00000000-0005-0000-0000-0000220F0000}"/>
    <cellStyle name="Normalny 26 15" xfId="3872" xr:uid="{00000000-0005-0000-0000-0000230F0000}"/>
    <cellStyle name="Normalny 26 16" xfId="3873" xr:uid="{00000000-0005-0000-0000-0000240F0000}"/>
    <cellStyle name="Normalny 26 17" xfId="3874" xr:uid="{00000000-0005-0000-0000-0000250F0000}"/>
    <cellStyle name="Normalny 26 18" xfId="3875" xr:uid="{00000000-0005-0000-0000-0000260F0000}"/>
    <cellStyle name="Normalny 26 19" xfId="3876" xr:uid="{00000000-0005-0000-0000-0000270F0000}"/>
    <cellStyle name="Normalny 26 2" xfId="3877" xr:uid="{00000000-0005-0000-0000-0000280F0000}"/>
    <cellStyle name="Normalny 26 20" xfId="3878" xr:uid="{00000000-0005-0000-0000-0000290F0000}"/>
    <cellStyle name="Normalny 26 21" xfId="3879" xr:uid="{00000000-0005-0000-0000-00002A0F0000}"/>
    <cellStyle name="Normalny 26 22" xfId="3880" xr:uid="{00000000-0005-0000-0000-00002B0F0000}"/>
    <cellStyle name="Normalny 26 23" xfId="3881" xr:uid="{00000000-0005-0000-0000-00002C0F0000}"/>
    <cellStyle name="Normalny 26 24" xfId="3882" xr:uid="{00000000-0005-0000-0000-00002D0F0000}"/>
    <cellStyle name="Normalny 26 25" xfId="3883" xr:uid="{00000000-0005-0000-0000-00002E0F0000}"/>
    <cellStyle name="Normalny 26 26" xfId="3884" xr:uid="{00000000-0005-0000-0000-00002F0F0000}"/>
    <cellStyle name="Normalny 26 27" xfId="3885" xr:uid="{00000000-0005-0000-0000-0000300F0000}"/>
    <cellStyle name="Normalny 26 28" xfId="3886" xr:uid="{00000000-0005-0000-0000-0000310F0000}"/>
    <cellStyle name="Normalny 26 29" xfId="3887" xr:uid="{00000000-0005-0000-0000-0000320F0000}"/>
    <cellStyle name="Normalny 26 3" xfId="3888" xr:uid="{00000000-0005-0000-0000-0000330F0000}"/>
    <cellStyle name="Normalny 26 30" xfId="3889" xr:uid="{00000000-0005-0000-0000-0000340F0000}"/>
    <cellStyle name="Normalny 26 31" xfId="3890" xr:uid="{00000000-0005-0000-0000-0000350F0000}"/>
    <cellStyle name="Normalny 26 32" xfId="3891" xr:uid="{00000000-0005-0000-0000-0000360F0000}"/>
    <cellStyle name="Normalny 26 33" xfId="3892" xr:uid="{00000000-0005-0000-0000-0000370F0000}"/>
    <cellStyle name="Normalny 26 34" xfId="3893" xr:uid="{00000000-0005-0000-0000-0000380F0000}"/>
    <cellStyle name="Normalny 26 35" xfId="3894" xr:uid="{00000000-0005-0000-0000-0000390F0000}"/>
    <cellStyle name="Normalny 26 36" xfId="3895" xr:uid="{00000000-0005-0000-0000-00003A0F0000}"/>
    <cellStyle name="Normalny 26 37" xfId="3896" xr:uid="{00000000-0005-0000-0000-00003B0F0000}"/>
    <cellStyle name="Normalny 26 38" xfId="3897" xr:uid="{00000000-0005-0000-0000-00003C0F0000}"/>
    <cellStyle name="Normalny 26 39" xfId="3898" xr:uid="{00000000-0005-0000-0000-00003D0F0000}"/>
    <cellStyle name="Normalny 26 4" xfId="3899" xr:uid="{00000000-0005-0000-0000-00003E0F0000}"/>
    <cellStyle name="Normalny 26 40" xfId="3900" xr:uid="{00000000-0005-0000-0000-00003F0F0000}"/>
    <cellStyle name="Normalny 26 41" xfId="3901" xr:uid="{00000000-0005-0000-0000-0000400F0000}"/>
    <cellStyle name="Normalny 26 42" xfId="3902" xr:uid="{00000000-0005-0000-0000-0000410F0000}"/>
    <cellStyle name="Normalny 26 43" xfId="3903" xr:uid="{00000000-0005-0000-0000-0000420F0000}"/>
    <cellStyle name="Normalny 26 44" xfId="3904" xr:uid="{00000000-0005-0000-0000-0000430F0000}"/>
    <cellStyle name="Normalny 26 45" xfId="3905" xr:uid="{00000000-0005-0000-0000-0000440F0000}"/>
    <cellStyle name="Normalny 26 46" xfId="3906" xr:uid="{00000000-0005-0000-0000-0000450F0000}"/>
    <cellStyle name="Normalny 26 47" xfId="3907" xr:uid="{00000000-0005-0000-0000-0000460F0000}"/>
    <cellStyle name="Normalny 26 48" xfId="3908" xr:uid="{00000000-0005-0000-0000-0000470F0000}"/>
    <cellStyle name="Normalny 26 49" xfId="3909" xr:uid="{00000000-0005-0000-0000-0000480F0000}"/>
    <cellStyle name="Normalny 26 5" xfId="3910" xr:uid="{00000000-0005-0000-0000-0000490F0000}"/>
    <cellStyle name="Normalny 26 50" xfId="3911" xr:uid="{00000000-0005-0000-0000-00004A0F0000}"/>
    <cellStyle name="Normalny 26 51" xfId="3912" xr:uid="{00000000-0005-0000-0000-00004B0F0000}"/>
    <cellStyle name="Normalny 26 52" xfId="3913" xr:uid="{00000000-0005-0000-0000-00004C0F0000}"/>
    <cellStyle name="Normalny 26 53" xfId="3914" xr:uid="{00000000-0005-0000-0000-00004D0F0000}"/>
    <cellStyle name="Normalny 26 54" xfId="3915" xr:uid="{00000000-0005-0000-0000-00004E0F0000}"/>
    <cellStyle name="Normalny 26 55" xfId="3916" xr:uid="{00000000-0005-0000-0000-00004F0F0000}"/>
    <cellStyle name="Normalny 26 56" xfId="3917" xr:uid="{00000000-0005-0000-0000-0000500F0000}"/>
    <cellStyle name="Normalny 26 57" xfId="3918" xr:uid="{00000000-0005-0000-0000-0000510F0000}"/>
    <cellStyle name="Normalny 26 58" xfId="3919" xr:uid="{00000000-0005-0000-0000-0000520F0000}"/>
    <cellStyle name="Normalny 26 59" xfId="3920" xr:uid="{00000000-0005-0000-0000-0000530F0000}"/>
    <cellStyle name="Normalny 26 6" xfId="3921" xr:uid="{00000000-0005-0000-0000-0000540F0000}"/>
    <cellStyle name="Normalny 26 60" xfId="3922" xr:uid="{00000000-0005-0000-0000-0000550F0000}"/>
    <cellStyle name="Normalny 26 61" xfId="3923" xr:uid="{00000000-0005-0000-0000-0000560F0000}"/>
    <cellStyle name="Normalny 26 62" xfId="3924" xr:uid="{00000000-0005-0000-0000-0000570F0000}"/>
    <cellStyle name="Normalny 26 63" xfId="3925" xr:uid="{00000000-0005-0000-0000-0000580F0000}"/>
    <cellStyle name="Normalny 26 64" xfId="3926" xr:uid="{00000000-0005-0000-0000-0000590F0000}"/>
    <cellStyle name="Normalny 26 65" xfId="3927" xr:uid="{00000000-0005-0000-0000-00005A0F0000}"/>
    <cellStyle name="Normalny 26 66" xfId="3928" xr:uid="{00000000-0005-0000-0000-00005B0F0000}"/>
    <cellStyle name="Normalny 26 67" xfId="3929" xr:uid="{00000000-0005-0000-0000-00005C0F0000}"/>
    <cellStyle name="Normalny 26 68" xfId="3930" xr:uid="{00000000-0005-0000-0000-00005D0F0000}"/>
    <cellStyle name="Normalny 26 69" xfId="3931" xr:uid="{00000000-0005-0000-0000-00005E0F0000}"/>
    <cellStyle name="Normalny 26 7" xfId="3932" xr:uid="{00000000-0005-0000-0000-00005F0F0000}"/>
    <cellStyle name="Normalny 26 70" xfId="3933" xr:uid="{00000000-0005-0000-0000-0000600F0000}"/>
    <cellStyle name="Normalny 26 71" xfId="3934" xr:uid="{00000000-0005-0000-0000-0000610F0000}"/>
    <cellStyle name="Normalny 26 8" xfId="3935" xr:uid="{00000000-0005-0000-0000-0000620F0000}"/>
    <cellStyle name="Normalny 26 9" xfId="3936" xr:uid="{00000000-0005-0000-0000-0000630F0000}"/>
    <cellStyle name="Normalny 26_Online " xfId="3937" xr:uid="{00000000-0005-0000-0000-0000640F0000}"/>
    <cellStyle name="Normalny 27" xfId="3938" xr:uid="{00000000-0005-0000-0000-0000650F0000}"/>
    <cellStyle name="Normalny 28" xfId="3939" xr:uid="{00000000-0005-0000-0000-0000660F0000}"/>
    <cellStyle name="Normalny 29" xfId="3940" xr:uid="{00000000-0005-0000-0000-0000670F0000}"/>
    <cellStyle name="Normalny 3" xfId="3942" xr:uid="{00000000-0005-0000-0000-0000690F0000}"/>
    <cellStyle name="Normalny 3 10" xfId="3943" xr:uid="{00000000-0005-0000-0000-00006A0F0000}"/>
    <cellStyle name="Normalny 3 11" xfId="3944" xr:uid="{00000000-0005-0000-0000-00006B0F0000}"/>
    <cellStyle name="Normalny 3 12" xfId="3945" xr:uid="{00000000-0005-0000-0000-00006C0F0000}"/>
    <cellStyle name="Normalny 3 13" xfId="3946" xr:uid="{00000000-0005-0000-0000-00006D0F0000}"/>
    <cellStyle name="Normalny 3 14" xfId="3947" xr:uid="{00000000-0005-0000-0000-00006E0F0000}"/>
    <cellStyle name="Normalny 3 15" xfId="3948" xr:uid="{00000000-0005-0000-0000-00006F0F0000}"/>
    <cellStyle name="Normalny 3 16" xfId="3949" xr:uid="{00000000-0005-0000-0000-0000700F0000}"/>
    <cellStyle name="Normalny 3 17" xfId="3950" xr:uid="{00000000-0005-0000-0000-0000710F0000}"/>
    <cellStyle name="Normalny 3 18" xfId="3951" xr:uid="{00000000-0005-0000-0000-0000720F0000}"/>
    <cellStyle name="Normalny 3 19" xfId="3952" xr:uid="{00000000-0005-0000-0000-0000730F0000}"/>
    <cellStyle name="Normalny 3 2" xfId="3953" xr:uid="{00000000-0005-0000-0000-0000740F0000}"/>
    <cellStyle name="Normalny 3 2 10" xfId="3954" xr:uid="{00000000-0005-0000-0000-0000750F0000}"/>
    <cellStyle name="Normalny 3 2 11" xfId="3955" xr:uid="{00000000-0005-0000-0000-0000760F0000}"/>
    <cellStyle name="Normalny 3 2 12" xfId="3956" xr:uid="{00000000-0005-0000-0000-0000770F0000}"/>
    <cellStyle name="Normalny 3 2 13" xfId="3957" xr:uid="{00000000-0005-0000-0000-0000780F0000}"/>
    <cellStyle name="Normalny 3 2 14" xfId="3958" xr:uid="{00000000-0005-0000-0000-0000790F0000}"/>
    <cellStyle name="Normalny 3 2 15" xfId="3959" xr:uid="{00000000-0005-0000-0000-00007A0F0000}"/>
    <cellStyle name="Normalny 3 2 16" xfId="3960" xr:uid="{00000000-0005-0000-0000-00007B0F0000}"/>
    <cellStyle name="Normalny 3 2 17" xfId="3961" xr:uid="{00000000-0005-0000-0000-00007C0F0000}"/>
    <cellStyle name="Normalny 3 2 18" xfId="3962" xr:uid="{00000000-0005-0000-0000-00007D0F0000}"/>
    <cellStyle name="Normalny 3 2 19" xfId="3963" xr:uid="{00000000-0005-0000-0000-00007E0F0000}"/>
    <cellStyle name="Normalny 3 2 2" xfId="3964" xr:uid="{00000000-0005-0000-0000-00007F0F0000}"/>
    <cellStyle name="Normalny 3 2 2 10" xfId="3965" xr:uid="{00000000-0005-0000-0000-0000800F0000}"/>
    <cellStyle name="Normalny 3 2 2 11" xfId="3966" xr:uid="{00000000-0005-0000-0000-0000810F0000}"/>
    <cellStyle name="Normalny 3 2 2 12" xfId="3967" xr:uid="{00000000-0005-0000-0000-0000820F0000}"/>
    <cellStyle name="Normalny 3 2 2 13" xfId="3968" xr:uid="{00000000-0005-0000-0000-0000830F0000}"/>
    <cellStyle name="Normalny 3 2 2 14" xfId="3969" xr:uid="{00000000-0005-0000-0000-0000840F0000}"/>
    <cellStyle name="Normalny 3 2 2 15" xfId="3970" xr:uid="{00000000-0005-0000-0000-0000850F0000}"/>
    <cellStyle name="Normalny 3 2 2 16" xfId="3971" xr:uid="{00000000-0005-0000-0000-0000860F0000}"/>
    <cellStyle name="Normalny 3 2 2 17" xfId="3972" xr:uid="{00000000-0005-0000-0000-0000870F0000}"/>
    <cellStyle name="Normalny 3 2 2 18" xfId="3973" xr:uid="{00000000-0005-0000-0000-0000880F0000}"/>
    <cellStyle name="Normalny 3 2 2 19" xfId="3974" xr:uid="{00000000-0005-0000-0000-0000890F0000}"/>
    <cellStyle name="Normalny 3 2 2 2" xfId="3975" xr:uid="{00000000-0005-0000-0000-00008A0F0000}"/>
    <cellStyle name="Normalny 3 2 2 2 10" xfId="3976" xr:uid="{00000000-0005-0000-0000-00008B0F0000}"/>
    <cellStyle name="Normalny 3 2 2 2 11" xfId="3977" xr:uid="{00000000-0005-0000-0000-00008C0F0000}"/>
    <cellStyle name="Normalny 3 2 2 2 12" xfId="3978" xr:uid="{00000000-0005-0000-0000-00008D0F0000}"/>
    <cellStyle name="Normalny 3 2 2 2 13" xfId="3979" xr:uid="{00000000-0005-0000-0000-00008E0F0000}"/>
    <cellStyle name="Normalny 3 2 2 2 14" xfId="3980" xr:uid="{00000000-0005-0000-0000-00008F0F0000}"/>
    <cellStyle name="Normalny 3 2 2 2 15" xfId="3981" xr:uid="{00000000-0005-0000-0000-0000900F0000}"/>
    <cellStyle name="Normalny 3 2 2 2 16" xfId="3982" xr:uid="{00000000-0005-0000-0000-0000910F0000}"/>
    <cellStyle name="Normalny 3 2 2 2 17" xfId="3983" xr:uid="{00000000-0005-0000-0000-0000920F0000}"/>
    <cellStyle name="Normalny 3 2 2 2 18" xfId="3984" xr:uid="{00000000-0005-0000-0000-0000930F0000}"/>
    <cellStyle name="Normalny 3 2 2 2 19" xfId="3985" xr:uid="{00000000-0005-0000-0000-0000940F0000}"/>
    <cellStyle name="Normalny 3 2 2 2 2" xfId="3986" xr:uid="{00000000-0005-0000-0000-0000950F0000}"/>
    <cellStyle name="Normalny 3 2 2 2 20" xfId="3987" xr:uid="{00000000-0005-0000-0000-0000960F0000}"/>
    <cellStyle name="Normalny 3 2 2 2 21" xfId="3988" xr:uid="{00000000-0005-0000-0000-0000970F0000}"/>
    <cellStyle name="Normalny 3 2 2 2 22" xfId="3989" xr:uid="{00000000-0005-0000-0000-0000980F0000}"/>
    <cellStyle name="Normalny 3 2 2 2 23" xfId="3990" xr:uid="{00000000-0005-0000-0000-0000990F0000}"/>
    <cellStyle name="Normalny 3 2 2 2 24" xfId="3991" xr:uid="{00000000-0005-0000-0000-00009A0F0000}"/>
    <cellStyle name="Normalny 3 2 2 2 25" xfId="3992" xr:uid="{00000000-0005-0000-0000-00009B0F0000}"/>
    <cellStyle name="Normalny 3 2 2 2 26" xfId="3993" xr:uid="{00000000-0005-0000-0000-00009C0F0000}"/>
    <cellStyle name="Normalny 3 2 2 2 27" xfId="3994" xr:uid="{00000000-0005-0000-0000-00009D0F0000}"/>
    <cellStyle name="Normalny 3 2 2 2 28" xfId="3995" xr:uid="{00000000-0005-0000-0000-00009E0F0000}"/>
    <cellStyle name="Normalny 3 2 2 2 29" xfId="3996" xr:uid="{00000000-0005-0000-0000-00009F0F0000}"/>
    <cellStyle name="Normalny 3 2 2 2 3" xfId="3997" xr:uid="{00000000-0005-0000-0000-0000A00F0000}"/>
    <cellStyle name="Normalny 3 2 2 2 30" xfId="3998" xr:uid="{00000000-0005-0000-0000-0000A10F0000}"/>
    <cellStyle name="Normalny 3 2 2 2 31" xfId="3999" xr:uid="{00000000-0005-0000-0000-0000A20F0000}"/>
    <cellStyle name="Normalny 3 2 2 2 32" xfId="4000" xr:uid="{00000000-0005-0000-0000-0000A30F0000}"/>
    <cellStyle name="Normalny 3 2 2 2 33" xfId="4001" xr:uid="{00000000-0005-0000-0000-0000A40F0000}"/>
    <cellStyle name="Normalny 3 2 2 2 34" xfId="4002" xr:uid="{00000000-0005-0000-0000-0000A50F0000}"/>
    <cellStyle name="Normalny 3 2 2 2 35" xfId="4003" xr:uid="{00000000-0005-0000-0000-0000A60F0000}"/>
    <cellStyle name="Normalny 3 2 2 2 36" xfId="4004" xr:uid="{00000000-0005-0000-0000-0000A70F0000}"/>
    <cellStyle name="Normalny 3 2 2 2 37" xfId="4005" xr:uid="{00000000-0005-0000-0000-0000A80F0000}"/>
    <cellStyle name="Normalny 3 2 2 2 38" xfId="4006" xr:uid="{00000000-0005-0000-0000-0000A90F0000}"/>
    <cellStyle name="Normalny 3 2 2 2 39" xfId="4007" xr:uid="{00000000-0005-0000-0000-0000AA0F0000}"/>
    <cellStyle name="Normalny 3 2 2 2 4" xfId="4008" xr:uid="{00000000-0005-0000-0000-0000AB0F0000}"/>
    <cellStyle name="Normalny 3 2 2 2 40" xfId="4009" xr:uid="{00000000-0005-0000-0000-0000AC0F0000}"/>
    <cellStyle name="Normalny 3 2 2 2 41" xfId="4010" xr:uid="{00000000-0005-0000-0000-0000AD0F0000}"/>
    <cellStyle name="Normalny 3 2 2 2 42" xfId="4011" xr:uid="{00000000-0005-0000-0000-0000AE0F0000}"/>
    <cellStyle name="Normalny 3 2 2 2 43" xfId="4012" xr:uid="{00000000-0005-0000-0000-0000AF0F0000}"/>
    <cellStyle name="Normalny 3 2 2 2 44" xfId="4013" xr:uid="{00000000-0005-0000-0000-0000B00F0000}"/>
    <cellStyle name="Normalny 3 2 2 2 45" xfId="4014" xr:uid="{00000000-0005-0000-0000-0000B10F0000}"/>
    <cellStyle name="Normalny 3 2 2 2 46" xfId="4015" xr:uid="{00000000-0005-0000-0000-0000B20F0000}"/>
    <cellStyle name="Normalny 3 2 2 2 47" xfId="4016" xr:uid="{00000000-0005-0000-0000-0000B30F0000}"/>
    <cellStyle name="Normalny 3 2 2 2 48" xfId="4017" xr:uid="{00000000-0005-0000-0000-0000B40F0000}"/>
    <cellStyle name="Normalny 3 2 2 2 49" xfId="4018" xr:uid="{00000000-0005-0000-0000-0000B50F0000}"/>
    <cellStyle name="Normalny 3 2 2 2 5" xfId="4019" xr:uid="{00000000-0005-0000-0000-0000B60F0000}"/>
    <cellStyle name="Normalny 3 2 2 2 50" xfId="4020" xr:uid="{00000000-0005-0000-0000-0000B70F0000}"/>
    <cellStyle name="Normalny 3 2 2 2 51" xfId="4021" xr:uid="{00000000-0005-0000-0000-0000B80F0000}"/>
    <cellStyle name="Normalny 3 2 2 2 52" xfId="4022" xr:uid="{00000000-0005-0000-0000-0000B90F0000}"/>
    <cellStyle name="Normalny 3 2 2 2 53" xfId="4023" xr:uid="{00000000-0005-0000-0000-0000BA0F0000}"/>
    <cellStyle name="Normalny 3 2 2 2 54" xfId="4024" xr:uid="{00000000-0005-0000-0000-0000BB0F0000}"/>
    <cellStyle name="Normalny 3 2 2 2 55" xfId="4025" xr:uid="{00000000-0005-0000-0000-0000BC0F0000}"/>
    <cellStyle name="Normalny 3 2 2 2 56" xfId="4026" xr:uid="{00000000-0005-0000-0000-0000BD0F0000}"/>
    <cellStyle name="Normalny 3 2 2 2 57" xfId="4027" xr:uid="{00000000-0005-0000-0000-0000BE0F0000}"/>
    <cellStyle name="Normalny 3 2 2 2 58" xfId="4028" xr:uid="{00000000-0005-0000-0000-0000BF0F0000}"/>
    <cellStyle name="Normalny 3 2 2 2 59" xfId="4029" xr:uid="{00000000-0005-0000-0000-0000C00F0000}"/>
    <cellStyle name="Normalny 3 2 2 2 6" xfId="4030" xr:uid="{00000000-0005-0000-0000-0000C10F0000}"/>
    <cellStyle name="Normalny 3 2 2 2 60" xfId="4031" xr:uid="{00000000-0005-0000-0000-0000C20F0000}"/>
    <cellStyle name="Normalny 3 2 2 2 61" xfId="4032" xr:uid="{00000000-0005-0000-0000-0000C30F0000}"/>
    <cellStyle name="Normalny 3 2 2 2 62" xfId="4033" xr:uid="{00000000-0005-0000-0000-0000C40F0000}"/>
    <cellStyle name="Normalny 3 2 2 2 63" xfId="4034" xr:uid="{00000000-0005-0000-0000-0000C50F0000}"/>
    <cellStyle name="Normalny 3 2 2 2 64" xfId="4035" xr:uid="{00000000-0005-0000-0000-0000C60F0000}"/>
    <cellStyle name="Normalny 3 2 2 2 65" xfId="4036" xr:uid="{00000000-0005-0000-0000-0000C70F0000}"/>
    <cellStyle name="Normalny 3 2 2 2 66" xfId="4037" xr:uid="{00000000-0005-0000-0000-0000C80F0000}"/>
    <cellStyle name="Normalny 3 2 2 2 67" xfId="4038" xr:uid="{00000000-0005-0000-0000-0000C90F0000}"/>
    <cellStyle name="Normalny 3 2 2 2 68" xfId="4039" xr:uid="{00000000-0005-0000-0000-0000CA0F0000}"/>
    <cellStyle name="Normalny 3 2 2 2 69" xfId="4040" xr:uid="{00000000-0005-0000-0000-0000CB0F0000}"/>
    <cellStyle name="Normalny 3 2 2 2 7" xfId="4041" xr:uid="{00000000-0005-0000-0000-0000CC0F0000}"/>
    <cellStyle name="Normalny 3 2 2 2 70" xfId="4042" xr:uid="{00000000-0005-0000-0000-0000CD0F0000}"/>
    <cellStyle name="Normalny 3 2 2 2 71" xfId="4043" xr:uid="{00000000-0005-0000-0000-0000CE0F0000}"/>
    <cellStyle name="Normalny 3 2 2 2 8" xfId="4044" xr:uid="{00000000-0005-0000-0000-0000CF0F0000}"/>
    <cellStyle name="Normalny 3 2 2 2 9" xfId="4045" xr:uid="{00000000-0005-0000-0000-0000D00F0000}"/>
    <cellStyle name="Normalny 3 2 2 20" xfId="4046" xr:uid="{00000000-0005-0000-0000-0000D10F0000}"/>
    <cellStyle name="Normalny 3 2 2 21" xfId="4047" xr:uid="{00000000-0005-0000-0000-0000D20F0000}"/>
    <cellStyle name="Normalny 3 2 2 22" xfId="4048" xr:uid="{00000000-0005-0000-0000-0000D30F0000}"/>
    <cellStyle name="Normalny 3 2 2 23" xfId="4049" xr:uid="{00000000-0005-0000-0000-0000D40F0000}"/>
    <cellStyle name="Normalny 3 2 2 24" xfId="4050" xr:uid="{00000000-0005-0000-0000-0000D50F0000}"/>
    <cellStyle name="Normalny 3 2 2 25" xfId="4051" xr:uid="{00000000-0005-0000-0000-0000D60F0000}"/>
    <cellStyle name="Normalny 3 2 2 26" xfId="4052" xr:uid="{00000000-0005-0000-0000-0000D70F0000}"/>
    <cellStyle name="Normalny 3 2 2 27" xfId="4053" xr:uid="{00000000-0005-0000-0000-0000D80F0000}"/>
    <cellStyle name="Normalny 3 2 2 28" xfId="4054" xr:uid="{00000000-0005-0000-0000-0000D90F0000}"/>
    <cellStyle name="Normalny 3 2 2 29" xfId="4055" xr:uid="{00000000-0005-0000-0000-0000DA0F0000}"/>
    <cellStyle name="Normalny 3 2 2 3" xfId="4056" xr:uid="{00000000-0005-0000-0000-0000DB0F0000}"/>
    <cellStyle name="Normalny 3 2 2 30" xfId="4057" xr:uid="{00000000-0005-0000-0000-0000DC0F0000}"/>
    <cellStyle name="Normalny 3 2 2 31" xfId="4058" xr:uid="{00000000-0005-0000-0000-0000DD0F0000}"/>
    <cellStyle name="Normalny 3 2 2 32" xfId="4059" xr:uid="{00000000-0005-0000-0000-0000DE0F0000}"/>
    <cellStyle name="Normalny 3 2 2 33" xfId="4060" xr:uid="{00000000-0005-0000-0000-0000DF0F0000}"/>
    <cellStyle name="Normalny 3 2 2 34" xfId="4061" xr:uid="{00000000-0005-0000-0000-0000E00F0000}"/>
    <cellStyle name="Normalny 3 2 2 35" xfId="4062" xr:uid="{00000000-0005-0000-0000-0000E10F0000}"/>
    <cellStyle name="Normalny 3 2 2 36" xfId="4063" xr:uid="{00000000-0005-0000-0000-0000E20F0000}"/>
    <cellStyle name="Normalny 3 2 2 37" xfId="4064" xr:uid="{00000000-0005-0000-0000-0000E30F0000}"/>
    <cellStyle name="Normalny 3 2 2 38" xfId="4065" xr:uid="{00000000-0005-0000-0000-0000E40F0000}"/>
    <cellStyle name="Normalny 3 2 2 39" xfId="4066" xr:uid="{00000000-0005-0000-0000-0000E50F0000}"/>
    <cellStyle name="Normalny 3 2 2 4" xfId="4067" xr:uid="{00000000-0005-0000-0000-0000E60F0000}"/>
    <cellStyle name="Normalny 3 2 2 40" xfId="4068" xr:uid="{00000000-0005-0000-0000-0000E70F0000}"/>
    <cellStyle name="Normalny 3 2 2 41" xfId="4069" xr:uid="{00000000-0005-0000-0000-0000E80F0000}"/>
    <cellStyle name="Normalny 3 2 2 42" xfId="4070" xr:uid="{00000000-0005-0000-0000-0000E90F0000}"/>
    <cellStyle name="Normalny 3 2 2 43" xfId="4071" xr:uid="{00000000-0005-0000-0000-0000EA0F0000}"/>
    <cellStyle name="Normalny 3 2 2 44" xfId="4072" xr:uid="{00000000-0005-0000-0000-0000EB0F0000}"/>
    <cellStyle name="Normalny 3 2 2 45" xfId="4073" xr:uid="{00000000-0005-0000-0000-0000EC0F0000}"/>
    <cellStyle name="Normalny 3 2 2 46" xfId="4074" xr:uid="{00000000-0005-0000-0000-0000ED0F0000}"/>
    <cellStyle name="Normalny 3 2 2 47" xfId="4075" xr:uid="{00000000-0005-0000-0000-0000EE0F0000}"/>
    <cellStyle name="Normalny 3 2 2 48" xfId="4076" xr:uid="{00000000-0005-0000-0000-0000EF0F0000}"/>
    <cellStyle name="Normalny 3 2 2 49" xfId="4077" xr:uid="{00000000-0005-0000-0000-0000F00F0000}"/>
    <cellStyle name="Normalny 3 2 2 5" xfId="4078" xr:uid="{00000000-0005-0000-0000-0000F10F0000}"/>
    <cellStyle name="Normalny 3 2 2 50" xfId="4079" xr:uid="{00000000-0005-0000-0000-0000F20F0000}"/>
    <cellStyle name="Normalny 3 2 2 51" xfId="4080" xr:uid="{00000000-0005-0000-0000-0000F30F0000}"/>
    <cellStyle name="Normalny 3 2 2 52" xfId="4081" xr:uid="{00000000-0005-0000-0000-0000F40F0000}"/>
    <cellStyle name="Normalny 3 2 2 53" xfId="4082" xr:uid="{00000000-0005-0000-0000-0000F50F0000}"/>
    <cellStyle name="Normalny 3 2 2 54" xfId="4083" xr:uid="{00000000-0005-0000-0000-0000F60F0000}"/>
    <cellStyle name="Normalny 3 2 2 55" xfId="4084" xr:uid="{00000000-0005-0000-0000-0000F70F0000}"/>
    <cellStyle name="Normalny 3 2 2 56" xfId="4085" xr:uid="{00000000-0005-0000-0000-0000F80F0000}"/>
    <cellStyle name="Normalny 3 2 2 57" xfId="4086" xr:uid="{00000000-0005-0000-0000-0000F90F0000}"/>
    <cellStyle name="Normalny 3 2 2 58" xfId="4087" xr:uid="{00000000-0005-0000-0000-0000FA0F0000}"/>
    <cellStyle name="Normalny 3 2 2 59" xfId="4088" xr:uid="{00000000-0005-0000-0000-0000FB0F0000}"/>
    <cellStyle name="Normalny 3 2 2 6" xfId="4089" xr:uid="{00000000-0005-0000-0000-0000FC0F0000}"/>
    <cellStyle name="Normalny 3 2 2 60" xfId="4090" xr:uid="{00000000-0005-0000-0000-0000FD0F0000}"/>
    <cellStyle name="Normalny 3 2 2 61" xfId="4091" xr:uid="{00000000-0005-0000-0000-0000FE0F0000}"/>
    <cellStyle name="Normalny 3 2 2 62" xfId="4092" xr:uid="{00000000-0005-0000-0000-0000FF0F0000}"/>
    <cellStyle name="Normalny 3 2 2 63" xfId="4093" xr:uid="{00000000-0005-0000-0000-000000100000}"/>
    <cellStyle name="Normalny 3 2 2 64" xfId="4094" xr:uid="{00000000-0005-0000-0000-000001100000}"/>
    <cellStyle name="Normalny 3 2 2 65" xfId="4095" xr:uid="{00000000-0005-0000-0000-000002100000}"/>
    <cellStyle name="Normalny 3 2 2 66" xfId="4096" xr:uid="{00000000-0005-0000-0000-000003100000}"/>
    <cellStyle name="Normalny 3 2 2 67" xfId="4097" xr:uid="{00000000-0005-0000-0000-000004100000}"/>
    <cellStyle name="Normalny 3 2 2 68" xfId="4098" xr:uid="{00000000-0005-0000-0000-000005100000}"/>
    <cellStyle name="Normalny 3 2 2 69" xfId="4099" xr:uid="{00000000-0005-0000-0000-000006100000}"/>
    <cellStyle name="Normalny 3 2 2 7" xfId="4100" xr:uid="{00000000-0005-0000-0000-000007100000}"/>
    <cellStyle name="Normalny 3 2 2 70" xfId="4101" xr:uid="{00000000-0005-0000-0000-000008100000}"/>
    <cellStyle name="Normalny 3 2 2 71" xfId="4102" xr:uid="{00000000-0005-0000-0000-000009100000}"/>
    <cellStyle name="Normalny 3 2 2 72" xfId="4103" xr:uid="{00000000-0005-0000-0000-00000A100000}"/>
    <cellStyle name="Normalny 3 2 2 73" xfId="4104" xr:uid="{00000000-0005-0000-0000-00000B100000}"/>
    <cellStyle name="Normalny 3 2 2 8" xfId="4105" xr:uid="{00000000-0005-0000-0000-00000C100000}"/>
    <cellStyle name="Normalny 3 2 2 9" xfId="4106" xr:uid="{00000000-0005-0000-0000-00000D100000}"/>
    <cellStyle name="Normalny 3 2 20" xfId="4107" xr:uid="{00000000-0005-0000-0000-00000E100000}"/>
    <cellStyle name="Normalny 3 2 21" xfId="4108" xr:uid="{00000000-0005-0000-0000-00000F100000}"/>
    <cellStyle name="Normalny 3 2 22" xfId="4109" xr:uid="{00000000-0005-0000-0000-000010100000}"/>
    <cellStyle name="Normalny 3 2 23" xfId="4110" xr:uid="{00000000-0005-0000-0000-000011100000}"/>
    <cellStyle name="Normalny 3 2 24" xfId="4111" xr:uid="{00000000-0005-0000-0000-000012100000}"/>
    <cellStyle name="Normalny 3 2 25" xfId="4112" xr:uid="{00000000-0005-0000-0000-000013100000}"/>
    <cellStyle name="Normalny 3 2 26" xfId="4113" xr:uid="{00000000-0005-0000-0000-000014100000}"/>
    <cellStyle name="Normalny 3 2 27" xfId="4114" xr:uid="{00000000-0005-0000-0000-000015100000}"/>
    <cellStyle name="Normalny 3 2 28" xfId="4115" xr:uid="{00000000-0005-0000-0000-000016100000}"/>
    <cellStyle name="Normalny 3 2 29" xfId="4116" xr:uid="{00000000-0005-0000-0000-000017100000}"/>
    <cellStyle name="Normalny 3 2 3" xfId="4117" xr:uid="{00000000-0005-0000-0000-000018100000}"/>
    <cellStyle name="Normalny 3 2 30" xfId="4118" xr:uid="{00000000-0005-0000-0000-000019100000}"/>
    <cellStyle name="Normalny 3 2 31" xfId="4119" xr:uid="{00000000-0005-0000-0000-00001A100000}"/>
    <cellStyle name="Normalny 3 2 32" xfId="4120" xr:uid="{00000000-0005-0000-0000-00001B100000}"/>
    <cellStyle name="Normalny 3 2 33" xfId="4121" xr:uid="{00000000-0005-0000-0000-00001C100000}"/>
    <cellStyle name="Normalny 3 2 34" xfId="4122" xr:uid="{00000000-0005-0000-0000-00001D100000}"/>
    <cellStyle name="Normalny 3 2 35" xfId="4123" xr:uid="{00000000-0005-0000-0000-00001E100000}"/>
    <cellStyle name="Normalny 3 2 36" xfId="4124" xr:uid="{00000000-0005-0000-0000-00001F100000}"/>
    <cellStyle name="Normalny 3 2 37" xfId="4125" xr:uid="{00000000-0005-0000-0000-000020100000}"/>
    <cellStyle name="Normalny 3 2 38" xfId="4126" xr:uid="{00000000-0005-0000-0000-000021100000}"/>
    <cellStyle name="Normalny 3 2 39" xfId="4127" xr:uid="{00000000-0005-0000-0000-000022100000}"/>
    <cellStyle name="Normalny 3 2 4" xfId="4128" xr:uid="{00000000-0005-0000-0000-000023100000}"/>
    <cellStyle name="Normalny 3 2 40" xfId="4129" xr:uid="{00000000-0005-0000-0000-000024100000}"/>
    <cellStyle name="Normalny 3 2 41" xfId="4130" xr:uid="{00000000-0005-0000-0000-000025100000}"/>
    <cellStyle name="Normalny 3 2 42" xfId="4131" xr:uid="{00000000-0005-0000-0000-000026100000}"/>
    <cellStyle name="Normalny 3 2 43" xfId="4132" xr:uid="{00000000-0005-0000-0000-000027100000}"/>
    <cellStyle name="Normalny 3 2 44" xfId="4133" xr:uid="{00000000-0005-0000-0000-000028100000}"/>
    <cellStyle name="Normalny 3 2 45" xfId="4134" xr:uid="{00000000-0005-0000-0000-000029100000}"/>
    <cellStyle name="Normalny 3 2 46" xfId="4135" xr:uid="{00000000-0005-0000-0000-00002A100000}"/>
    <cellStyle name="Normalny 3 2 47" xfId="4136" xr:uid="{00000000-0005-0000-0000-00002B100000}"/>
    <cellStyle name="Normalny 3 2 48" xfId="4137" xr:uid="{00000000-0005-0000-0000-00002C100000}"/>
    <cellStyle name="Normalny 3 2 49" xfId="4138" xr:uid="{00000000-0005-0000-0000-00002D100000}"/>
    <cellStyle name="Normalny 3 2 5" xfId="4139" xr:uid="{00000000-0005-0000-0000-00002E100000}"/>
    <cellStyle name="Normalny 3 2 5 10" xfId="4140" xr:uid="{00000000-0005-0000-0000-00002F100000}"/>
    <cellStyle name="Normalny 3 2 5 11" xfId="4141" xr:uid="{00000000-0005-0000-0000-000030100000}"/>
    <cellStyle name="Normalny 3 2 5 12" xfId="4142" xr:uid="{00000000-0005-0000-0000-000031100000}"/>
    <cellStyle name="Normalny 3 2 5 13" xfId="4143" xr:uid="{00000000-0005-0000-0000-000032100000}"/>
    <cellStyle name="Normalny 3 2 5 14" xfId="4144" xr:uid="{00000000-0005-0000-0000-000033100000}"/>
    <cellStyle name="Normalny 3 2 5 15" xfId="4145" xr:uid="{00000000-0005-0000-0000-000034100000}"/>
    <cellStyle name="Normalny 3 2 5 16" xfId="4146" xr:uid="{00000000-0005-0000-0000-000035100000}"/>
    <cellStyle name="Normalny 3 2 5 17" xfId="4147" xr:uid="{00000000-0005-0000-0000-000036100000}"/>
    <cellStyle name="Normalny 3 2 5 18" xfId="4148" xr:uid="{00000000-0005-0000-0000-000037100000}"/>
    <cellStyle name="Normalny 3 2 5 19" xfId="4149" xr:uid="{00000000-0005-0000-0000-000038100000}"/>
    <cellStyle name="Normalny 3 2 5 2" xfId="4150" xr:uid="{00000000-0005-0000-0000-000039100000}"/>
    <cellStyle name="Normalny 3 2 5 20" xfId="4151" xr:uid="{00000000-0005-0000-0000-00003A100000}"/>
    <cellStyle name="Normalny 3 2 5 21" xfId="4152" xr:uid="{00000000-0005-0000-0000-00003B100000}"/>
    <cellStyle name="Normalny 3 2 5 22" xfId="4153" xr:uid="{00000000-0005-0000-0000-00003C100000}"/>
    <cellStyle name="Normalny 3 2 5 23" xfId="4154" xr:uid="{00000000-0005-0000-0000-00003D100000}"/>
    <cellStyle name="Normalny 3 2 5 24" xfId="4155" xr:uid="{00000000-0005-0000-0000-00003E100000}"/>
    <cellStyle name="Normalny 3 2 5 25" xfId="4156" xr:uid="{00000000-0005-0000-0000-00003F100000}"/>
    <cellStyle name="Normalny 3 2 5 26" xfId="4157" xr:uid="{00000000-0005-0000-0000-000040100000}"/>
    <cellStyle name="Normalny 3 2 5 27" xfId="4158" xr:uid="{00000000-0005-0000-0000-000041100000}"/>
    <cellStyle name="Normalny 3 2 5 28" xfId="4159" xr:uid="{00000000-0005-0000-0000-000042100000}"/>
    <cellStyle name="Normalny 3 2 5 29" xfId="4160" xr:uid="{00000000-0005-0000-0000-000043100000}"/>
    <cellStyle name="Normalny 3 2 5 3" xfId="4161" xr:uid="{00000000-0005-0000-0000-000044100000}"/>
    <cellStyle name="Normalny 3 2 5 30" xfId="4162" xr:uid="{00000000-0005-0000-0000-000045100000}"/>
    <cellStyle name="Normalny 3 2 5 31" xfId="4163" xr:uid="{00000000-0005-0000-0000-000046100000}"/>
    <cellStyle name="Normalny 3 2 5 32" xfId="4164" xr:uid="{00000000-0005-0000-0000-000047100000}"/>
    <cellStyle name="Normalny 3 2 5 33" xfId="4165" xr:uid="{00000000-0005-0000-0000-000048100000}"/>
    <cellStyle name="Normalny 3 2 5 34" xfId="4166" xr:uid="{00000000-0005-0000-0000-000049100000}"/>
    <cellStyle name="Normalny 3 2 5 35" xfId="4167" xr:uid="{00000000-0005-0000-0000-00004A100000}"/>
    <cellStyle name="Normalny 3 2 5 36" xfId="4168" xr:uid="{00000000-0005-0000-0000-00004B100000}"/>
    <cellStyle name="Normalny 3 2 5 37" xfId="4169" xr:uid="{00000000-0005-0000-0000-00004C100000}"/>
    <cellStyle name="Normalny 3 2 5 38" xfId="4170" xr:uid="{00000000-0005-0000-0000-00004D100000}"/>
    <cellStyle name="Normalny 3 2 5 39" xfId="4171" xr:uid="{00000000-0005-0000-0000-00004E100000}"/>
    <cellStyle name="Normalny 3 2 5 4" xfId="4172" xr:uid="{00000000-0005-0000-0000-00004F100000}"/>
    <cellStyle name="Normalny 3 2 5 40" xfId="4173" xr:uid="{00000000-0005-0000-0000-000050100000}"/>
    <cellStyle name="Normalny 3 2 5 41" xfId="4174" xr:uid="{00000000-0005-0000-0000-000051100000}"/>
    <cellStyle name="Normalny 3 2 5 42" xfId="4175" xr:uid="{00000000-0005-0000-0000-000052100000}"/>
    <cellStyle name="Normalny 3 2 5 43" xfId="4176" xr:uid="{00000000-0005-0000-0000-000053100000}"/>
    <cellStyle name="Normalny 3 2 5 44" xfId="4177" xr:uid="{00000000-0005-0000-0000-000054100000}"/>
    <cellStyle name="Normalny 3 2 5 45" xfId="4178" xr:uid="{00000000-0005-0000-0000-000055100000}"/>
    <cellStyle name="Normalny 3 2 5 46" xfId="4179" xr:uid="{00000000-0005-0000-0000-000056100000}"/>
    <cellStyle name="Normalny 3 2 5 47" xfId="4180" xr:uid="{00000000-0005-0000-0000-000057100000}"/>
    <cellStyle name="Normalny 3 2 5 48" xfId="4181" xr:uid="{00000000-0005-0000-0000-000058100000}"/>
    <cellStyle name="Normalny 3 2 5 49" xfId="4182" xr:uid="{00000000-0005-0000-0000-000059100000}"/>
    <cellStyle name="Normalny 3 2 5 5" xfId="4183" xr:uid="{00000000-0005-0000-0000-00005A100000}"/>
    <cellStyle name="Normalny 3 2 5 50" xfId="4184" xr:uid="{00000000-0005-0000-0000-00005B100000}"/>
    <cellStyle name="Normalny 3 2 5 51" xfId="4185" xr:uid="{00000000-0005-0000-0000-00005C100000}"/>
    <cellStyle name="Normalny 3 2 5 52" xfId="4186" xr:uid="{00000000-0005-0000-0000-00005D100000}"/>
    <cellStyle name="Normalny 3 2 5 53" xfId="4187" xr:uid="{00000000-0005-0000-0000-00005E100000}"/>
    <cellStyle name="Normalny 3 2 5 54" xfId="4188" xr:uid="{00000000-0005-0000-0000-00005F100000}"/>
    <cellStyle name="Normalny 3 2 5 55" xfId="4189" xr:uid="{00000000-0005-0000-0000-000060100000}"/>
    <cellStyle name="Normalny 3 2 5 56" xfId="4190" xr:uid="{00000000-0005-0000-0000-000061100000}"/>
    <cellStyle name="Normalny 3 2 5 57" xfId="4191" xr:uid="{00000000-0005-0000-0000-000062100000}"/>
    <cellStyle name="Normalny 3 2 5 58" xfId="4192" xr:uid="{00000000-0005-0000-0000-000063100000}"/>
    <cellStyle name="Normalny 3 2 5 59" xfId="4193" xr:uid="{00000000-0005-0000-0000-000064100000}"/>
    <cellStyle name="Normalny 3 2 5 6" xfId="4194" xr:uid="{00000000-0005-0000-0000-000065100000}"/>
    <cellStyle name="Normalny 3 2 5 60" xfId="4195" xr:uid="{00000000-0005-0000-0000-000066100000}"/>
    <cellStyle name="Normalny 3 2 5 61" xfId="4196" xr:uid="{00000000-0005-0000-0000-000067100000}"/>
    <cellStyle name="Normalny 3 2 5 62" xfId="4197" xr:uid="{00000000-0005-0000-0000-000068100000}"/>
    <cellStyle name="Normalny 3 2 5 63" xfId="4198" xr:uid="{00000000-0005-0000-0000-000069100000}"/>
    <cellStyle name="Normalny 3 2 5 64" xfId="4199" xr:uid="{00000000-0005-0000-0000-00006A100000}"/>
    <cellStyle name="Normalny 3 2 5 65" xfId="4200" xr:uid="{00000000-0005-0000-0000-00006B100000}"/>
    <cellStyle name="Normalny 3 2 5 66" xfId="4201" xr:uid="{00000000-0005-0000-0000-00006C100000}"/>
    <cellStyle name="Normalny 3 2 5 67" xfId="4202" xr:uid="{00000000-0005-0000-0000-00006D100000}"/>
    <cellStyle name="Normalny 3 2 5 68" xfId="4203" xr:uid="{00000000-0005-0000-0000-00006E100000}"/>
    <cellStyle name="Normalny 3 2 5 69" xfId="4204" xr:uid="{00000000-0005-0000-0000-00006F100000}"/>
    <cellStyle name="Normalny 3 2 5 7" xfId="4205" xr:uid="{00000000-0005-0000-0000-000070100000}"/>
    <cellStyle name="Normalny 3 2 5 70" xfId="4206" xr:uid="{00000000-0005-0000-0000-000071100000}"/>
    <cellStyle name="Normalny 3 2 5 71" xfId="4207" xr:uid="{00000000-0005-0000-0000-000072100000}"/>
    <cellStyle name="Normalny 3 2 5 8" xfId="4208" xr:uid="{00000000-0005-0000-0000-000073100000}"/>
    <cellStyle name="Normalny 3 2 5 9" xfId="4209" xr:uid="{00000000-0005-0000-0000-000074100000}"/>
    <cellStyle name="Normalny 3 2 50" xfId="4210" xr:uid="{00000000-0005-0000-0000-000075100000}"/>
    <cellStyle name="Normalny 3 2 51" xfId="4211" xr:uid="{00000000-0005-0000-0000-000076100000}"/>
    <cellStyle name="Normalny 3 2 52" xfId="4212" xr:uid="{00000000-0005-0000-0000-000077100000}"/>
    <cellStyle name="Normalny 3 2 53" xfId="4213" xr:uid="{00000000-0005-0000-0000-000078100000}"/>
    <cellStyle name="Normalny 3 2 54" xfId="4214" xr:uid="{00000000-0005-0000-0000-000079100000}"/>
    <cellStyle name="Normalny 3 2 55" xfId="4215" xr:uid="{00000000-0005-0000-0000-00007A100000}"/>
    <cellStyle name="Normalny 3 2 56" xfId="4216" xr:uid="{00000000-0005-0000-0000-00007B100000}"/>
    <cellStyle name="Normalny 3 2 57" xfId="4217" xr:uid="{00000000-0005-0000-0000-00007C100000}"/>
    <cellStyle name="Normalny 3 2 58" xfId="4218" xr:uid="{00000000-0005-0000-0000-00007D100000}"/>
    <cellStyle name="Normalny 3 2 59" xfId="4219" xr:uid="{00000000-0005-0000-0000-00007E100000}"/>
    <cellStyle name="Normalny 3 2 6" xfId="4220" xr:uid="{00000000-0005-0000-0000-00007F100000}"/>
    <cellStyle name="Normalny 3 2 60" xfId="4221" xr:uid="{00000000-0005-0000-0000-000080100000}"/>
    <cellStyle name="Normalny 3 2 61" xfId="4222" xr:uid="{00000000-0005-0000-0000-000081100000}"/>
    <cellStyle name="Normalny 3 2 62" xfId="4223" xr:uid="{00000000-0005-0000-0000-000082100000}"/>
    <cellStyle name="Normalny 3 2 63" xfId="4224" xr:uid="{00000000-0005-0000-0000-000083100000}"/>
    <cellStyle name="Normalny 3 2 64" xfId="4225" xr:uid="{00000000-0005-0000-0000-000084100000}"/>
    <cellStyle name="Normalny 3 2 65" xfId="4226" xr:uid="{00000000-0005-0000-0000-000085100000}"/>
    <cellStyle name="Normalny 3 2 66" xfId="4227" xr:uid="{00000000-0005-0000-0000-000086100000}"/>
    <cellStyle name="Normalny 3 2 67" xfId="4228" xr:uid="{00000000-0005-0000-0000-000087100000}"/>
    <cellStyle name="Normalny 3 2 68" xfId="4229" xr:uid="{00000000-0005-0000-0000-000088100000}"/>
    <cellStyle name="Normalny 3 2 69" xfId="4230" xr:uid="{00000000-0005-0000-0000-000089100000}"/>
    <cellStyle name="Normalny 3 2 7" xfId="4231" xr:uid="{00000000-0005-0000-0000-00008A100000}"/>
    <cellStyle name="Normalny 3 2 7 2" xfId="4232" xr:uid="{00000000-0005-0000-0000-00008B100000}"/>
    <cellStyle name="Normalny 3 2 7 3" xfId="4233" xr:uid="{00000000-0005-0000-0000-00008C100000}"/>
    <cellStyle name="Normalny 3 2 7 4" xfId="4234" xr:uid="{00000000-0005-0000-0000-00008D100000}"/>
    <cellStyle name="Normalny 3 2 70" xfId="4235" xr:uid="{00000000-0005-0000-0000-00008E100000}"/>
    <cellStyle name="Normalny 3 2 71" xfId="4236" xr:uid="{00000000-0005-0000-0000-00008F100000}"/>
    <cellStyle name="Normalny 3 2 72" xfId="4237" xr:uid="{00000000-0005-0000-0000-000090100000}"/>
    <cellStyle name="Normalny 3 2 73" xfId="4238" xr:uid="{00000000-0005-0000-0000-000091100000}"/>
    <cellStyle name="Normalny 3 2 74" xfId="4239" xr:uid="{00000000-0005-0000-0000-000092100000}"/>
    <cellStyle name="Normalny 3 2 75" xfId="4240" xr:uid="{00000000-0005-0000-0000-000093100000}"/>
    <cellStyle name="Normalny 3 2 76" xfId="4241" xr:uid="{00000000-0005-0000-0000-000094100000}"/>
    <cellStyle name="Normalny 3 2 77" xfId="4242" xr:uid="{00000000-0005-0000-0000-000095100000}"/>
    <cellStyle name="Normalny 3 2 78" xfId="4243" xr:uid="{00000000-0005-0000-0000-000096100000}"/>
    <cellStyle name="Normalny 3 2 79" xfId="4244" xr:uid="{00000000-0005-0000-0000-000097100000}"/>
    <cellStyle name="Normalny 3 2 8" xfId="4245" xr:uid="{00000000-0005-0000-0000-000098100000}"/>
    <cellStyle name="Normalny 3 2 8 2" xfId="4246" xr:uid="{00000000-0005-0000-0000-000099100000}"/>
    <cellStyle name="Normalny 3 2 8 3" xfId="4247" xr:uid="{00000000-0005-0000-0000-00009A100000}"/>
    <cellStyle name="Normalny 3 2 8 4" xfId="4248" xr:uid="{00000000-0005-0000-0000-00009B100000}"/>
    <cellStyle name="Normalny 3 2 80" xfId="4249" xr:uid="{00000000-0005-0000-0000-00009C100000}"/>
    <cellStyle name="Normalny 3 2 81" xfId="4250" xr:uid="{00000000-0005-0000-0000-00009D100000}"/>
    <cellStyle name="Normalny 3 2 82" xfId="4251" xr:uid="{00000000-0005-0000-0000-00009E100000}"/>
    <cellStyle name="Normalny 3 2 83" xfId="4252" xr:uid="{00000000-0005-0000-0000-00009F100000}"/>
    <cellStyle name="Normalny 3 2 84" xfId="4253" xr:uid="{00000000-0005-0000-0000-0000A0100000}"/>
    <cellStyle name="Normalny 3 2 9" xfId="4254" xr:uid="{00000000-0005-0000-0000-0000A1100000}"/>
    <cellStyle name="Normalny 3 20" xfId="4255" xr:uid="{00000000-0005-0000-0000-0000A2100000}"/>
    <cellStyle name="Normalny 3 21" xfId="4256" xr:uid="{00000000-0005-0000-0000-0000A3100000}"/>
    <cellStyle name="Normalny 3 22" xfId="4257" xr:uid="{00000000-0005-0000-0000-0000A4100000}"/>
    <cellStyle name="Normalny 3 23" xfId="4258" xr:uid="{00000000-0005-0000-0000-0000A5100000}"/>
    <cellStyle name="Normalny 3 24" xfId="4259" xr:uid="{00000000-0005-0000-0000-0000A6100000}"/>
    <cellStyle name="Normalny 3 25" xfId="4260" xr:uid="{00000000-0005-0000-0000-0000A7100000}"/>
    <cellStyle name="Normalny 3 26" xfId="4261" xr:uid="{00000000-0005-0000-0000-0000A8100000}"/>
    <cellStyle name="Normalny 3 27" xfId="4262" xr:uid="{00000000-0005-0000-0000-0000A9100000}"/>
    <cellStyle name="Normalny 3 28" xfId="4263" xr:uid="{00000000-0005-0000-0000-0000AA100000}"/>
    <cellStyle name="Normalny 3 29" xfId="4264" xr:uid="{00000000-0005-0000-0000-0000AB100000}"/>
    <cellStyle name="Normalny 3 3" xfId="4265" xr:uid="{00000000-0005-0000-0000-0000AC100000}"/>
    <cellStyle name="Normalny 3 30" xfId="4266" xr:uid="{00000000-0005-0000-0000-0000AD100000}"/>
    <cellStyle name="Normalny 3 31" xfId="4267" xr:uid="{00000000-0005-0000-0000-0000AE100000}"/>
    <cellStyle name="Normalny 3 32" xfId="4268" xr:uid="{00000000-0005-0000-0000-0000AF100000}"/>
    <cellStyle name="Normalny 3 33" xfId="4269" xr:uid="{00000000-0005-0000-0000-0000B0100000}"/>
    <cellStyle name="Normalny 3 34" xfId="4270" xr:uid="{00000000-0005-0000-0000-0000B1100000}"/>
    <cellStyle name="Normalny 3 35" xfId="4271" xr:uid="{00000000-0005-0000-0000-0000B2100000}"/>
    <cellStyle name="Normalny 3 36" xfId="4272" xr:uid="{00000000-0005-0000-0000-0000B3100000}"/>
    <cellStyle name="Normalny 3 37" xfId="4273" xr:uid="{00000000-0005-0000-0000-0000B4100000}"/>
    <cellStyle name="Normalny 3 38" xfId="4274" xr:uid="{00000000-0005-0000-0000-0000B5100000}"/>
    <cellStyle name="Normalny 3 39" xfId="4275" xr:uid="{00000000-0005-0000-0000-0000B6100000}"/>
    <cellStyle name="Normalny 3 4" xfId="4276" xr:uid="{00000000-0005-0000-0000-0000B7100000}"/>
    <cellStyle name="Normalny 3 40" xfId="4277" xr:uid="{00000000-0005-0000-0000-0000B8100000}"/>
    <cellStyle name="Normalny 3 41" xfId="4278" xr:uid="{00000000-0005-0000-0000-0000B9100000}"/>
    <cellStyle name="Normalny 3 42" xfId="4279" xr:uid="{00000000-0005-0000-0000-0000BA100000}"/>
    <cellStyle name="Normalny 3 43" xfId="4280" xr:uid="{00000000-0005-0000-0000-0000BB100000}"/>
    <cellStyle name="Normalny 3 44" xfId="4281" xr:uid="{00000000-0005-0000-0000-0000BC100000}"/>
    <cellStyle name="Normalny 3 45" xfId="4282" xr:uid="{00000000-0005-0000-0000-0000BD100000}"/>
    <cellStyle name="Normalny 3 46" xfId="4283" xr:uid="{00000000-0005-0000-0000-0000BE100000}"/>
    <cellStyle name="Normalny 3 47" xfId="4284" xr:uid="{00000000-0005-0000-0000-0000BF100000}"/>
    <cellStyle name="Normalny 3 48" xfId="4285" xr:uid="{00000000-0005-0000-0000-0000C0100000}"/>
    <cellStyle name="Normalny 3 49" xfId="4286" xr:uid="{00000000-0005-0000-0000-0000C1100000}"/>
    <cellStyle name="Normalny 3 5" xfId="4287" xr:uid="{00000000-0005-0000-0000-0000C2100000}"/>
    <cellStyle name="Normalny 3 50" xfId="4288" xr:uid="{00000000-0005-0000-0000-0000C3100000}"/>
    <cellStyle name="Normalny 3 51" xfId="4289" xr:uid="{00000000-0005-0000-0000-0000C4100000}"/>
    <cellStyle name="Normalny 3 52" xfId="4290" xr:uid="{00000000-0005-0000-0000-0000C5100000}"/>
    <cellStyle name="Normalny 3 6" xfId="4291" xr:uid="{00000000-0005-0000-0000-0000C6100000}"/>
    <cellStyle name="Normalny 3 7" xfId="4292" xr:uid="{00000000-0005-0000-0000-0000C7100000}"/>
    <cellStyle name="Normalny 3 8" xfId="4293" xr:uid="{00000000-0005-0000-0000-0000C8100000}"/>
    <cellStyle name="Normalny 3 9" xfId="4294" xr:uid="{00000000-0005-0000-0000-0000C9100000}"/>
    <cellStyle name="Normalny 3_Arkusz1" xfId="4490" xr:uid="{00000000-0005-0000-0000-00008D110000}"/>
    <cellStyle name="Normalny 30" xfId="4295" xr:uid="{00000000-0005-0000-0000-0000CA100000}"/>
    <cellStyle name="Normalny 30 10" xfId="4296" xr:uid="{00000000-0005-0000-0000-0000CB100000}"/>
    <cellStyle name="Normalny 30 11" xfId="4297" xr:uid="{00000000-0005-0000-0000-0000CC100000}"/>
    <cellStyle name="Normalny 30 12" xfId="4298" xr:uid="{00000000-0005-0000-0000-0000CD100000}"/>
    <cellStyle name="Normalny 30 13" xfId="4299" xr:uid="{00000000-0005-0000-0000-0000CE100000}"/>
    <cellStyle name="Normalny 30 14" xfId="4300" xr:uid="{00000000-0005-0000-0000-0000CF100000}"/>
    <cellStyle name="Normalny 30 15" xfId="4301" xr:uid="{00000000-0005-0000-0000-0000D0100000}"/>
    <cellStyle name="Normalny 30 16" xfId="4302" xr:uid="{00000000-0005-0000-0000-0000D1100000}"/>
    <cellStyle name="Normalny 30 17" xfId="4303" xr:uid="{00000000-0005-0000-0000-0000D2100000}"/>
    <cellStyle name="Normalny 30 18" xfId="4304" xr:uid="{00000000-0005-0000-0000-0000D3100000}"/>
    <cellStyle name="Normalny 30 19" xfId="4305" xr:uid="{00000000-0005-0000-0000-0000D4100000}"/>
    <cellStyle name="Normalny 30 2" xfId="4306" xr:uid="{00000000-0005-0000-0000-0000D5100000}"/>
    <cellStyle name="Normalny 30 20" xfId="4307" xr:uid="{00000000-0005-0000-0000-0000D6100000}"/>
    <cellStyle name="Normalny 30 21" xfId="4308" xr:uid="{00000000-0005-0000-0000-0000D7100000}"/>
    <cellStyle name="Normalny 30 22" xfId="4309" xr:uid="{00000000-0005-0000-0000-0000D8100000}"/>
    <cellStyle name="Normalny 30 23" xfId="4310" xr:uid="{00000000-0005-0000-0000-0000D9100000}"/>
    <cellStyle name="Normalny 30 24" xfId="4311" xr:uid="{00000000-0005-0000-0000-0000DA100000}"/>
    <cellStyle name="Normalny 30 25" xfId="4312" xr:uid="{00000000-0005-0000-0000-0000DB100000}"/>
    <cellStyle name="Normalny 30 26" xfId="4313" xr:uid="{00000000-0005-0000-0000-0000DC100000}"/>
    <cellStyle name="Normalny 30 27" xfId="4314" xr:uid="{00000000-0005-0000-0000-0000DD100000}"/>
    <cellStyle name="Normalny 30 28" xfId="4315" xr:uid="{00000000-0005-0000-0000-0000DE100000}"/>
    <cellStyle name="Normalny 30 29" xfId="4316" xr:uid="{00000000-0005-0000-0000-0000DF100000}"/>
    <cellStyle name="Normalny 30 3" xfId="4317" xr:uid="{00000000-0005-0000-0000-0000E0100000}"/>
    <cellStyle name="Normalny 30 30" xfId="4318" xr:uid="{00000000-0005-0000-0000-0000E1100000}"/>
    <cellStyle name="Normalny 30 31" xfId="4319" xr:uid="{00000000-0005-0000-0000-0000E2100000}"/>
    <cellStyle name="Normalny 30 32" xfId="4320" xr:uid="{00000000-0005-0000-0000-0000E3100000}"/>
    <cellStyle name="Normalny 30 33" xfId="4321" xr:uid="{00000000-0005-0000-0000-0000E4100000}"/>
    <cellStyle name="Normalny 30 34" xfId="4322" xr:uid="{00000000-0005-0000-0000-0000E5100000}"/>
    <cellStyle name="Normalny 30 35" xfId="4323" xr:uid="{00000000-0005-0000-0000-0000E6100000}"/>
    <cellStyle name="Normalny 30 36" xfId="4324" xr:uid="{00000000-0005-0000-0000-0000E7100000}"/>
    <cellStyle name="Normalny 30 37" xfId="4325" xr:uid="{00000000-0005-0000-0000-0000E8100000}"/>
    <cellStyle name="Normalny 30 38" xfId="4326" xr:uid="{00000000-0005-0000-0000-0000E9100000}"/>
    <cellStyle name="Normalny 30 39" xfId="4327" xr:uid="{00000000-0005-0000-0000-0000EA100000}"/>
    <cellStyle name="Normalny 30 4" xfId="4328" xr:uid="{00000000-0005-0000-0000-0000EB100000}"/>
    <cellStyle name="Normalny 30 40" xfId="4329" xr:uid="{00000000-0005-0000-0000-0000EC100000}"/>
    <cellStyle name="Normalny 30 41" xfId="4330" xr:uid="{00000000-0005-0000-0000-0000ED100000}"/>
    <cellStyle name="Normalny 30 42" xfId="4331" xr:uid="{00000000-0005-0000-0000-0000EE100000}"/>
    <cellStyle name="Normalny 30 43" xfId="4332" xr:uid="{00000000-0005-0000-0000-0000EF100000}"/>
    <cellStyle name="Normalny 30 44" xfId="4333" xr:uid="{00000000-0005-0000-0000-0000F0100000}"/>
    <cellStyle name="Normalny 30 45" xfId="4334" xr:uid="{00000000-0005-0000-0000-0000F1100000}"/>
    <cellStyle name="Normalny 30 46" xfId="4335" xr:uid="{00000000-0005-0000-0000-0000F2100000}"/>
    <cellStyle name="Normalny 30 47" xfId="4336" xr:uid="{00000000-0005-0000-0000-0000F3100000}"/>
    <cellStyle name="Normalny 30 48" xfId="4337" xr:uid="{00000000-0005-0000-0000-0000F4100000}"/>
    <cellStyle name="Normalny 30 49" xfId="4338" xr:uid="{00000000-0005-0000-0000-0000F5100000}"/>
    <cellStyle name="Normalny 30 5" xfId="4339" xr:uid="{00000000-0005-0000-0000-0000F6100000}"/>
    <cellStyle name="Normalny 30 50" xfId="4340" xr:uid="{00000000-0005-0000-0000-0000F7100000}"/>
    <cellStyle name="Normalny 30 51" xfId="4341" xr:uid="{00000000-0005-0000-0000-0000F8100000}"/>
    <cellStyle name="Normalny 30 52" xfId="4342" xr:uid="{00000000-0005-0000-0000-0000F9100000}"/>
    <cellStyle name="Normalny 30 53" xfId="4343" xr:uid="{00000000-0005-0000-0000-0000FA100000}"/>
    <cellStyle name="Normalny 30 54" xfId="4344" xr:uid="{00000000-0005-0000-0000-0000FB100000}"/>
    <cellStyle name="Normalny 30 55" xfId="4345" xr:uid="{00000000-0005-0000-0000-0000FC100000}"/>
    <cellStyle name="Normalny 30 56" xfId="4346" xr:uid="{00000000-0005-0000-0000-0000FD100000}"/>
    <cellStyle name="Normalny 30 57" xfId="4347" xr:uid="{00000000-0005-0000-0000-0000FE100000}"/>
    <cellStyle name="Normalny 30 58" xfId="4348" xr:uid="{00000000-0005-0000-0000-0000FF100000}"/>
    <cellStyle name="Normalny 30 59" xfId="4349" xr:uid="{00000000-0005-0000-0000-000000110000}"/>
    <cellStyle name="Normalny 30 6" xfId="4350" xr:uid="{00000000-0005-0000-0000-000001110000}"/>
    <cellStyle name="Normalny 30 60" xfId="4351" xr:uid="{00000000-0005-0000-0000-000002110000}"/>
    <cellStyle name="Normalny 30 61" xfId="4352" xr:uid="{00000000-0005-0000-0000-000003110000}"/>
    <cellStyle name="Normalny 30 62" xfId="4353" xr:uid="{00000000-0005-0000-0000-000004110000}"/>
    <cellStyle name="Normalny 30 63" xfId="4354" xr:uid="{00000000-0005-0000-0000-000005110000}"/>
    <cellStyle name="Normalny 30 64" xfId="4355" xr:uid="{00000000-0005-0000-0000-000006110000}"/>
    <cellStyle name="Normalny 30 65" xfId="4356" xr:uid="{00000000-0005-0000-0000-000007110000}"/>
    <cellStyle name="Normalny 30 66" xfId="4357" xr:uid="{00000000-0005-0000-0000-000008110000}"/>
    <cellStyle name="Normalny 30 67" xfId="4358" xr:uid="{00000000-0005-0000-0000-000009110000}"/>
    <cellStyle name="Normalny 30 68" xfId="4359" xr:uid="{00000000-0005-0000-0000-00000A110000}"/>
    <cellStyle name="Normalny 30 69" xfId="4360" xr:uid="{00000000-0005-0000-0000-00000B110000}"/>
    <cellStyle name="Normalny 30 7" xfId="4361" xr:uid="{00000000-0005-0000-0000-00000C110000}"/>
    <cellStyle name="Normalny 30 70" xfId="4362" xr:uid="{00000000-0005-0000-0000-00000D110000}"/>
    <cellStyle name="Normalny 30 71" xfId="4363" xr:uid="{00000000-0005-0000-0000-00000E110000}"/>
    <cellStyle name="Normalny 30 72" xfId="4364" xr:uid="{00000000-0005-0000-0000-00000F110000}"/>
    <cellStyle name="Normalny 30 73" xfId="4365" xr:uid="{00000000-0005-0000-0000-000010110000}"/>
    <cellStyle name="Normalny 30 74" xfId="4366" xr:uid="{00000000-0005-0000-0000-000011110000}"/>
    <cellStyle name="Normalny 30 75" xfId="4367" xr:uid="{00000000-0005-0000-0000-000012110000}"/>
    <cellStyle name="Normalny 30 76" xfId="4368" xr:uid="{00000000-0005-0000-0000-000013110000}"/>
    <cellStyle name="Normalny 30 77" xfId="4369" xr:uid="{00000000-0005-0000-0000-000014110000}"/>
    <cellStyle name="Normalny 30 78" xfId="4370" xr:uid="{00000000-0005-0000-0000-000015110000}"/>
    <cellStyle name="Normalny 30 79" xfId="4371" xr:uid="{00000000-0005-0000-0000-000016110000}"/>
    <cellStyle name="Normalny 30 8" xfId="4372" xr:uid="{00000000-0005-0000-0000-000017110000}"/>
    <cellStyle name="Normalny 30 80" xfId="4373" xr:uid="{00000000-0005-0000-0000-000018110000}"/>
    <cellStyle name="Normalny 30 81" xfId="4374" xr:uid="{00000000-0005-0000-0000-000019110000}"/>
    <cellStyle name="Normalny 30 82" xfId="4375" xr:uid="{00000000-0005-0000-0000-00001A110000}"/>
    <cellStyle name="Normalny 30 83" xfId="4376" xr:uid="{00000000-0005-0000-0000-00001B110000}"/>
    <cellStyle name="Normalny 30 84" xfId="4377" xr:uid="{00000000-0005-0000-0000-00001C110000}"/>
    <cellStyle name="Normalny 30 85" xfId="4378" xr:uid="{00000000-0005-0000-0000-00001D110000}"/>
    <cellStyle name="Normalny 30 86" xfId="4379" xr:uid="{00000000-0005-0000-0000-00001E110000}"/>
    <cellStyle name="Normalny 30 87" xfId="4380" xr:uid="{00000000-0005-0000-0000-00001F110000}"/>
    <cellStyle name="Normalny 30 88" xfId="4381" xr:uid="{00000000-0005-0000-0000-000020110000}"/>
    <cellStyle name="Normalny 30 89" xfId="4382" xr:uid="{00000000-0005-0000-0000-000021110000}"/>
    <cellStyle name="Normalny 30 9" xfId="4383" xr:uid="{00000000-0005-0000-0000-000022110000}"/>
    <cellStyle name="Normalny 30 90" xfId="4384" xr:uid="{00000000-0005-0000-0000-000023110000}"/>
    <cellStyle name="Normalny 30 91" xfId="4385" xr:uid="{00000000-0005-0000-0000-000024110000}"/>
    <cellStyle name="Normalny 30 92" xfId="4386" xr:uid="{00000000-0005-0000-0000-000025110000}"/>
    <cellStyle name="Normalny 30 93" xfId="4387" xr:uid="{00000000-0005-0000-0000-000026110000}"/>
    <cellStyle name="Normalny 30 94" xfId="4388" xr:uid="{00000000-0005-0000-0000-000027110000}"/>
    <cellStyle name="Normalny 30 95" xfId="4389" xr:uid="{00000000-0005-0000-0000-000028110000}"/>
    <cellStyle name="Normalny 30 96" xfId="4390" xr:uid="{00000000-0005-0000-0000-000029110000}"/>
    <cellStyle name="Normalny 31" xfId="4391" xr:uid="{00000000-0005-0000-0000-00002A110000}"/>
    <cellStyle name="Normalny 31 10" xfId="4392" xr:uid="{00000000-0005-0000-0000-00002B110000}"/>
    <cellStyle name="Normalny 31 11" xfId="4393" xr:uid="{00000000-0005-0000-0000-00002C110000}"/>
    <cellStyle name="Normalny 31 12" xfId="4394" xr:uid="{00000000-0005-0000-0000-00002D110000}"/>
    <cellStyle name="Normalny 31 13" xfId="4395" xr:uid="{00000000-0005-0000-0000-00002E110000}"/>
    <cellStyle name="Normalny 31 14" xfId="4396" xr:uid="{00000000-0005-0000-0000-00002F110000}"/>
    <cellStyle name="Normalny 31 15" xfId="4397" xr:uid="{00000000-0005-0000-0000-000030110000}"/>
    <cellStyle name="Normalny 31 16" xfId="4398" xr:uid="{00000000-0005-0000-0000-000031110000}"/>
    <cellStyle name="Normalny 31 17" xfId="4399" xr:uid="{00000000-0005-0000-0000-000032110000}"/>
    <cellStyle name="Normalny 31 18" xfId="4400" xr:uid="{00000000-0005-0000-0000-000033110000}"/>
    <cellStyle name="Normalny 31 19" xfId="4401" xr:uid="{00000000-0005-0000-0000-000034110000}"/>
    <cellStyle name="Normalny 31 2" xfId="4402" xr:uid="{00000000-0005-0000-0000-000035110000}"/>
    <cellStyle name="Normalny 31 20" xfId="4403" xr:uid="{00000000-0005-0000-0000-000036110000}"/>
    <cellStyle name="Normalny 31 21" xfId="4404" xr:uid="{00000000-0005-0000-0000-000037110000}"/>
    <cellStyle name="Normalny 31 22" xfId="4405" xr:uid="{00000000-0005-0000-0000-000038110000}"/>
    <cellStyle name="Normalny 31 23" xfId="4406" xr:uid="{00000000-0005-0000-0000-000039110000}"/>
    <cellStyle name="Normalny 31 24" xfId="4407" xr:uid="{00000000-0005-0000-0000-00003A110000}"/>
    <cellStyle name="Normalny 31 25" xfId="4408" xr:uid="{00000000-0005-0000-0000-00003B110000}"/>
    <cellStyle name="Normalny 31 26" xfId="4409" xr:uid="{00000000-0005-0000-0000-00003C110000}"/>
    <cellStyle name="Normalny 31 27" xfId="4410" xr:uid="{00000000-0005-0000-0000-00003D110000}"/>
    <cellStyle name="Normalny 31 28" xfId="4411" xr:uid="{00000000-0005-0000-0000-00003E110000}"/>
    <cellStyle name="Normalny 31 29" xfId="4412" xr:uid="{00000000-0005-0000-0000-00003F110000}"/>
    <cellStyle name="Normalny 31 3" xfId="4413" xr:uid="{00000000-0005-0000-0000-000040110000}"/>
    <cellStyle name="Normalny 31 30" xfId="4414" xr:uid="{00000000-0005-0000-0000-000041110000}"/>
    <cellStyle name="Normalny 31 31" xfId="4415" xr:uid="{00000000-0005-0000-0000-000042110000}"/>
    <cellStyle name="Normalny 31 32" xfId="4416" xr:uid="{00000000-0005-0000-0000-000043110000}"/>
    <cellStyle name="Normalny 31 33" xfId="4417" xr:uid="{00000000-0005-0000-0000-000044110000}"/>
    <cellStyle name="Normalny 31 34" xfId="4418" xr:uid="{00000000-0005-0000-0000-000045110000}"/>
    <cellStyle name="Normalny 31 35" xfId="4419" xr:uid="{00000000-0005-0000-0000-000046110000}"/>
    <cellStyle name="Normalny 31 36" xfId="4420" xr:uid="{00000000-0005-0000-0000-000047110000}"/>
    <cellStyle name="Normalny 31 37" xfId="4421" xr:uid="{00000000-0005-0000-0000-000048110000}"/>
    <cellStyle name="Normalny 31 38" xfId="4422" xr:uid="{00000000-0005-0000-0000-000049110000}"/>
    <cellStyle name="Normalny 31 39" xfId="4423" xr:uid="{00000000-0005-0000-0000-00004A110000}"/>
    <cellStyle name="Normalny 31 4" xfId="4424" xr:uid="{00000000-0005-0000-0000-00004B110000}"/>
    <cellStyle name="Normalny 31 40" xfId="4425" xr:uid="{00000000-0005-0000-0000-00004C110000}"/>
    <cellStyle name="Normalny 31 41" xfId="4426" xr:uid="{00000000-0005-0000-0000-00004D110000}"/>
    <cellStyle name="Normalny 31 42" xfId="4427" xr:uid="{00000000-0005-0000-0000-00004E110000}"/>
    <cellStyle name="Normalny 31 43" xfId="4428" xr:uid="{00000000-0005-0000-0000-00004F110000}"/>
    <cellStyle name="Normalny 31 44" xfId="4429" xr:uid="{00000000-0005-0000-0000-000050110000}"/>
    <cellStyle name="Normalny 31 45" xfId="4430" xr:uid="{00000000-0005-0000-0000-000051110000}"/>
    <cellStyle name="Normalny 31 46" xfId="4431" xr:uid="{00000000-0005-0000-0000-000052110000}"/>
    <cellStyle name="Normalny 31 47" xfId="4432" xr:uid="{00000000-0005-0000-0000-000053110000}"/>
    <cellStyle name="Normalny 31 48" xfId="4433" xr:uid="{00000000-0005-0000-0000-000054110000}"/>
    <cellStyle name="Normalny 31 49" xfId="4434" xr:uid="{00000000-0005-0000-0000-000055110000}"/>
    <cellStyle name="Normalny 31 5" xfId="4435" xr:uid="{00000000-0005-0000-0000-000056110000}"/>
    <cellStyle name="Normalny 31 50" xfId="4436" xr:uid="{00000000-0005-0000-0000-000057110000}"/>
    <cellStyle name="Normalny 31 51" xfId="4437" xr:uid="{00000000-0005-0000-0000-000058110000}"/>
    <cellStyle name="Normalny 31 52" xfId="4438" xr:uid="{00000000-0005-0000-0000-000059110000}"/>
    <cellStyle name="Normalny 31 53" xfId="4439" xr:uid="{00000000-0005-0000-0000-00005A110000}"/>
    <cellStyle name="Normalny 31 54" xfId="4440" xr:uid="{00000000-0005-0000-0000-00005B110000}"/>
    <cellStyle name="Normalny 31 55" xfId="4441" xr:uid="{00000000-0005-0000-0000-00005C110000}"/>
    <cellStyle name="Normalny 31 56" xfId="4442" xr:uid="{00000000-0005-0000-0000-00005D110000}"/>
    <cellStyle name="Normalny 31 57" xfId="4443" xr:uid="{00000000-0005-0000-0000-00005E110000}"/>
    <cellStyle name="Normalny 31 58" xfId="4444" xr:uid="{00000000-0005-0000-0000-00005F110000}"/>
    <cellStyle name="Normalny 31 59" xfId="4445" xr:uid="{00000000-0005-0000-0000-000060110000}"/>
    <cellStyle name="Normalny 31 6" xfId="4446" xr:uid="{00000000-0005-0000-0000-000061110000}"/>
    <cellStyle name="Normalny 31 60" xfId="4447" xr:uid="{00000000-0005-0000-0000-000062110000}"/>
    <cellStyle name="Normalny 31 61" xfId="4448" xr:uid="{00000000-0005-0000-0000-000063110000}"/>
    <cellStyle name="Normalny 31 62" xfId="4449" xr:uid="{00000000-0005-0000-0000-000064110000}"/>
    <cellStyle name="Normalny 31 63" xfId="4450" xr:uid="{00000000-0005-0000-0000-000065110000}"/>
    <cellStyle name="Normalny 31 64" xfId="4451" xr:uid="{00000000-0005-0000-0000-000066110000}"/>
    <cellStyle name="Normalny 31 65" xfId="4452" xr:uid="{00000000-0005-0000-0000-000067110000}"/>
    <cellStyle name="Normalny 31 66" xfId="4453" xr:uid="{00000000-0005-0000-0000-000068110000}"/>
    <cellStyle name="Normalny 31 67" xfId="4454" xr:uid="{00000000-0005-0000-0000-000069110000}"/>
    <cellStyle name="Normalny 31 68" xfId="4455" xr:uid="{00000000-0005-0000-0000-00006A110000}"/>
    <cellStyle name="Normalny 31 69" xfId="4456" xr:uid="{00000000-0005-0000-0000-00006B110000}"/>
    <cellStyle name="Normalny 31 7" xfId="4457" xr:uid="{00000000-0005-0000-0000-00006C110000}"/>
    <cellStyle name="Normalny 31 70" xfId="4458" xr:uid="{00000000-0005-0000-0000-00006D110000}"/>
    <cellStyle name="Normalny 31 71" xfId="4459" xr:uid="{00000000-0005-0000-0000-00006E110000}"/>
    <cellStyle name="Normalny 31 72" xfId="4460" xr:uid="{00000000-0005-0000-0000-00006F110000}"/>
    <cellStyle name="Normalny 31 73" xfId="4461" xr:uid="{00000000-0005-0000-0000-000070110000}"/>
    <cellStyle name="Normalny 31 74" xfId="4462" xr:uid="{00000000-0005-0000-0000-000071110000}"/>
    <cellStyle name="Normalny 31 75" xfId="4463" xr:uid="{00000000-0005-0000-0000-000072110000}"/>
    <cellStyle name="Normalny 31 76" xfId="4464" xr:uid="{00000000-0005-0000-0000-000073110000}"/>
    <cellStyle name="Normalny 31 77" xfId="4465" xr:uid="{00000000-0005-0000-0000-000074110000}"/>
    <cellStyle name="Normalny 31 78" xfId="4466" xr:uid="{00000000-0005-0000-0000-000075110000}"/>
    <cellStyle name="Normalny 31 79" xfId="4467" xr:uid="{00000000-0005-0000-0000-000076110000}"/>
    <cellStyle name="Normalny 31 8" xfId="4468" xr:uid="{00000000-0005-0000-0000-000077110000}"/>
    <cellStyle name="Normalny 31 80" xfId="4469" xr:uid="{00000000-0005-0000-0000-000078110000}"/>
    <cellStyle name="Normalny 31 81" xfId="4470" xr:uid="{00000000-0005-0000-0000-000079110000}"/>
    <cellStyle name="Normalny 31 82" xfId="4471" xr:uid="{00000000-0005-0000-0000-00007A110000}"/>
    <cellStyle name="Normalny 31 83" xfId="4472" xr:uid="{00000000-0005-0000-0000-00007B110000}"/>
    <cellStyle name="Normalny 31 84" xfId="4473" xr:uid="{00000000-0005-0000-0000-00007C110000}"/>
    <cellStyle name="Normalny 31 85" xfId="4474" xr:uid="{00000000-0005-0000-0000-00007D110000}"/>
    <cellStyle name="Normalny 31 86" xfId="4475" xr:uid="{00000000-0005-0000-0000-00007E110000}"/>
    <cellStyle name="Normalny 31 87" xfId="4476" xr:uid="{00000000-0005-0000-0000-00007F110000}"/>
    <cellStyle name="Normalny 31 88" xfId="4477" xr:uid="{00000000-0005-0000-0000-000080110000}"/>
    <cellStyle name="Normalny 31 89" xfId="4478" xr:uid="{00000000-0005-0000-0000-000081110000}"/>
    <cellStyle name="Normalny 31 9" xfId="4479" xr:uid="{00000000-0005-0000-0000-000082110000}"/>
    <cellStyle name="Normalny 31 90" xfId="4480" xr:uid="{00000000-0005-0000-0000-000083110000}"/>
    <cellStyle name="Normalny 31 91" xfId="4481" xr:uid="{00000000-0005-0000-0000-000084110000}"/>
    <cellStyle name="Normalny 31 92" xfId="4482" xr:uid="{00000000-0005-0000-0000-000085110000}"/>
    <cellStyle name="Normalny 31 93" xfId="4483" xr:uid="{00000000-0005-0000-0000-000086110000}"/>
    <cellStyle name="Normalny 31 94" xfId="4484" xr:uid="{00000000-0005-0000-0000-000087110000}"/>
    <cellStyle name="Normalny 31 95" xfId="4485" xr:uid="{00000000-0005-0000-0000-000088110000}"/>
    <cellStyle name="Normalny 31 96" xfId="4486" xr:uid="{00000000-0005-0000-0000-000089110000}"/>
    <cellStyle name="Normalny 32" xfId="5757" xr:uid="{A75AD57A-2939-1045-BD05-605F9B2E7BBE}"/>
    <cellStyle name="Normalny 32 2" xfId="4487" xr:uid="{00000000-0005-0000-0000-00008A110000}"/>
    <cellStyle name="Normalny 32 3" xfId="4488" xr:uid="{00000000-0005-0000-0000-00008B110000}"/>
    <cellStyle name="Normalny 32 4" xfId="4489" xr:uid="{00000000-0005-0000-0000-00008C110000}"/>
    <cellStyle name="Normalny 4" xfId="4491" xr:uid="{00000000-0005-0000-0000-00008E110000}"/>
    <cellStyle name="Normalny 4 2" xfId="4492" xr:uid="{00000000-0005-0000-0000-00008F110000}"/>
    <cellStyle name="Normalny 4 2 2" xfId="4493" xr:uid="{00000000-0005-0000-0000-000090110000}"/>
    <cellStyle name="Normalny 4 2 2 2" xfId="4494" xr:uid="{00000000-0005-0000-0000-000091110000}"/>
    <cellStyle name="Normalny 4 2 3" xfId="4495" xr:uid="{00000000-0005-0000-0000-000092110000}"/>
    <cellStyle name="Normalny 4 3" xfId="4496" xr:uid="{00000000-0005-0000-0000-000093110000}"/>
    <cellStyle name="Normalny 4 3 2" xfId="4497" xr:uid="{00000000-0005-0000-0000-000094110000}"/>
    <cellStyle name="Normalny 4 4" xfId="4498" xr:uid="{00000000-0005-0000-0000-000095110000}"/>
    <cellStyle name="Normalny 5" xfId="4499" xr:uid="{00000000-0005-0000-0000-000096110000}"/>
    <cellStyle name="Normalny 5 2" xfId="4500" xr:uid="{00000000-0005-0000-0000-000097110000}"/>
    <cellStyle name="Normalny 5 2 2" xfId="4501" xr:uid="{00000000-0005-0000-0000-000098110000}"/>
    <cellStyle name="Normalny 5 3" xfId="4502" xr:uid="{00000000-0005-0000-0000-000099110000}"/>
    <cellStyle name="Normalny 5 4" xfId="4503" xr:uid="{00000000-0005-0000-0000-00009A110000}"/>
    <cellStyle name="Normalny 5_Arkusz1" xfId="4504" xr:uid="{00000000-0005-0000-0000-00009B110000}"/>
    <cellStyle name="Normalny 6" xfId="4505" xr:uid="{00000000-0005-0000-0000-00009C110000}"/>
    <cellStyle name="Normalny 6 2" xfId="4506" xr:uid="{00000000-0005-0000-0000-00009D110000}"/>
    <cellStyle name="Normalny 6 2 2" xfId="4507" xr:uid="{00000000-0005-0000-0000-00009E110000}"/>
    <cellStyle name="Normalny 6 2 2 2" xfId="4508" xr:uid="{00000000-0005-0000-0000-00009F110000}"/>
    <cellStyle name="Normalny 6 2 3" xfId="4509" xr:uid="{00000000-0005-0000-0000-0000A0110000}"/>
    <cellStyle name="Normalny 6 3" xfId="4510" xr:uid="{00000000-0005-0000-0000-0000A1110000}"/>
    <cellStyle name="Normalny 6 3 2" xfId="4511" xr:uid="{00000000-0005-0000-0000-0000A2110000}"/>
    <cellStyle name="Normalny 6 4" xfId="4512" xr:uid="{00000000-0005-0000-0000-0000A3110000}"/>
    <cellStyle name="Normalny 7" xfId="4513" xr:uid="{00000000-0005-0000-0000-0000A4110000}"/>
    <cellStyle name="Normalny 7 2" xfId="4514" xr:uid="{00000000-0005-0000-0000-0000A5110000}"/>
    <cellStyle name="Normalny 7 2 2" xfId="4515" xr:uid="{00000000-0005-0000-0000-0000A6110000}"/>
    <cellStyle name="Normalny 7 2 2 2" xfId="4516" xr:uid="{00000000-0005-0000-0000-0000A7110000}"/>
    <cellStyle name="Normalny 7 2 3" xfId="4517" xr:uid="{00000000-0005-0000-0000-0000A8110000}"/>
    <cellStyle name="Normalny 7 3" xfId="4518" xr:uid="{00000000-0005-0000-0000-0000A9110000}"/>
    <cellStyle name="Normalny 7 3 2" xfId="4519" xr:uid="{00000000-0005-0000-0000-0000AA110000}"/>
    <cellStyle name="Normalny 7 4" xfId="4520" xr:uid="{00000000-0005-0000-0000-0000AB110000}"/>
    <cellStyle name="Normalny 8" xfId="4521" xr:uid="{00000000-0005-0000-0000-0000AC110000}"/>
    <cellStyle name="Normalny 8 2" xfId="4522" xr:uid="{00000000-0005-0000-0000-0000AD110000}"/>
    <cellStyle name="Normalny 8 3" xfId="4523" xr:uid="{00000000-0005-0000-0000-0000AE110000}"/>
    <cellStyle name="Normalny 8 4" xfId="4524" xr:uid="{00000000-0005-0000-0000-0000AF110000}"/>
    <cellStyle name="Normalny 8 5" xfId="4525" xr:uid="{00000000-0005-0000-0000-0000B0110000}"/>
    <cellStyle name="Normalny 8 6" xfId="4526" xr:uid="{00000000-0005-0000-0000-0000B1110000}"/>
    <cellStyle name="Normalny 9" xfId="4527" xr:uid="{00000000-0005-0000-0000-0000B2110000}"/>
    <cellStyle name="Normalny 9 2" xfId="4528" xr:uid="{00000000-0005-0000-0000-0000B3110000}"/>
    <cellStyle name="Normalny 9 2 2" xfId="4529" xr:uid="{00000000-0005-0000-0000-0000B4110000}"/>
    <cellStyle name="Normalny 9 2 2 2" xfId="4530" xr:uid="{00000000-0005-0000-0000-0000B5110000}"/>
    <cellStyle name="Normalny 9 2 3" xfId="4531" xr:uid="{00000000-0005-0000-0000-0000B6110000}"/>
    <cellStyle name="Normalny 9 3" xfId="4532" xr:uid="{00000000-0005-0000-0000-0000B7110000}"/>
    <cellStyle name="Normalny 9 3 2" xfId="4533" xr:uid="{00000000-0005-0000-0000-0000B8110000}"/>
    <cellStyle name="Normalny 9 4" xfId="4534" xr:uid="{00000000-0005-0000-0000-0000B9110000}"/>
    <cellStyle name="Normalny 9 5" xfId="4535" xr:uid="{00000000-0005-0000-0000-0000BA110000}"/>
    <cellStyle name="Normalny 9 6" xfId="4536" xr:uid="{00000000-0005-0000-0000-0000BB110000}"/>
    <cellStyle name="Normalny 94" xfId="4537" xr:uid="{00000000-0005-0000-0000-0000BC110000}"/>
    <cellStyle name="normální_7up Global  2002" xfId="4540" xr:uid="{00000000-0005-0000-0000-0000BF110000}"/>
    <cellStyle name="Note 2" xfId="4541" xr:uid="{00000000-0005-0000-0000-0000C0110000}"/>
    <cellStyle name="Note 2 2" xfId="4542" xr:uid="{00000000-0005-0000-0000-0000C1110000}"/>
    <cellStyle name="Note 2 2 2" xfId="4543" xr:uid="{00000000-0005-0000-0000-0000C2110000}"/>
    <cellStyle name="Note 2 2 2 2" xfId="4544" xr:uid="{00000000-0005-0000-0000-0000C3110000}"/>
    <cellStyle name="Note 2 2 2 2 2" xfId="4545" xr:uid="{00000000-0005-0000-0000-0000C4110000}"/>
    <cellStyle name="Note 2 2 2 2 3" xfId="4546" xr:uid="{00000000-0005-0000-0000-0000C5110000}"/>
    <cellStyle name="Note 2 2 2 3" xfId="4547" xr:uid="{00000000-0005-0000-0000-0000C6110000}"/>
    <cellStyle name="Note 2 2 2 4" xfId="4548" xr:uid="{00000000-0005-0000-0000-0000C7110000}"/>
    <cellStyle name="Note 2 2 3" xfId="4549" xr:uid="{00000000-0005-0000-0000-0000C8110000}"/>
    <cellStyle name="Note 2 2 3 2" xfId="4550" xr:uid="{00000000-0005-0000-0000-0000C9110000}"/>
    <cellStyle name="Note 2 2 3 3" xfId="4551" xr:uid="{00000000-0005-0000-0000-0000CA110000}"/>
    <cellStyle name="Note 2 2 4" xfId="4552" xr:uid="{00000000-0005-0000-0000-0000CB110000}"/>
    <cellStyle name="Note 2 2 5" xfId="4553" xr:uid="{00000000-0005-0000-0000-0000CC110000}"/>
    <cellStyle name="Note 2 3" xfId="4554" xr:uid="{00000000-0005-0000-0000-0000CD110000}"/>
    <cellStyle name="Note 2 3 2" xfId="4555" xr:uid="{00000000-0005-0000-0000-0000CE110000}"/>
    <cellStyle name="Note 2 3 2 2" xfId="4556" xr:uid="{00000000-0005-0000-0000-0000CF110000}"/>
    <cellStyle name="Note 2 3 2 2 2" xfId="4557" xr:uid="{00000000-0005-0000-0000-0000D0110000}"/>
    <cellStyle name="Note 2 3 2 2 3" xfId="4558" xr:uid="{00000000-0005-0000-0000-0000D1110000}"/>
    <cellStyle name="Note 2 3 2 3" xfId="4559" xr:uid="{00000000-0005-0000-0000-0000D2110000}"/>
    <cellStyle name="Note 2 3 2 4" xfId="4560" xr:uid="{00000000-0005-0000-0000-0000D3110000}"/>
    <cellStyle name="Note 2 3 3" xfId="4561" xr:uid="{00000000-0005-0000-0000-0000D4110000}"/>
    <cellStyle name="Note 2 3 3 2" xfId="4562" xr:uid="{00000000-0005-0000-0000-0000D5110000}"/>
    <cellStyle name="Note 2 3 3 3" xfId="4563" xr:uid="{00000000-0005-0000-0000-0000D6110000}"/>
    <cellStyle name="Note 2 3 4" xfId="4564" xr:uid="{00000000-0005-0000-0000-0000D7110000}"/>
    <cellStyle name="Note 2 3 5" xfId="4565" xr:uid="{00000000-0005-0000-0000-0000D8110000}"/>
    <cellStyle name="Note 2 4" xfId="4566" xr:uid="{00000000-0005-0000-0000-0000D9110000}"/>
    <cellStyle name="Note 2 4 2" xfId="4567" xr:uid="{00000000-0005-0000-0000-0000DA110000}"/>
    <cellStyle name="Note 2 4 2 2" xfId="4568" xr:uid="{00000000-0005-0000-0000-0000DB110000}"/>
    <cellStyle name="Note 2 4 2 3" xfId="4569" xr:uid="{00000000-0005-0000-0000-0000DC110000}"/>
    <cellStyle name="Note 2 4 3" xfId="4570" xr:uid="{00000000-0005-0000-0000-0000DD110000}"/>
    <cellStyle name="Note 2 4 4" xfId="4571" xr:uid="{00000000-0005-0000-0000-0000DE110000}"/>
    <cellStyle name="Note 2 5" xfId="4572" xr:uid="{00000000-0005-0000-0000-0000DF110000}"/>
    <cellStyle name="Note 2 5 2" xfId="4573" xr:uid="{00000000-0005-0000-0000-0000E0110000}"/>
    <cellStyle name="Note 2 5 2 2" xfId="4574" xr:uid="{00000000-0005-0000-0000-0000E1110000}"/>
    <cellStyle name="Note 2 5 2 3" xfId="4575" xr:uid="{00000000-0005-0000-0000-0000E2110000}"/>
    <cellStyle name="Note 2 5 3" xfId="4576" xr:uid="{00000000-0005-0000-0000-0000E3110000}"/>
    <cellStyle name="Note 2 5 4" xfId="4577" xr:uid="{00000000-0005-0000-0000-0000E4110000}"/>
    <cellStyle name="Note 2 6" xfId="4578" xr:uid="{00000000-0005-0000-0000-0000E5110000}"/>
    <cellStyle name="Note 2 6 2" xfId="4579" xr:uid="{00000000-0005-0000-0000-0000E6110000}"/>
    <cellStyle name="Note 2 7" xfId="4580" xr:uid="{00000000-0005-0000-0000-0000E7110000}"/>
    <cellStyle name="Note 2 7 2" xfId="4581" xr:uid="{00000000-0005-0000-0000-0000E8110000}"/>
    <cellStyle name="Note 2 7 3" xfId="4582" xr:uid="{00000000-0005-0000-0000-0000E9110000}"/>
    <cellStyle name="Note 2 8" xfId="4583" xr:uid="{00000000-0005-0000-0000-0000EA110000}"/>
    <cellStyle name="Note 2 9" xfId="4584" xr:uid="{00000000-0005-0000-0000-0000EB110000}"/>
    <cellStyle name="Note 3" xfId="4585" xr:uid="{00000000-0005-0000-0000-0000EC110000}"/>
    <cellStyle name="Note 3 2" xfId="4586" xr:uid="{00000000-0005-0000-0000-0000ED110000}"/>
    <cellStyle name="Note 3 2 2" xfId="4587" xr:uid="{00000000-0005-0000-0000-0000EE110000}"/>
    <cellStyle name="Note 3 2 2 2" xfId="4588" xr:uid="{00000000-0005-0000-0000-0000EF110000}"/>
    <cellStyle name="Note 3 2 2 2 2" xfId="4589" xr:uid="{00000000-0005-0000-0000-0000F0110000}"/>
    <cellStyle name="Note 3 2 2 2 3" xfId="4590" xr:uid="{00000000-0005-0000-0000-0000F1110000}"/>
    <cellStyle name="Note 3 2 2 3" xfId="4591" xr:uid="{00000000-0005-0000-0000-0000F2110000}"/>
    <cellStyle name="Note 3 2 2 4" xfId="4592" xr:uid="{00000000-0005-0000-0000-0000F3110000}"/>
    <cellStyle name="Note 3 2 3" xfId="4593" xr:uid="{00000000-0005-0000-0000-0000F4110000}"/>
    <cellStyle name="Note 3 2 3 2" xfId="4594" xr:uid="{00000000-0005-0000-0000-0000F5110000}"/>
    <cellStyle name="Note 3 2 3 3" xfId="4595" xr:uid="{00000000-0005-0000-0000-0000F6110000}"/>
    <cellStyle name="Note 3 2 4" xfId="4596" xr:uid="{00000000-0005-0000-0000-0000F7110000}"/>
    <cellStyle name="Note 3 2 5" xfId="4597" xr:uid="{00000000-0005-0000-0000-0000F8110000}"/>
    <cellStyle name="Note 3 3" xfId="4598" xr:uid="{00000000-0005-0000-0000-0000F9110000}"/>
    <cellStyle name="Note 3 3 2" xfId="4599" xr:uid="{00000000-0005-0000-0000-0000FA110000}"/>
    <cellStyle name="Note 3 3 2 2" xfId="4600" xr:uid="{00000000-0005-0000-0000-0000FB110000}"/>
    <cellStyle name="Note 3 3 2 2 2" xfId="4601" xr:uid="{00000000-0005-0000-0000-0000FC110000}"/>
    <cellStyle name="Note 3 3 2 2 3" xfId="4602" xr:uid="{00000000-0005-0000-0000-0000FD110000}"/>
    <cellStyle name="Note 3 3 2 3" xfId="4603" xr:uid="{00000000-0005-0000-0000-0000FE110000}"/>
    <cellStyle name="Note 3 3 2 4" xfId="4604" xr:uid="{00000000-0005-0000-0000-0000FF110000}"/>
    <cellStyle name="Note 3 3 3" xfId="4605" xr:uid="{00000000-0005-0000-0000-000000120000}"/>
    <cellStyle name="Note 3 3 3 2" xfId="4606" xr:uid="{00000000-0005-0000-0000-000001120000}"/>
    <cellStyle name="Note 3 3 3 3" xfId="4607" xr:uid="{00000000-0005-0000-0000-000002120000}"/>
    <cellStyle name="Note 3 3 4" xfId="4608" xr:uid="{00000000-0005-0000-0000-000003120000}"/>
    <cellStyle name="Note 3 3 5" xfId="4609" xr:uid="{00000000-0005-0000-0000-000004120000}"/>
    <cellStyle name="Note 3 4" xfId="4610" xr:uid="{00000000-0005-0000-0000-000005120000}"/>
    <cellStyle name="Note 3 4 2" xfId="4611" xr:uid="{00000000-0005-0000-0000-000006120000}"/>
    <cellStyle name="Note 3 4 2 2" xfId="4612" xr:uid="{00000000-0005-0000-0000-000007120000}"/>
    <cellStyle name="Note 3 4 2 3" xfId="4613" xr:uid="{00000000-0005-0000-0000-000008120000}"/>
    <cellStyle name="Note 3 4 3" xfId="4614" xr:uid="{00000000-0005-0000-0000-000009120000}"/>
    <cellStyle name="Note 3 4 4" xfId="4615" xr:uid="{00000000-0005-0000-0000-00000A120000}"/>
    <cellStyle name="Note 3 5" xfId="4616" xr:uid="{00000000-0005-0000-0000-00000B120000}"/>
    <cellStyle name="Note 3 5 2" xfId="4617" xr:uid="{00000000-0005-0000-0000-00000C120000}"/>
    <cellStyle name="Note 3 5 2 2" xfId="4618" xr:uid="{00000000-0005-0000-0000-00000D120000}"/>
    <cellStyle name="Note 3 5 2 3" xfId="4619" xr:uid="{00000000-0005-0000-0000-00000E120000}"/>
    <cellStyle name="Note 3 5 3" xfId="4620" xr:uid="{00000000-0005-0000-0000-00000F120000}"/>
    <cellStyle name="Note 3 5 4" xfId="4621" xr:uid="{00000000-0005-0000-0000-000010120000}"/>
    <cellStyle name="Note 3 6" xfId="4622" xr:uid="{00000000-0005-0000-0000-000011120000}"/>
    <cellStyle name="Note 3 6 2" xfId="4623" xr:uid="{00000000-0005-0000-0000-000012120000}"/>
    <cellStyle name="Note 3 6 3" xfId="4624" xr:uid="{00000000-0005-0000-0000-000013120000}"/>
    <cellStyle name="Note 3 7" xfId="4625" xr:uid="{00000000-0005-0000-0000-000014120000}"/>
    <cellStyle name="Note 3 8" xfId="4626" xr:uid="{00000000-0005-0000-0000-000015120000}"/>
    <cellStyle name="Note 4" xfId="4627" xr:uid="{00000000-0005-0000-0000-000016120000}"/>
    <cellStyle name="Note 4 2" xfId="4628" xr:uid="{00000000-0005-0000-0000-000017120000}"/>
    <cellStyle name="Note 5" xfId="4629" xr:uid="{00000000-0005-0000-0000-000018120000}"/>
    <cellStyle name="Note 5 2" xfId="4630" xr:uid="{00000000-0005-0000-0000-000019120000}"/>
    <cellStyle name="Note 6" xfId="4631" xr:uid="{00000000-0005-0000-0000-00001A120000}"/>
    <cellStyle name="Note 8" xfId="4632" xr:uid="{00000000-0005-0000-0000-00001B120000}"/>
    <cellStyle name="Notiz 2" xfId="4633" xr:uid="{00000000-0005-0000-0000-00001D120000}"/>
    <cellStyle name="Notiz 2 2" xfId="4634" xr:uid="{00000000-0005-0000-0000-00001E120000}"/>
    <cellStyle name="Notiz 2 2 2" xfId="4635" xr:uid="{00000000-0005-0000-0000-00001F120000}"/>
    <cellStyle name="Notiz 2 2 2 2" xfId="4636" xr:uid="{00000000-0005-0000-0000-000020120000}"/>
    <cellStyle name="Notiz 2 2 2 2 2" xfId="4637" xr:uid="{00000000-0005-0000-0000-000021120000}"/>
    <cellStyle name="Notiz 2 2 2 2 3" xfId="4638" xr:uid="{00000000-0005-0000-0000-000022120000}"/>
    <cellStyle name="Notiz 2 2 2 3" xfId="4639" xr:uid="{00000000-0005-0000-0000-000023120000}"/>
    <cellStyle name="Notiz 2 2 2 4" xfId="4640" xr:uid="{00000000-0005-0000-0000-000024120000}"/>
    <cellStyle name="Notiz 2 2 3" xfId="4641" xr:uid="{00000000-0005-0000-0000-000025120000}"/>
    <cellStyle name="Notiz 2 2 3 2" xfId="4642" xr:uid="{00000000-0005-0000-0000-000026120000}"/>
    <cellStyle name="Notiz 2 2 3 3" xfId="4643" xr:uid="{00000000-0005-0000-0000-000027120000}"/>
    <cellStyle name="Notiz 2 2 4" xfId="4644" xr:uid="{00000000-0005-0000-0000-000028120000}"/>
    <cellStyle name="Notiz 2 2 5" xfId="4645" xr:uid="{00000000-0005-0000-0000-000029120000}"/>
    <cellStyle name="Notiz 2 3" xfId="4646" xr:uid="{00000000-0005-0000-0000-00002A120000}"/>
    <cellStyle name="Notiz 2 3 2" xfId="4647" xr:uid="{00000000-0005-0000-0000-00002B120000}"/>
    <cellStyle name="Notiz 2 3 2 2" xfId="4648" xr:uid="{00000000-0005-0000-0000-00002C120000}"/>
    <cellStyle name="Notiz 2 3 2 3" xfId="4649" xr:uid="{00000000-0005-0000-0000-00002D120000}"/>
    <cellStyle name="Notiz 2 3 3" xfId="4650" xr:uid="{00000000-0005-0000-0000-00002E120000}"/>
    <cellStyle name="Notiz 2 3 4" xfId="4651" xr:uid="{00000000-0005-0000-0000-00002F120000}"/>
    <cellStyle name="Notiz 2 4" xfId="4652" xr:uid="{00000000-0005-0000-0000-000030120000}"/>
    <cellStyle name="Notiz 2 4 2" xfId="4653" xr:uid="{00000000-0005-0000-0000-000031120000}"/>
    <cellStyle name="Notiz 2 4 2 2" xfId="4654" xr:uid="{00000000-0005-0000-0000-000032120000}"/>
    <cellStyle name="Notiz 2 4 2 3" xfId="4655" xr:uid="{00000000-0005-0000-0000-000033120000}"/>
    <cellStyle name="Notiz 2 4 3" xfId="4656" xr:uid="{00000000-0005-0000-0000-000034120000}"/>
    <cellStyle name="Notiz 2 4 4" xfId="4657" xr:uid="{00000000-0005-0000-0000-000035120000}"/>
    <cellStyle name="Notiz 2 5" xfId="4658" xr:uid="{00000000-0005-0000-0000-000036120000}"/>
    <cellStyle name="Notiz 2 5 2" xfId="4659" xr:uid="{00000000-0005-0000-0000-000037120000}"/>
    <cellStyle name="Notiz 2 5 3" xfId="4660" xr:uid="{00000000-0005-0000-0000-000038120000}"/>
    <cellStyle name="Notiz 2 6" xfId="4661" xr:uid="{00000000-0005-0000-0000-000039120000}"/>
    <cellStyle name="Notiz 2 7" xfId="4662" xr:uid="{00000000-0005-0000-0000-00003A120000}"/>
    <cellStyle name="Notiz 2 8" xfId="4663" xr:uid="{00000000-0005-0000-0000-00003B120000}"/>
    <cellStyle name="Notiz 3" xfId="4664" xr:uid="{00000000-0005-0000-0000-00003C120000}"/>
    <cellStyle name="Notiz 3 2" xfId="4665" xr:uid="{00000000-0005-0000-0000-00003D120000}"/>
    <cellStyle name="Notiz 3 2 2" xfId="4666" xr:uid="{00000000-0005-0000-0000-00003E120000}"/>
    <cellStyle name="Notiz 3 2 2 2" xfId="4667" xr:uid="{00000000-0005-0000-0000-00003F120000}"/>
    <cellStyle name="Notiz 3 2 2 2 2" xfId="4668" xr:uid="{00000000-0005-0000-0000-000040120000}"/>
    <cellStyle name="Notiz 3 2 2 2 3" xfId="4669" xr:uid="{00000000-0005-0000-0000-000041120000}"/>
    <cellStyle name="Notiz 3 2 2 3" xfId="4670" xr:uid="{00000000-0005-0000-0000-000042120000}"/>
    <cellStyle name="Notiz 3 2 2 4" xfId="4671" xr:uid="{00000000-0005-0000-0000-000043120000}"/>
    <cellStyle name="Notiz 3 2 3" xfId="4672" xr:uid="{00000000-0005-0000-0000-000044120000}"/>
    <cellStyle name="Notiz 3 2 3 2" xfId="4673" xr:uid="{00000000-0005-0000-0000-000045120000}"/>
    <cellStyle name="Notiz 3 2 3 3" xfId="4674" xr:uid="{00000000-0005-0000-0000-000046120000}"/>
    <cellStyle name="Notiz 3 2 4" xfId="4675" xr:uid="{00000000-0005-0000-0000-000047120000}"/>
    <cellStyle name="Notiz 3 2 5" xfId="4676" xr:uid="{00000000-0005-0000-0000-000048120000}"/>
    <cellStyle name="Notiz 3 3" xfId="4677" xr:uid="{00000000-0005-0000-0000-000049120000}"/>
    <cellStyle name="Notiz 3 3 2" xfId="4678" xr:uid="{00000000-0005-0000-0000-00004A120000}"/>
    <cellStyle name="Notiz 3 3 2 2" xfId="4679" xr:uid="{00000000-0005-0000-0000-00004B120000}"/>
    <cellStyle name="Notiz 3 3 2 3" xfId="4680" xr:uid="{00000000-0005-0000-0000-00004C120000}"/>
    <cellStyle name="Notiz 3 3 3" xfId="4681" xr:uid="{00000000-0005-0000-0000-00004D120000}"/>
    <cellStyle name="Notiz 3 3 4" xfId="4682" xr:uid="{00000000-0005-0000-0000-00004E120000}"/>
    <cellStyle name="Notiz 3 4" xfId="4683" xr:uid="{00000000-0005-0000-0000-00004F120000}"/>
    <cellStyle name="Notiz 3 4 2" xfId="4684" xr:uid="{00000000-0005-0000-0000-000050120000}"/>
    <cellStyle name="Notiz 3 4 2 2" xfId="4685" xr:uid="{00000000-0005-0000-0000-000051120000}"/>
    <cellStyle name="Notiz 3 4 2 3" xfId="4686" xr:uid="{00000000-0005-0000-0000-000052120000}"/>
    <cellStyle name="Notiz 3 4 3" xfId="4687" xr:uid="{00000000-0005-0000-0000-000053120000}"/>
    <cellStyle name="Notiz 3 4 4" xfId="4688" xr:uid="{00000000-0005-0000-0000-000054120000}"/>
    <cellStyle name="Notiz 3 5" xfId="4689" xr:uid="{00000000-0005-0000-0000-000055120000}"/>
    <cellStyle name="Notiz 3 5 2" xfId="4690" xr:uid="{00000000-0005-0000-0000-000056120000}"/>
    <cellStyle name="Notiz 3 5 3" xfId="4691" xr:uid="{00000000-0005-0000-0000-000057120000}"/>
    <cellStyle name="Notiz 3 6" xfId="4692" xr:uid="{00000000-0005-0000-0000-000058120000}"/>
    <cellStyle name="Notiz 3 7" xfId="4693" xr:uid="{00000000-0005-0000-0000-000059120000}"/>
    <cellStyle name="Notiz 4" xfId="4694" xr:uid="{00000000-0005-0000-0000-00005A120000}"/>
    <cellStyle name="Notiz 4 2" xfId="4695" xr:uid="{00000000-0005-0000-0000-00005B120000}"/>
    <cellStyle name="Notiz 4 2 2" xfId="4696" xr:uid="{00000000-0005-0000-0000-00005C120000}"/>
    <cellStyle name="Notiz 4 2 3" xfId="4697" xr:uid="{00000000-0005-0000-0000-00005D120000}"/>
    <cellStyle name="Notiz 4 3" xfId="4698" xr:uid="{00000000-0005-0000-0000-00005E120000}"/>
    <cellStyle name="Notiz 4 4" xfId="4699" xr:uid="{00000000-0005-0000-0000-00005F120000}"/>
    <cellStyle name="Notiz 5" xfId="4700" xr:uid="{00000000-0005-0000-0000-000060120000}"/>
    <cellStyle name="Notiz 5 2" xfId="4701" xr:uid="{00000000-0005-0000-0000-000061120000}"/>
    <cellStyle name="Notiz 5 2 2" xfId="4702" xr:uid="{00000000-0005-0000-0000-000062120000}"/>
    <cellStyle name="Notiz 5 2 3" xfId="4703" xr:uid="{00000000-0005-0000-0000-000063120000}"/>
    <cellStyle name="Notiz 5 3" xfId="4704" xr:uid="{00000000-0005-0000-0000-000064120000}"/>
    <cellStyle name="Notiz 5 4" xfId="4705" xr:uid="{00000000-0005-0000-0000-000065120000}"/>
    <cellStyle name="Notiz 6" xfId="4706" xr:uid="{00000000-0005-0000-0000-000066120000}"/>
    <cellStyle name="Notiz 6 2" xfId="4707" xr:uid="{00000000-0005-0000-0000-000067120000}"/>
    <cellStyle name="Notiz 6 2 2" xfId="4708" xr:uid="{00000000-0005-0000-0000-000068120000}"/>
    <cellStyle name="Notiz 6 2 3" xfId="4709" xr:uid="{00000000-0005-0000-0000-000069120000}"/>
    <cellStyle name="Notiz 6 3" xfId="4710" xr:uid="{00000000-0005-0000-0000-00006A120000}"/>
    <cellStyle name="Notiz 6 4" xfId="4711" xr:uid="{00000000-0005-0000-0000-00006B120000}"/>
    <cellStyle name="Nun?÷c [0]_laroux" xfId="4712" xr:uid="{00000000-0005-0000-0000-00006C120000}"/>
    <cellStyle name="Nun?÷c(0)" xfId="4713" xr:uid="{00000000-0005-0000-0000-00006D120000}"/>
    <cellStyle name="Nun?÷c_laroux" xfId="4714" xr:uid="{00000000-0005-0000-0000-00006E120000}"/>
    <cellStyle name="Obliczenia 2" xfId="4715" xr:uid="{00000000-0005-0000-0000-00006F120000}"/>
    <cellStyle name="Obliczenia 2 2" xfId="4716" xr:uid="{00000000-0005-0000-0000-000070120000}"/>
    <cellStyle name="Obliczenia 3" xfId="4717" xr:uid="{00000000-0005-0000-0000-000071120000}"/>
    <cellStyle name="Obliczenia 3 2" xfId="4718" xr:uid="{00000000-0005-0000-0000-000072120000}"/>
    <cellStyle name="Obliczenia 4" xfId="4719" xr:uid="{00000000-0005-0000-0000-000073120000}"/>
    <cellStyle name="Obliczenia 4 2" xfId="4720" xr:uid="{00000000-0005-0000-0000-000074120000}"/>
    <cellStyle name="Obliczenia 5" xfId="4721" xr:uid="{00000000-0005-0000-0000-000075120000}"/>
    <cellStyle name="Obliczenia 5 2" xfId="4722" xr:uid="{00000000-0005-0000-0000-000076120000}"/>
    <cellStyle name="Obliczenia 6" xfId="4723" xr:uid="{00000000-0005-0000-0000-000077120000}"/>
    <cellStyle name="Ôcírínîâué [0]_laroux" xfId="5747" xr:uid="{00000000-0005-0000-0000-000077160000}"/>
    <cellStyle name="Ôcírínîâué_laroux" xfId="5748" xr:uid="{00000000-0005-0000-0000-000078160000}"/>
    <cellStyle name="Ódreîâer" xfId="5746" xr:uid="{00000000-0005-0000-0000-000076160000}"/>
    <cellStyle name="Output" xfId="4724" xr:uid="{00000000-0005-0000-0000-000078120000}"/>
    <cellStyle name="Output 2" xfId="4725" xr:uid="{00000000-0005-0000-0000-000079120000}"/>
    <cellStyle name="Output 2 2" xfId="4726" xr:uid="{00000000-0005-0000-0000-00007A120000}"/>
    <cellStyle name="Output 2 2 2" xfId="4727" xr:uid="{00000000-0005-0000-0000-00007B120000}"/>
    <cellStyle name="Output 2 2 2 2" xfId="4728" xr:uid="{00000000-0005-0000-0000-00007C120000}"/>
    <cellStyle name="Output 2 2 2 2 2" xfId="4729" xr:uid="{00000000-0005-0000-0000-00007D120000}"/>
    <cellStyle name="Output 2 2 3" xfId="4730" xr:uid="{00000000-0005-0000-0000-00007E120000}"/>
    <cellStyle name="Output 2 2 3 2" xfId="4731" xr:uid="{00000000-0005-0000-0000-00007F120000}"/>
    <cellStyle name="Output 2 3" xfId="4732" xr:uid="{00000000-0005-0000-0000-000080120000}"/>
    <cellStyle name="Output 2 3 2" xfId="4733" xr:uid="{00000000-0005-0000-0000-000081120000}"/>
    <cellStyle name="Output 2 3 2 2" xfId="4734" xr:uid="{00000000-0005-0000-0000-000082120000}"/>
    <cellStyle name="Output 2 4" xfId="4735" xr:uid="{00000000-0005-0000-0000-000083120000}"/>
    <cellStyle name="Output 2 4 2" xfId="4736" xr:uid="{00000000-0005-0000-0000-000084120000}"/>
    <cellStyle name="Output 3" xfId="4737" xr:uid="{00000000-0005-0000-0000-000085120000}"/>
    <cellStyle name="Output 3 2" xfId="4738" xr:uid="{00000000-0005-0000-0000-000086120000}"/>
    <cellStyle name="Output 3 2 2" xfId="4739" xr:uid="{00000000-0005-0000-0000-000087120000}"/>
    <cellStyle name="Output 3 2 2 2" xfId="4740" xr:uid="{00000000-0005-0000-0000-000088120000}"/>
    <cellStyle name="Output 3 3" xfId="4741" xr:uid="{00000000-0005-0000-0000-000089120000}"/>
    <cellStyle name="Output 3 3 2" xfId="4742" xr:uid="{00000000-0005-0000-0000-00008A120000}"/>
    <cellStyle name="Output 4" xfId="4743" xr:uid="{00000000-0005-0000-0000-00008B120000}"/>
    <cellStyle name="Output 4 2" xfId="4744" xr:uid="{00000000-0005-0000-0000-00008C120000}"/>
    <cellStyle name="Output 4 2 2" xfId="4745" xr:uid="{00000000-0005-0000-0000-00008D120000}"/>
    <cellStyle name="Output 5" xfId="4746" xr:uid="{00000000-0005-0000-0000-00008E120000}"/>
    <cellStyle name="Output 5 2" xfId="4747" xr:uid="{00000000-0005-0000-0000-00008F120000}"/>
    <cellStyle name="Output_Media Plan" xfId="4748" xr:uid="{00000000-0005-0000-0000-000090120000}"/>
    <cellStyle name="Percent" xfId="2" builtinId="5"/>
    <cellStyle name="Percent [0]" xfId="4758" xr:uid="{00000000-0005-0000-0000-00009A120000}"/>
    <cellStyle name="Percent [00]" xfId="4757" xr:uid="{00000000-0005-0000-0000-000099120000}"/>
    <cellStyle name="Percent [2]" xfId="4759" xr:uid="{00000000-0005-0000-0000-00009B120000}"/>
    <cellStyle name="Percent [2] 2" xfId="4760" xr:uid="{00000000-0005-0000-0000-00009C120000}"/>
    <cellStyle name="Percent 2" xfId="4749" xr:uid="{00000000-0005-0000-0000-000091120000}"/>
    <cellStyle name="Percent 2 2" xfId="4750" xr:uid="{00000000-0005-0000-0000-000092120000}"/>
    <cellStyle name="Percent 3" xfId="4751" xr:uid="{00000000-0005-0000-0000-000093120000}"/>
    <cellStyle name="Percent 3 2" xfId="4752" xr:uid="{00000000-0005-0000-0000-000094120000}"/>
    <cellStyle name="Percent 3 3" xfId="4753" xr:uid="{00000000-0005-0000-0000-000095120000}"/>
    <cellStyle name="Percent 4" xfId="4754" xr:uid="{00000000-0005-0000-0000-000096120000}"/>
    <cellStyle name="Percent 5" xfId="4755" xr:uid="{00000000-0005-0000-0000-000097120000}"/>
    <cellStyle name="Percent 6" xfId="4756" xr:uid="{00000000-0005-0000-0000-000098120000}"/>
    <cellStyle name="Percentuale 2" xfId="4761" xr:uid="{00000000-0005-0000-0000-00009D120000}"/>
    <cellStyle name="Pourcentage 2" xfId="4762" xr:uid="{00000000-0005-0000-0000-00009E120000}"/>
    <cellStyle name="PrePop Currency (0)" xfId="4763" xr:uid="{00000000-0005-0000-0000-00009F120000}"/>
    <cellStyle name="PrePop Currency (2)" xfId="4764" xr:uid="{00000000-0005-0000-0000-0000A0120000}"/>
    <cellStyle name="PrePop Units (0)" xfId="4765" xr:uid="{00000000-0005-0000-0000-0000A1120000}"/>
    <cellStyle name="PrePop Units (1)" xfId="4766" xr:uid="{00000000-0005-0000-0000-0000A2120000}"/>
    <cellStyle name="PrePop Units (2)" xfId="4767" xr:uid="{00000000-0005-0000-0000-0000A3120000}"/>
    <cellStyle name="Procent 2" xfId="4768" xr:uid="{00000000-0005-0000-0000-0000A4120000}"/>
    <cellStyle name="Procent 2 2" xfId="4769" xr:uid="{00000000-0005-0000-0000-0000A5120000}"/>
    <cellStyle name="Procent 2 2 2" xfId="4770" xr:uid="{00000000-0005-0000-0000-0000A6120000}"/>
    <cellStyle name="Procent 2 3" xfId="4771" xr:uid="{00000000-0005-0000-0000-0000A7120000}"/>
    <cellStyle name="Procent 2 3 2" xfId="4772" xr:uid="{00000000-0005-0000-0000-0000A8120000}"/>
    <cellStyle name="Procent 2 4" xfId="4773" xr:uid="{00000000-0005-0000-0000-0000A9120000}"/>
    <cellStyle name="Procent 2 4 2" xfId="4774" xr:uid="{00000000-0005-0000-0000-0000AA120000}"/>
    <cellStyle name="Procent 2 5" xfId="4775" xr:uid="{00000000-0005-0000-0000-0000AB120000}"/>
    <cellStyle name="Procent 2 6" xfId="4776" xr:uid="{00000000-0005-0000-0000-0000AC120000}"/>
    <cellStyle name="Procent 3" xfId="4777" xr:uid="{00000000-0005-0000-0000-0000AD120000}"/>
    <cellStyle name="Procent 4" xfId="4778" xr:uid="{00000000-0005-0000-0000-0000AE120000}"/>
    <cellStyle name="Procent 5" xfId="4779" xr:uid="{00000000-0005-0000-0000-0000AF120000}"/>
    <cellStyle name="Procentowy 10" xfId="4780" xr:uid="{00000000-0005-0000-0000-0000B0120000}"/>
    <cellStyle name="Procentowy 2" xfId="4781" xr:uid="{00000000-0005-0000-0000-0000B1120000}"/>
    <cellStyle name="Procentowy 2 10" xfId="4782" xr:uid="{00000000-0005-0000-0000-0000B2120000}"/>
    <cellStyle name="Procentowy 2 11" xfId="4783" xr:uid="{00000000-0005-0000-0000-0000B3120000}"/>
    <cellStyle name="Procentowy 2 12" xfId="4784" xr:uid="{00000000-0005-0000-0000-0000B4120000}"/>
    <cellStyle name="Procentowy 2 13" xfId="4785" xr:uid="{00000000-0005-0000-0000-0000B5120000}"/>
    <cellStyle name="Procentowy 2 14" xfId="4786" xr:uid="{00000000-0005-0000-0000-0000B6120000}"/>
    <cellStyle name="Procentowy 2 15" xfId="4787" xr:uid="{00000000-0005-0000-0000-0000B7120000}"/>
    <cellStyle name="Procentowy 2 15 2" xfId="4788" xr:uid="{00000000-0005-0000-0000-0000B8120000}"/>
    <cellStyle name="Procentowy 2 15 2 2" xfId="4789" xr:uid="{00000000-0005-0000-0000-0000B9120000}"/>
    <cellStyle name="Procentowy 2 2" xfId="4790" xr:uid="{00000000-0005-0000-0000-0000BA120000}"/>
    <cellStyle name="Procentowy 2 2 2" xfId="4791" xr:uid="{00000000-0005-0000-0000-0000BB120000}"/>
    <cellStyle name="Procentowy 2 2 3" xfId="4792" xr:uid="{00000000-0005-0000-0000-0000BC120000}"/>
    <cellStyle name="Procentowy 2 3" xfId="4793" xr:uid="{00000000-0005-0000-0000-0000BD120000}"/>
    <cellStyle name="Procentowy 2 4" xfId="4794" xr:uid="{00000000-0005-0000-0000-0000BE120000}"/>
    <cellStyle name="Procentowy 2 5" xfId="4795" xr:uid="{00000000-0005-0000-0000-0000BF120000}"/>
    <cellStyle name="Procentowy 2 6" xfId="4796" xr:uid="{00000000-0005-0000-0000-0000C0120000}"/>
    <cellStyle name="Procentowy 2 7" xfId="4797" xr:uid="{00000000-0005-0000-0000-0000C1120000}"/>
    <cellStyle name="Procentowy 2 8" xfId="4798" xr:uid="{00000000-0005-0000-0000-0000C2120000}"/>
    <cellStyle name="Procentowy 2 9" xfId="4799" xr:uid="{00000000-0005-0000-0000-0000C3120000}"/>
    <cellStyle name="Procentowy 3" xfId="4800" xr:uid="{00000000-0005-0000-0000-0000C4120000}"/>
    <cellStyle name="Procentowy 3 2" xfId="4801" xr:uid="{00000000-0005-0000-0000-0000C5120000}"/>
    <cellStyle name="Procentowy 3 2 2" xfId="4802" xr:uid="{00000000-0005-0000-0000-0000C6120000}"/>
    <cellStyle name="Procentowy 3 3" xfId="4803" xr:uid="{00000000-0005-0000-0000-0000C7120000}"/>
    <cellStyle name="Procentowy 3 4" xfId="4804" xr:uid="{00000000-0005-0000-0000-0000C8120000}"/>
    <cellStyle name="Procentowy 4" xfId="4805" xr:uid="{00000000-0005-0000-0000-0000C9120000}"/>
    <cellStyle name="Procentowy 4 2" xfId="4806" xr:uid="{00000000-0005-0000-0000-0000CA120000}"/>
    <cellStyle name="Procentowy 4 2 2" xfId="4807" xr:uid="{00000000-0005-0000-0000-0000CB120000}"/>
    <cellStyle name="Procentowy 4 3" xfId="4808" xr:uid="{00000000-0005-0000-0000-0000CC120000}"/>
    <cellStyle name="Procentowy 4 4" xfId="4809" xr:uid="{00000000-0005-0000-0000-0000CD120000}"/>
    <cellStyle name="Procentowy 4 5" xfId="4810" xr:uid="{00000000-0005-0000-0000-0000CE120000}"/>
    <cellStyle name="Procentowy 4 6" xfId="4811" xr:uid="{00000000-0005-0000-0000-0000CF120000}"/>
    <cellStyle name="Procentowy 4 7" xfId="4812" xr:uid="{00000000-0005-0000-0000-0000D0120000}"/>
    <cellStyle name="Procentowy 5" xfId="4813" xr:uid="{00000000-0005-0000-0000-0000D1120000}"/>
    <cellStyle name="Procentowy 5 2" xfId="4814" xr:uid="{00000000-0005-0000-0000-0000D2120000}"/>
    <cellStyle name="Procentowy 6" xfId="4815" xr:uid="{00000000-0005-0000-0000-0000D3120000}"/>
    <cellStyle name="Procentowy 7" xfId="4816" xr:uid="{00000000-0005-0000-0000-0000D4120000}"/>
    <cellStyle name="Procentowy 7 2" xfId="4817" xr:uid="{00000000-0005-0000-0000-0000D5120000}"/>
    <cellStyle name="Procentowy 8" xfId="4818" xr:uid="{00000000-0005-0000-0000-0000D6120000}"/>
    <cellStyle name="Procentowy 9" xfId="4819" xr:uid="{00000000-0005-0000-0000-0000D7120000}"/>
    <cellStyle name="Prozent [0]" xfId="4908" xr:uid="{00000000-0005-0000-0000-000030130000}"/>
    <cellStyle name="Prozent 10" xfId="4820" xr:uid="{00000000-0005-0000-0000-0000D8120000}"/>
    <cellStyle name="Prozent 11" xfId="4821" xr:uid="{00000000-0005-0000-0000-0000D9120000}"/>
    <cellStyle name="Prozent 12" xfId="4822" xr:uid="{00000000-0005-0000-0000-0000DA120000}"/>
    <cellStyle name="Prozent 13" xfId="4823" xr:uid="{00000000-0005-0000-0000-0000DB120000}"/>
    <cellStyle name="Prozent 14" xfId="4824" xr:uid="{00000000-0005-0000-0000-0000DC120000}"/>
    <cellStyle name="Prozent 15" xfId="4825" xr:uid="{00000000-0005-0000-0000-0000DD120000}"/>
    <cellStyle name="Prozent 16" xfId="4826" xr:uid="{00000000-0005-0000-0000-0000DE120000}"/>
    <cellStyle name="Prozent 17" xfId="4827" xr:uid="{00000000-0005-0000-0000-0000DF120000}"/>
    <cellStyle name="Prozent 18" xfId="4828" xr:uid="{00000000-0005-0000-0000-0000E0120000}"/>
    <cellStyle name="Prozent 19" xfId="4829" xr:uid="{00000000-0005-0000-0000-0000E1120000}"/>
    <cellStyle name="Prozent 2" xfId="4830" xr:uid="{00000000-0005-0000-0000-0000E2120000}"/>
    <cellStyle name="Prozent 2 10" xfId="4831" xr:uid="{00000000-0005-0000-0000-0000E3120000}"/>
    <cellStyle name="Prozent 2 2" xfId="4832" xr:uid="{00000000-0005-0000-0000-0000E4120000}"/>
    <cellStyle name="Prozent 2 2 2" xfId="4833" xr:uid="{00000000-0005-0000-0000-0000E5120000}"/>
    <cellStyle name="Prozent 2 2 2 2" xfId="4834" xr:uid="{00000000-0005-0000-0000-0000E6120000}"/>
    <cellStyle name="Prozent 2 2 2 3" xfId="4835" xr:uid="{00000000-0005-0000-0000-0000E7120000}"/>
    <cellStyle name="Prozent 2 2 2 4" xfId="4836" xr:uid="{00000000-0005-0000-0000-0000E8120000}"/>
    <cellStyle name="Prozent 2 2 3" xfId="4837" xr:uid="{00000000-0005-0000-0000-0000E9120000}"/>
    <cellStyle name="Prozent 2 2 3 2" xfId="4838" xr:uid="{00000000-0005-0000-0000-0000EA120000}"/>
    <cellStyle name="Prozent 2 2 3 3" xfId="4839" xr:uid="{00000000-0005-0000-0000-0000EB120000}"/>
    <cellStyle name="Prozent 2 2 3 4" xfId="4840" xr:uid="{00000000-0005-0000-0000-0000EC120000}"/>
    <cellStyle name="Prozent 2 2 4" xfId="4841" xr:uid="{00000000-0005-0000-0000-0000ED120000}"/>
    <cellStyle name="Prozent 2 2 4 2" xfId="4842" xr:uid="{00000000-0005-0000-0000-0000EE120000}"/>
    <cellStyle name="Prozent 2 2 4 3" xfId="4843" xr:uid="{00000000-0005-0000-0000-0000EF120000}"/>
    <cellStyle name="Prozent 2 2 4 4" xfId="4844" xr:uid="{00000000-0005-0000-0000-0000F0120000}"/>
    <cellStyle name="Prozent 2 2 5" xfId="4845" xr:uid="{00000000-0005-0000-0000-0000F1120000}"/>
    <cellStyle name="Prozent 2 2 6" xfId="4846" xr:uid="{00000000-0005-0000-0000-0000F2120000}"/>
    <cellStyle name="Prozent 2 2 7" xfId="4847" xr:uid="{00000000-0005-0000-0000-0000F3120000}"/>
    <cellStyle name="Prozent 2 3" xfId="4848" xr:uid="{00000000-0005-0000-0000-0000F4120000}"/>
    <cellStyle name="Prozent 2 3 2" xfId="4849" xr:uid="{00000000-0005-0000-0000-0000F5120000}"/>
    <cellStyle name="Prozent 2 3 2 2" xfId="4850" xr:uid="{00000000-0005-0000-0000-0000F6120000}"/>
    <cellStyle name="Prozent 2 3 2 3" xfId="4851" xr:uid="{00000000-0005-0000-0000-0000F7120000}"/>
    <cellStyle name="Prozent 2 3 2 4" xfId="4852" xr:uid="{00000000-0005-0000-0000-0000F8120000}"/>
    <cellStyle name="Prozent 2 3 3" xfId="4853" xr:uid="{00000000-0005-0000-0000-0000F9120000}"/>
    <cellStyle name="Prozent 2 3 3 2" xfId="4854" xr:uid="{00000000-0005-0000-0000-0000FA120000}"/>
    <cellStyle name="Prozent 2 3 3 3" xfId="4855" xr:uid="{00000000-0005-0000-0000-0000FB120000}"/>
    <cellStyle name="Prozent 2 3 3 4" xfId="4856" xr:uid="{00000000-0005-0000-0000-0000FC120000}"/>
    <cellStyle name="Prozent 2 3 4" xfId="4857" xr:uid="{00000000-0005-0000-0000-0000FD120000}"/>
    <cellStyle name="Prozent 2 3 4 2" xfId="4858" xr:uid="{00000000-0005-0000-0000-0000FE120000}"/>
    <cellStyle name="Prozent 2 3 4 3" xfId="4859" xr:uid="{00000000-0005-0000-0000-0000FF120000}"/>
    <cellStyle name="Prozent 2 3 4 4" xfId="4860" xr:uid="{00000000-0005-0000-0000-000000130000}"/>
    <cellStyle name="Prozent 2 3 5" xfId="4861" xr:uid="{00000000-0005-0000-0000-000001130000}"/>
    <cellStyle name="Prozent 2 3 6" xfId="4862" xr:uid="{00000000-0005-0000-0000-000002130000}"/>
    <cellStyle name="Prozent 2 3 7" xfId="4863" xr:uid="{00000000-0005-0000-0000-000003130000}"/>
    <cellStyle name="Prozent 2 4" xfId="4864" xr:uid="{00000000-0005-0000-0000-000004130000}"/>
    <cellStyle name="Prozent 2 4 2" xfId="4865" xr:uid="{00000000-0005-0000-0000-000005130000}"/>
    <cellStyle name="Prozent 2 4 3" xfId="4866" xr:uid="{00000000-0005-0000-0000-000006130000}"/>
    <cellStyle name="Prozent 2 4 4" xfId="4867" xr:uid="{00000000-0005-0000-0000-000007130000}"/>
    <cellStyle name="Prozent 2 5" xfId="4868" xr:uid="{00000000-0005-0000-0000-000008130000}"/>
    <cellStyle name="Prozent 2 5 2" xfId="4869" xr:uid="{00000000-0005-0000-0000-000009130000}"/>
    <cellStyle name="Prozent 2 5 3" xfId="4870" xr:uid="{00000000-0005-0000-0000-00000A130000}"/>
    <cellStyle name="Prozent 2 5 4" xfId="4871" xr:uid="{00000000-0005-0000-0000-00000B130000}"/>
    <cellStyle name="Prozent 2 6" xfId="4872" xr:uid="{00000000-0005-0000-0000-00000C130000}"/>
    <cellStyle name="Prozent 2 6 2" xfId="4873" xr:uid="{00000000-0005-0000-0000-00000D130000}"/>
    <cellStyle name="Prozent 2 6 3" xfId="4874" xr:uid="{00000000-0005-0000-0000-00000E130000}"/>
    <cellStyle name="Prozent 2 6 4" xfId="4875" xr:uid="{00000000-0005-0000-0000-00000F130000}"/>
    <cellStyle name="Prozent 2 7" xfId="4876" xr:uid="{00000000-0005-0000-0000-000010130000}"/>
    <cellStyle name="Prozent 2 8" xfId="4877" xr:uid="{00000000-0005-0000-0000-000011130000}"/>
    <cellStyle name="Prozent 2 9" xfId="4878" xr:uid="{00000000-0005-0000-0000-000012130000}"/>
    <cellStyle name="Prozent 20" xfId="4879" xr:uid="{00000000-0005-0000-0000-000013130000}"/>
    <cellStyle name="Prozent 21" xfId="4880" xr:uid="{00000000-0005-0000-0000-000014130000}"/>
    <cellStyle name="Prozent 22" xfId="4881" xr:uid="{00000000-0005-0000-0000-000015130000}"/>
    <cellStyle name="Prozent 23" xfId="4882" xr:uid="{00000000-0005-0000-0000-000016130000}"/>
    <cellStyle name="Prozent 24" xfId="4883" xr:uid="{00000000-0005-0000-0000-000017130000}"/>
    <cellStyle name="Prozent 25" xfId="4884" xr:uid="{00000000-0005-0000-0000-000018130000}"/>
    <cellStyle name="Prozent 26" xfId="4885" xr:uid="{00000000-0005-0000-0000-000019130000}"/>
    <cellStyle name="Prozent 27" xfId="4886" xr:uid="{00000000-0005-0000-0000-00001A130000}"/>
    <cellStyle name="Prozent 28" xfId="4887" xr:uid="{00000000-0005-0000-0000-00001B130000}"/>
    <cellStyle name="Prozent 29" xfId="4888" xr:uid="{00000000-0005-0000-0000-00001C130000}"/>
    <cellStyle name="Prozent 3" xfId="4889" xr:uid="{00000000-0005-0000-0000-00001D130000}"/>
    <cellStyle name="Prozent 3 2" xfId="4890" xr:uid="{00000000-0005-0000-0000-00001E130000}"/>
    <cellStyle name="Prozent 3 2 2" xfId="4891" xr:uid="{00000000-0005-0000-0000-00001F130000}"/>
    <cellStyle name="Prozent 3 2 3" xfId="4892" xr:uid="{00000000-0005-0000-0000-000020130000}"/>
    <cellStyle name="Prozent 3 2 4" xfId="4893" xr:uid="{00000000-0005-0000-0000-000021130000}"/>
    <cellStyle name="Prozent 3 3" xfId="4894" xr:uid="{00000000-0005-0000-0000-000022130000}"/>
    <cellStyle name="Prozent 3 4" xfId="4895" xr:uid="{00000000-0005-0000-0000-000023130000}"/>
    <cellStyle name="Prozent 4" xfId="4896" xr:uid="{00000000-0005-0000-0000-000024130000}"/>
    <cellStyle name="Prozent 4 2" xfId="4897" xr:uid="{00000000-0005-0000-0000-000025130000}"/>
    <cellStyle name="Prozent 4 2 2" xfId="4898" xr:uid="{00000000-0005-0000-0000-000026130000}"/>
    <cellStyle name="Prozent 4 3" xfId="4899" xr:uid="{00000000-0005-0000-0000-000027130000}"/>
    <cellStyle name="Prozent 4 4" xfId="4900" xr:uid="{00000000-0005-0000-0000-000028130000}"/>
    <cellStyle name="Prozent 5" xfId="4901" xr:uid="{00000000-0005-0000-0000-000029130000}"/>
    <cellStyle name="Prozent 5 2" xfId="4902" xr:uid="{00000000-0005-0000-0000-00002A130000}"/>
    <cellStyle name="Prozent 6" xfId="4903" xr:uid="{00000000-0005-0000-0000-00002B130000}"/>
    <cellStyle name="Prozent 6 2" xfId="4904" xr:uid="{00000000-0005-0000-0000-00002C130000}"/>
    <cellStyle name="Prozent 7" xfId="4905" xr:uid="{00000000-0005-0000-0000-00002D130000}"/>
    <cellStyle name="Prozent 8" xfId="4906" xr:uid="{00000000-0005-0000-0000-00002E130000}"/>
    <cellStyle name="Prozent 9" xfId="4907" xr:uid="{00000000-0005-0000-0000-00002F130000}"/>
    <cellStyle name="rand" xfId="4909" xr:uid="{00000000-0005-0000-0000-000031130000}"/>
    <cellStyle name="RevList" xfId="4910" xr:uid="{00000000-0005-0000-0000-000032130000}"/>
    <cellStyle name="Rubrik" xfId="4911" xr:uid="{00000000-0005-0000-0000-000033130000}"/>
    <cellStyle name="Rubrik 1" xfId="4912" xr:uid="{00000000-0005-0000-0000-000034130000}"/>
    <cellStyle name="Rubrik 2" xfId="4913" xr:uid="{00000000-0005-0000-0000-000035130000}"/>
    <cellStyle name="Rubrik 3" xfId="4914" xr:uid="{00000000-0005-0000-0000-000036130000}"/>
    <cellStyle name="Rubrik 4" xfId="4915" xr:uid="{00000000-0005-0000-0000-000037130000}"/>
    <cellStyle name="SAPBEXaggData" xfId="4916" xr:uid="{00000000-0005-0000-0000-000038130000}"/>
    <cellStyle name="SAPBEXaggData 2" xfId="4917" xr:uid="{00000000-0005-0000-0000-000039130000}"/>
    <cellStyle name="SAPBEXaggData 2 2" xfId="4918" xr:uid="{00000000-0005-0000-0000-00003A130000}"/>
    <cellStyle name="SAPBEXaggData 2 2 2" xfId="4919" xr:uid="{00000000-0005-0000-0000-00003B130000}"/>
    <cellStyle name="SAPBEXaggData 2 3" xfId="4920" xr:uid="{00000000-0005-0000-0000-00003C130000}"/>
    <cellStyle name="SAPBEXaggData 3" xfId="4921" xr:uid="{00000000-0005-0000-0000-00003D130000}"/>
    <cellStyle name="SAPBEXaggData 3 2" xfId="4922" xr:uid="{00000000-0005-0000-0000-00003E130000}"/>
    <cellStyle name="SAPBEXaggData 4" xfId="4923" xr:uid="{00000000-0005-0000-0000-00003F130000}"/>
    <cellStyle name="SAPBEXaggDataEmph" xfId="4924" xr:uid="{00000000-0005-0000-0000-000040130000}"/>
    <cellStyle name="SAPBEXaggDataEmph 2" xfId="4925" xr:uid="{00000000-0005-0000-0000-000041130000}"/>
    <cellStyle name="SAPBEXaggDataEmph 2 2" xfId="4926" xr:uid="{00000000-0005-0000-0000-000042130000}"/>
    <cellStyle name="SAPBEXaggDataEmph 3" xfId="4927" xr:uid="{00000000-0005-0000-0000-000043130000}"/>
    <cellStyle name="SAPBEXaggDataEmph 3 2" xfId="4928" xr:uid="{00000000-0005-0000-0000-000044130000}"/>
    <cellStyle name="SAPBEXaggDataEmph 4" xfId="4929" xr:uid="{00000000-0005-0000-0000-000045130000}"/>
    <cellStyle name="SAPBEXaggItem" xfId="4930" xr:uid="{00000000-0005-0000-0000-000046130000}"/>
    <cellStyle name="SAPBEXaggItem 2" xfId="4931" xr:uid="{00000000-0005-0000-0000-000047130000}"/>
    <cellStyle name="SAPBEXaggItem 2 2" xfId="4932" xr:uid="{00000000-0005-0000-0000-000048130000}"/>
    <cellStyle name="SAPBEXaggItem 2 2 2" xfId="4933" xr:uid="{00000000-0005-0000-0000-000049130000}"/>
    <cellStyle name="SAPBEXaggItem 2 3" xfId="4934" xr:uid="{00000000-0005-0000-0000-00004A130000}"/>
    <cellStyle name="SAPBEXaggItem 3" xfId="4935" xr:uid="{00000000-0005-0000-0000-00004B130000}"/>
    <cellStyle name="SAPBEXaggItem 3 2" xfId="4936" xr:uid="{00000000-0005-0000-0000-00004C130000}"/>
    <cellStyle name="SAPBEXaggItem 4" xfId="4937" xr:uid="{00000000-0005-0000-0000-00004D130000}"/>
    <cellStyle name="SAPBEXaggItemX" xfId="4938" xr:uid="{00000000-0005-0000-0000-00004E130000}"/>
    <cellStyle name="SAPBEXaggItemX 2" xfId="4939" xr:uid="{00000000-0005-0000-0000-00004F130000}"/>
    <cellStyle name="SAPBEXaggItemX 2 2" xfId="4940" xr:uid="{00000000-0005-0000-0000-000050130000}"/>
    <cellStyle name="SAPBEXaggItemX 3" xfId="4941" xr:uid="{00000000-0005-0000-0000-000051130000}"/>
    <cellStyle name="SAPBEXchaText" xfId="4942" xr:uid="{00000000-0005-0000-0000-000052130000}"/>
    <cellStyle name="SAPBEXchaText 2" xfId="4943" xr:uid="{00000000-0005-0000-0000-000053130000}"/>
    <cellStyle name="SAPBEXchaText 3" xfId="4944" xr:uid="{00000000-0005-0000-0000-000054130000}"/>
    <cellStyle name="SAPBEXchaText 3 2" xfId="4945" xr:uid="{00000000-0005-0000-0000-000055130000}"/>
    <cellStyle name="SAPBEXexcBad7" xfId="4946" xr:uid="{00000000-0005-0000-0000-000056130000}"/>
    <cellStyle name="SAPBEXexcBad7 2" xfId="4947" xr:uid="{00000000-0005-0000-0000-000057130000}"/>
    <cellStyle name="SAPBEXexcBad7 2 2" xfId="4948" xr:uid="{00000000-0005-0000-0000-000058130000}"/>
    <cellStyle name="SAPBEXexcBad7 2 2 2" xfId="4949" xr:uid="{00000000-0005-0000-0000-000059130000}"/>
    <cellStyle name="SAPBEXexcBad7 2 3" xfId="4950" xr:uid="{00000000-0005-0000-0000-00005A130000}"/>
    <cellStyle name="SAPBEXexcBad7 3" xfId="4951" xr:uid="{00000000-0005-0000-0000-00005B130000}"/>
    <cellStyle name="SAPBEXexcBad7 3 2" xfId="4952" xr:uid="{00000000-0005-0000-0000-00005C130000}"/>
    <cellStyle name="SAPBEXexcBad7 4" xfId="4953" xr:uid="{00000000-0005-0000-0000-00005D130000}"/>
    <cellStyle name="SAPBEXexcBad8" xfId="4954" xr:uid="{00000000-0005-0000-0000-00005E130000}"/>
    <cellStyle name="SAPBEXexcBad8 2" xfId="4955" xr:uid="{00000000-0005-0000-0000-00005F130000}"/>
    <cellStyle name="SAPBEXexcBad8 2 2" xfId="4956" xr:uid="{00000000-0005-0000-0000-000060130000}"/>
    <cellStyle name="SAPBEXexcBad8 2 2 2" xfId="4957" xr:uid="{00000000-0005-0000-0000-000061130000}"/>
    <cellStyle name="SAPBEXexcBad8 2 3" xfId="4958" xr:uid="{00000000-0005-0000-0000-000062130000}"/>
    <cellStyle name="SAPBEXexcBad8 3" xfId="4959" xr:uid="{00000000-0005-0000-0000-000063130000}"/>
    <cellStyle name="SAPBEXexcBad8 3 2" xfId="4960" xr:uid="{00000000-0005-0000-0000-000064130000}"/>
    <cellStyle name="SAPBEXexcBad8 4" xfId="4961" xr:uid="{00000000-0005-0000-0000-000065130000}"/>
    <cellStyle name="SAPBEXexcBad9" xfId="4962" xr:uid="{00000000-0005-0000-0000-000066130000}"/>
    <cellStyle name="SAPBEXexcBad9 2" xfId="4963" xr:uid="{00000000-0005-0000-0000-000067130000}"/>
    <cellStyle name="SAPBEXexcBad9 2 2" xfId="4964" xr:uid="{00000000-0005-0000-0000-000068130000}"/>
    <cellStyle name="SAPBEXexcBad9 2 2 2" xfId="4965" xr:uid="{00000000-0005-0000-0000-000069130000}"/>
    <cellStyle name="SAPBEXexcBad9 2 3" xfId="4966" xr:uid="{00000000-0005-0000-0000-00006A130000}"/>
    <cellStyle name="SAPBEXexcBad9 3" xfId="4967" xr:uid="{00000000-0005-0000-0000-00006B130000}"/>
    <cellStyle name="SAPBEXexcBad9 3 2" xfId="4968" xr:uid="{00000000-0005-0000-0000-00006C130000}"/>
    <cellStyle name="SAPBEXexcBad9 4" xfId="4969" xr:uid="{00000000-0005-0000-0000-00006D130000}"/>
    <cellStyle name="SAPBEXexcCritical4" xfId="4970" xr:uid="{00000000-0005-0000-0000-00006E130000}"/>
    <cellStyle name="SAPBEXexcCritical4 2" xfId="4971" xr:uid="{00000000-0005-0000-0000-00006F130000}"/>
    <cellStyle name="SAPBEXexcCritical4 2 2" xfId="4972" xr:uid="{00000000-0005-0000-0000-000070130000}"/>
    <cellStyle name="SAPBEXexcCritical4 2 2 2" xfId="4973" xr:uid="{00000000-0005-0000-0000-000071130000}"/>
    <cellStyle name="SAPBEXexcCritical4 2 3" xfId="4974" xr:uid="{00000000-0005-0000-0000-000072130000}"/>
    <cellStyle name="SAPBEXexcCritical4 3" xfId="4975" xr:uid="{00000000-0005-0000-0000-000073130000}"/>
    <cellStyle name="SAPBEXexcCritical4 3 2" xfId="4976" xr:uid="{00000000-0005-0000-0000-000074130000}"/>
    <cellStyle name="SAPBEXexcCritical4 4" xfId="4977" xr:uid="{00000000-0005-0000-0000-000075130000}"/>
    <cellStyle name="SAPBEXexcCritical5" xfId="4978" xr:uid="{00000000-0005-0000-0000-000076130000}"/>
    <cellStyle name="SAPBEXexcCritical5 2" xfId="4979" xr:uid="{00000000-0005-0000-0000-000077130000}"/>
    <cellStyle name="SAPBEXexcCritical5 2 2" xfId="4980" xr:uid="{00000000-0005-0000-0000-000078130000}"/>
    <cellStyle name="SAPBEXexcCritical5 2 2 2" xfId="4981" xr:uid="{00000000-0005-0000-0000-000079130000}"/>
    <cellStyle name="SAPBEXexcCritical5 2 3" xfId="4982" xr:uid="{00000000-0005-0000-0000-00007A130000}"/>
    <cellStyle name="SAPBEXexcCritical5 3" xfId="4983" xr:uid="{00000000-0005-0000-0000-00007B130000}"/>
    <cellStyle name="SAPBEXexcCritical5 3 2" xfId="4984" xr:uid="{00000000-0005-0000-0000-00007C130000}"/>
    <cellStyle name="SAPBEXexcCritical5 4" xfId="4985" xr:uid="{00000000-0005-0000-0000-00007D130000}"/>
    <cellStyle name="SAPBEXexcCritical6" xfId="4986" xr:uid="{00000000-0005-0000-0000-00007E130000}"/>
    <cellStyle name="SAPBEXexcCritical6 2" xfId="4987" xr:uid="{00000000-0005-0000-0000-00007F130000}"/>
    <cellStyle name="SAPBEXexcCritical6 2 2" xfId="4988" xr:uid="{00000000-0005-0000-0000-000080130000}"/>
    <cellStyle name="SAPBEXexcCritical6 2 2 2" xfId="4989" xr:uid="{00000000-0005-0000-0000-000081130000}"/>
    <cellStyle name="SAPBEXexcCritical6 2 3" xfId="4990" xr:uid="{00000000-0005-0000-0000-000082130000}"/>
    <cellStyle name="SAPBEXexcCritical6 3" xfId="4991" xr:uid="{00000000-0005-0000-0000-000083130000}"/>
    <cellStyle name="SAPBEXexcCritical6 3 2" xfId="4992" xr:uid="{00000000-0005-0000-0000-000084130000}"/>
    <cellStyle name="SAPBEXexcCritical6 4" xfId="4993" xr:uid="{00000000-0005-0000-0000-000085130000}"/>
    <cellStyle name="SAPBEXexcGood1" xfId="4994" xr:uid="{00000000-0005-0000-0000-000086130000}"/>
    <cellStyle name="SAPBEXexcGood1 2" xfId="4995" xr:uid="{00000000-0005-0000-0000-000087130000}"/>
    <cellStyle name="SAPBEXexcGood1 2 2" xfId="4996" xr:uid="{00000000-0005-0000-0000-000088130000}"/>
    <cellStyle name="SAPBEXexcGood1 2 2 2" xfId="4997" xr:uid="{00000000-0005-0000-0000-000089130000}"/>
    <cellStyle name="SAPBEXexcGood1 2 3" xfId="4998" xr:uid="{00000000-0005-0000-0000-00008A130000}"/>
    <cellStyle name="SAPBEXexcGood1 3" xfId="4999" xr:uid="{00000000-0005-0000-0000-00008B130000}"/>
    <cellStyle name="SAPBEXexcGood1 3 2" xfId="5000" xr:uid="{00000000-0005-0000-0000-00008C130000}"/>
    <cellStyle name="SAPBEXexcGood1 4" xfId="5001" xr:uid="{00000000-0005-0000-0000-00008D130000}"/>
    <cellStyle name="SAPBEXexcGood2" xfId="5002" xr:uid="{00000000-0005-0000-0000-00008E130000}"/>
    <cellStyle name="SAPBEXexcGood2 2" xfId="5003" xr:uid="{00000000-0005-0000-0000-00008F130000}"/>
    <cellStyle name="SAPBEXexcGood2 2 2" xfId="5004" xr:uid="{00000000-0005-0000-0000-000090130000}"/>
    <cellStyle name="SAPBEXexcGood2 2 2 2" xfId="5005" xr:uid="{00000000-0005-0000-0000-000091130000}"/>
    <cellStyle name="SAPBEXexcGood2 2 3" xfId="5006" xr:uid="{00000000-0005-0000-0000-000092130000}"/>
    <cellStyle name="SAPBEXexcGood2 3" xfId="5007" xr:uid="{00000000-0005-0000-0000-000093130000}"/>
    <cellStyle name="SAPBEXexcGood2 3 2" xfId="5008" xr:uid="{00000000-0005-0000-0000-000094130000}"/>
    <cellStyle name="SAPBEXexcGood2 4" xfId="5009" xr:uid="{00000000-0005-0000-0000-000095130000}"/>
    <cellStyle name="SAPBEXexcGood3" xfId="5010" xr:uid="{00000000-0005-0000-0000-000096130000}"/>
    <cellStyle name="SAPBEXexcGood3 2" xfId="5011" xr:uid="{00000000-0005-0000-0000-000097130000}"/>
    <cellStyle name="SAPBEXexcGood3 2 2" xfId="5012" xr:uid="{00000000-0005-0000-0000-000098130000}"/>
    <cellStyle name="SAPBEXexcGood3 2 2 2" xfId="5013" xr:uid="{00000000-0005-0000-0000-000099130000}"/>
    <cellStyle name="SAPBEXexcGood3 2 3" xfId="5014" xr:uid="{00000000-0005-0000-0000-00009A130000}"/>
    <cellStyle name="SAPBEXexcGood3 3" xfId="5015" xr:uid="{00000000-0005-0000-0000-00009B130000}"/>
    <cellStyle name="SAPBEXexcGood3 3 2" xfId="5016" xr:uid="{00000000-0005-0000-0000-00009C130000}"/>
    <cellStyle name="SAPBEXexcGood3 4" xfId="5017" xr:uid="{00000000-0005-0000-0000-00009D130000}"/>
    <cellStyle name="SAPBEXfilterDrill" xfId="5018" xr:uid="{00000000-0005-0000-0000-00009E130000}"/>
    <cellStyle name="SAPBEXfilterItem" xfId="5019" xr:uid="{00000000-0005-0000-0000-00009F130000}"/>
    <cellStyle name="SAPBEXfilterItem 2" xfId="5020" xr:uid="{00000000-0005-0000-0000-0000A0130000}"/>
    <cellStyle name="SAPBEXfilterItem 2 2" xfId="5021" xr:uid="{00000000-0005-0000-0000-0000A1130000}"/>
    <cellStyle name="SAPBEXfilterItem 3" xfId="5022" xr:uid="{00000000-0005-0000-0000-0000A2130000}"/>
    <cellStyle name="SAPBEXfilterItem 3 2" xfId="5023" xr:uid="{00000000-0005-0000-0000-0000A3130000}"/>
    <cellStyle name="SAPBEXfilterItem 4" xfId="5024" xr:uid="{00000000-0005-0000-0000-0000A4130000}"/>
    <cellStyle name="SAPBEXfilterText" xfId="5025" xr:uid="{00000000-0005-0000-0000-0000A5130000}"/>
    <cellStyle name="SAPBEXformats" xfId="5026" xr:uid="{00000000-0005-0000-0000-0000A6130000}"/>
    <cellStyle name="SAPBEXformats 2" xfId="5027" xr:uid="{00000000-0005-0000-0000-0000A7130000}"/>
    <cellStyle name="SAPBEXformats 2 2" xfId="5028" xr:uid="{00000000-0005-0000-0000-0000A8130000}"/>
    <cellStyle name="SAPBEXformats 2 2 2" xfId="5029" xr:uid="{00000000-0005-0000-0000-0000A9130000}"/>
    <cellStyle name="SAPBEXformats 2 3" xfId="5030" xr:uid="{00000000-0005-0000-0000-0000AA130000}"/>
    <cellStyle name="SAPBEXformats 2 3 2" xfId="5031" xr:uid="{00000000-0005-0000-0000-0000AB130000}"/>
    <cellStyle name="SAPBEXformats 2 4" xfId="5032" xr:uid="{00000000-0005-0000-0000-0000AC130000}"/>
    <cellStyle name="SAPBEXformats 3" xfId="5033" xr:uid="{00000000-0005-0000-0000-0000AD130000}"/>
    <cellStyle name="SAPBEXformats 3 2" xfId="5034" xr:uid="{00000000-0005-0000-0000-0000AE130000}"/>
    <cellStyle name="SAPBEXformats 4" xfId="5035" xr:uid="{00000000-0005-0000-0000-0000AF130000}"/>
    <cellStyle name="SAPBEXformats 4 2" xfId="5036" xr:uid="{00000000-0005-0000-0000-0000B0130000}"/>
    <cellStyle name="SAPBEXformats 5" xfId="5037" xr:uid="{00000000-0005-0000-0000-0000B1130000}"/>
    <cellStyle name="SAPBEXheaderItem" xfId="5038" xr:uid="{00000000-0005-0000-0000-0000B2130000}"/>
    <cellStyle name="SAPBEXheaderItem 2" xfId="5039" xr:uid="{00000000-0005-0000-0000-0000B3130000}"/>
    <cellStyle name="SAPBEXheaderItem 2 2" xfId="5040" xr:uid="{00000000-0005-0000-0000-0000B4130000}"/>
    <cellStyle name="SAPBEXheaderItem 3" xfId="5041" xr:uid="{00000000-0005-0000-0000-0000B5130000}"/>
    <cellStyle name="SAPBEXheaderItem 3 2" xfId="5042" xr:uid="{00000000-0005-0000-0000-0000B6130000}"/>
    <cellStyle name="SAPBEXheaderItem 4" xfId="5043" xr:uid="{00000000-0005-0000-0000-0000B7130000}"/>
    <cellStyle name="SAPBEXheaderItem 4 2" xfId="5044" xr:uid="{00000000-0005-0000-0000-0000B8130000}"/>
    <cellStyle name="SAPBEXheaderItem 5" xfId="5045" xr:uid="{00000000-0005-0000-0000-0000B9130000}"/>
    <cellStyle name="SAPBEXheaderItem 5 2" xfId="5046" xr:uid="{00000000-0005-0000-0000-0000BA130000}"/>
    <cellStyle name="SAPBEXheaderItem 6" xfId="5047" xr:uid="{00000000-0005-0000-0000-0000BB130000}"/>
    <cellStyle name="SAPBEXheaderItem 6 2" xfId="5048" xr:uid="{00000000-0005-0000-0000-0000BC130000}"/>
    <cellStyle name="SAPBEXheaderItem 7" xfId="5049" xr:uid="{00000000-0005-0000-0000-0000BD130000}"/>
    <cellStyle name="SAPBEXheaderItem 8" xfId="5050" xr:uid="{00000000-0005-0000-0000-0000BE130000}"/>
    <cellStyle name="SAPBEXheaderText" xfId="5051" xr:uid="{00000000-0005-0000-0000-0000BF130000}"/>
    <cellStyle name="SAPBEXheaderText 2" xfId="5052" xr:uid="{00000000-0005-0000-0000-0000C0130000}"/>
    <cellStyle name="SAPBEXheaderText 2 2" xfId="5053" xr:uid="{00000000-0005-0000-0000-0000C1130000}"/>
    <cellStyle name="SAPBEXheaderText 3" xfId="5054" xr:uid="{00000000-0005-0000-0000-0000C2130000}"/>
    <cellStyle name="SAPBEXheaderText 3 2" xfId="5055" xr:uid="{00000000-0005-0000-0000-0000C3130000}"/>
    <cellStyle name="SAPBEXheaderText 4" xfId="5056" xr:uid="{00000000-0005-0000-0000-0000C4130000}"/>
    <cellStyle name="SAPBEXheaderText 4 2" xfId="5057" xr:uid="{00000000-0005-0000-0000-0000C5130000}"/>
    <cellStyle name="SAPBEXheaderText 5" xfId="5058" xr:uid="{00000000-0005-0000-0000-0000C6130000}"/>
    <cellStyle name="SAPBEXheaderText 5 2" xfId="5059" xr:uid="{00000000-0005-0000-0000-0000C7130000}"/>
    <cellStyle name="SAPBEXheaderText 6" xfId="5060" xr:uid="{00000000-0005-0000-0000-0000C8130000}"/>
    <cellStyle name="SAPBEXheaderText 6 2" xfId="5061" xr:uid="{00000000-0005-0000-0000-0000C9130000}"/>
    <cellStyle name="SAPBEXheaderText 7" xfId="5062" xr:uid="{00000000-0005-0000-0000-0000CA130000}"/>
    <cellStyle name="SAPBEXheaderText 8" xfId="5063" xr:uid="{00000000-0005-0000-0000-0000CB130000}"/>
    <cellStyle name="SAPBEXHLevel0" xfId="5064" xr:uid="{00000000-0005-0000-0000-0000CC130000}"/>
    <cellStyle name="SAPBEXHLevel0 2" xfId="5065" xr:uid="{00000000-0005-0000-0000-0000CD130000}"/>
    <cellStyle name="SAPBEXHLevel0 2 2" xfId="5066" xr:uid="{00000000-0005-0000-0000-0000CE130000}"/>
    <cellStyle name="SAPBEXHLevel0 3" xfId="5067" xr:uid="{00000000-0005-0000-0000-0000CF130000}"/>
    <cellStyle name="SAPBEXHLevel0 3 2" xfId="5068" xr:uid="{00000000-0005-0000-0000-0000D0130000}"/>
    <cellStyle name="SAPBEXHLevel0 4" xfId="5069" xr:uid="{00000000-0005-0000-0000-0000D1130000}"/>
    <cellStyle name="SAPBEXHLevel0 4 2" xfId="5070" xr:uid="{00000000-0005-0000-0000-0000D2130000}"/>
    <cellStyle name="SAPBEXHLevel0 5" xfId="5071" xr:uid="{00000000-0005-0000-0000-0000D3130000}"/>
    <cellStyle name="SAPBEXHLevel0X" xfId="5072" xr:uid="{00000000-0005-0000-0000-0000D4130000}"/>
    <cellStyle name="SAPBEXHLevel0X 2" xfId="5073" xr:uid="{00000000-0005-0000-0000-0000D5130000}"/>
    <cellStyle name="SAPBEXHLevel0X 2 2" xfId="5074" xr:uid="{00000000-0005-0000-0000-0000D6130000}"/>
    <cellStyle name="SAPBEXHLevel0X 3" xfId="5075" xr:uid="{00000000-0005-0000-0000-0000D7130000}"/>
    <cellStyle name="SAPBEXHLevel0X 3 2" xfId="5076" xr:uid="{00000000-0005-0000-0000-0000D8130000}"/>
    <cellStyle name="SAPBEXHLevel0X 4" xfId="5077" xr:uid="{00000000-0005-0000-0000-0000D9130000}"/>
    <cellStyle name="SAPBEXHLevel0X 4 2" xfId="5078" xr:uid="{00000000-0005-0000-0000-0000DA130000}"/>
    <cellStyle name="SAPBEXHLevel0X 5" xfId="5079" xr:uid="{00000000-0005-0000-0000-0000DB130000}"/>
    <cellStyle name="SAPBEXHLevel1" xfId="5080" xr:uid="{00000000-0005-0000-0000-0000DC130000}"/>
    <cellStyle name="SAPBEXHLevel1 2" xfId="5081" xr:uid="{00000000-0005-0000-0000-0000DD130000}"/>
    <cellStyle name="SAPBEXHLevel1 2 2" xfId="5082" xr:uid="{00000000-0005-0000-0000-0000DE130000}"/>
    <cellStyle name="SAPBEXHLevel1 3" xfId="5083" xr:uid="{00000000-0005-0000-0000-0000DF130000}"/>
    <cellStyle name="SAPBEXHLevel1 3 2" xfId="5084" xr:uid="{00000000-0005-0000-0000-0000E0130000}"/>
    <cellStyle name="SAPBEXHLevel1 4" xfId="5085" xr:uid="{00000000-0005-0000-0000-0000E1130000}"/>
    <cellStyle name="SAPBEXHLevel1 4 2" xfId="5086" xr:uid="{00000000-0005-0000-0000-0000E2130000}"/>
    <cellStyle name="SAPBEXHLevel1 5" xfId="5087" xr:uid="{00000000-0005-0000-0000-0000E3130000}"/>
    <cellStyle name="SAPBEXHLevel1X" xfId="5088" xr:uid="{00000000-0005-0000-0000-0000E4130000}"/>
    <cellStyle name="SAPBEXHLevel1X 2" xfId="5089" xr:uid="{00000000-0005-0000-0000-0000E5130000}"/>
    <cellStyle name="SAPBEXHLevel1X 2 2" xfId="5090" xr:uid="{00000000-0005-0000-0000-0000E6130000}"/>
    <cellStyle name="SAPBEXHLevel1X 3" xfId="5091" xr:uid="{00000000-0005-0000-0000-0000E7130000}"/>
    <cellStyle name="SAPBEXHLevel1X 3 2" xfId="5092" xr:uid="{00000000-0005-0000-0000-0000E8130000}"/>
    <cellStyle name="SAPBEXHLevel1X 4" xfId="5093" xr:uid="{00000000-0005-0000-0000-0000E9130000}"/>
    <cellStyle name="SAPBEXHLevel1X 4 2" xfId="5094" xr:uid="{00000000-0005-0000-0000-0000EA130000}"/>
    <cellStyle name="SAPBEXHLevel1X 5" xfId="5095" xr:uid="{00000000-0005-0000-0000-0000EB130000}"/>
    <cellStyle name="SAPBEXHLevel2" xfId="5096" xr:uid="{00000000-0005-0000-0000-0000EC130000}"/>
    <cellStyle name="SAPBEXHLevel2 2" xfId="5097" xr:uid="{00000000-0005-0000-0000-0000ED130000}"/>
    <cellStyle name="SAPBEXHLevel2 2 2" xfId="5098" xr:uid="{00000000-0005-0000-0000-0000EE130000}"/>
    <cellStyle name="SAPBEXHLevel2 3" xfId="5099" xr:uid="{00000000-0005-0000-0000-0000EF130000}"/>
    <cellStyle name="SAPBEXHLevel2 3 2" xfId="5100" xr:uid="{00000000-0005-0000-0000-0000F0130000}"/>
    <cellStyle name="SAPBEXHLevel2 4" xfId="5101" xr:uid="{00000000-0005-0000-0000-0000F1130000}"/>
    <cellStyle name="SAPBEXHLevel2 4 2" xfId="5102" xr:uid="{00000000-0005-0000-0000-0000F2130000}"/>
    <cellStyle name="SAPBEXHLevel2 5" xfId="5103" xr:uid="{00000000-0005-0000-0000-0000F3130000}"/>
    <cellStyle name="SAPBEXHLevel2X" xfId="5104" xr:uid="{00000000-0005-0000-0000-0000F4130000}"/>
    <cellStyle name="SAPBEXHLevel2X 2" xfId="5105" xr:uid="{00000000-0005-0000-0000-0000F5130000}"/>
    <cellStyle name="SAPBEXHLevel2X 2 2" xfId="5106" xr:uid="{00000000-0005-0000-0000-0000F6130000}"/>
    <cellStyle name="SAPBEXHLevel2X 3" xfId="5107" xr:uid="{00000000-0005-0000-0000-0000F7130000}"/>
    <cellStyle name="SAPBEXHLevel2X 3 2" xfId="5108" xr:uid="{00000000-0005-0000-0000-0000F8130000}"/>
    <cellStyle name="SAPBEXHLevel2X 4" xfId="5109" xr:uid="{00000000-0005-0000-0000-0000F9130000}"/>
    <cellStyle name="SAPBEXHLevel2X 4 2" xfId="5110" xr:uid="{00000000-0005-0000-0000-0000FA130000}"/>
    <cellStyle name="SAPBEXHLevel2X 5" xfId="5111" xr:uid="{00000000-0005-0000-0000-0000FB130000}"/>
    <cellStyle name="SAPBEXHLevel3" xfId="5112" xr:uid="{00000000-0005-0000-0000-0000FC130000}"/>
    <cellStyle name="SAPBEXHLevel3 2" xfId="5113" xr:uid="{00000000-0005-0000-0000-0000FD130000}"/>
    <cellStyle name="SAPBEXHLevel3 2 2" xfId="5114" xr:uid="{00000000-0005-0000-0000-0000FE130000}"/>
    <cellStyle name="SAPBEXHLevel3 3" xfId="5115" xr:uid="{00000000-0005-0000-0000-0000FF130000}"/>
    <cellStyle name="SAPBEXHLevel3 3 2" xfId="5116" xr:uid="{00000000-0005-0000-0000-000000140000}"/>
    <cellStyle name="SAPBEXHLevel3 4" xfId="5117" xr:uid="{00000000-0005-0000-0000-000001140000}"/>
    <cellStyle name="SAPBEXHLevel3 4 2" xfId="5118" xr:uid="{00000000-0005-0000-0000-000002140000}"/>
    <cellStyle name="SAPBEXHLevel3 5" xfId="5119" xr:uid="{00000000-0005-0000-0000-000003140000}"/>
    <cellStyle name="SAPBEXHLevel3X" xfId="5120" xr:uid="{00000000-0005-0000-0000-000004140000}"/>
    <cellStyle name="SAPBEXHLevel3X 2" xfId="5121" xr:uid="{00000000-0005-0000-0000-000005140000}"/>
    <cellStyle name="SAPBEXHLevel3X 2 2" xfId="5122" xr:uid="{00000000-0005-0000-0000-000006140000}"/>
    <cellStyle name="SAPBEXHLevel3X 3" xfId="5123" xr:uid="{00000000-0005-0000-0000-000007140000}"/>
    <cellStyle name="SAPBEXHLevel3X 3 2" xfId="5124" xr:uid="{00000000-0005-0000-0000-000008140000}"/>
    <cellStyle name="SAPBEXHLevel3X 4" xfId="5125" xr:uid="{00000000-0005-0000-0000-000009140000}"/>
    <cellStyle name="SAPBEXHLevel3X 4 2" xfId="5126" xr:uid="{00000000-0005-0000-0000-00000A140000}"/>
    <cellStyle name="SAPBEXHLevel3X 5" xfId="5127" xr:uid="{00000000-0005-0000-0000-00000B140000}"/>
    <cellStyle name="SAPBEXinputData" xfId="5128" xr:uid="{00000000-0005-0000-0000-00000C140000}"/>
    <cellStyle name="SAPBEXinputData 2" xfId="5129" xr:uid="{00000000-0005-0000-0000-00000D140000}"/>
    <cellStyle name="SAPBEXinputData 2 2" xfId="5130" xr:uid="{00000000-0005-0000-0000-00000E140000}"/>
    <cellStyle name="SAPBEXinputData 2 3" xfId="5131" xr:uid="{00000000-0005-0000-0000-00000F140000}"/>
    <cellStyle name="SAPBEXinputData 2 3 2" xfId="5132" xr:uid="{00000000-0005-0000-0000-000010140000}"/>
    <cellStyle name="SAPBEXinputData 2 3 3" xfId="5133" xr:uid="{00000000-0005-0000-0000-000011140000}"/>
    <cellStyle name="SAPBEXinputData 2 3 4" xfId="5134" xr:uid="{00000000-0005-0000-0000-000012140000}"/>
    <cellStyle name="SAPBEXinputData 3" xfId="5135" xr:uid="{00000000-0005-0000-0000-000013140000}"/>
    <cellStyle name="SAPBEXinputData 3 2" xfId="5136" xr:uid="{00000000-0005-0000-0000-000014140000}"/>
    <cellStyle name="SAPBEXinputData 4" xfId="5137" xr:uid="{00000000-0005-0000-0000-000015140000}"/>
    <cellStyle name="SAPBEXinputData 4 2" xfId="5138" xr:uid="{00000000-0005-0000-0000-000016140000}"/>
    <cellStyle name="SAPBEXinputData 5" xfId="5139" xr:uid="{00000000-0005-0000-0000-000017140000}"/>
    <cellStyle name="SAPBEXinputData 5 2" xfId="5140" xr:uid="{00000000-0005-0000-0000-000018140000}"/>
    <cellStyle name="SAPBEXinputData 6" xfId="5141" xr:uid="{00000000-0005-0000-0000-000019140000}"/>
    <cellStyle name="SAPBEXinputData 7" xfId="5142" xr:uid="{00000000-0005-0000-0000-00001A140000}"/>
    <cellStyle name="SAPBEXinputData 7 2" xfId="5143" xr:uid="{00000000-0005-0000-0000-00001B140000}"/>
    <cellStyle name="SAPBEXinputData 7 3" xfId="5144" xr:uid="{00000000-0005-0000-0000-00001C140000}"/>
    <cellStyle name="SAPBEXinputData 7 4" xfId="5145" xr:uid="{00000000-0005-0000-0000-00001D140000}"/>
    <cellStyle name="SAPBEXinputData 8" xfId="5146" xr:uid="{00000000-0005-0000-0000-00001E140000}"/>
    <cellStyle name="SAPBEXinputData 8 2" xfId="5147" xr:uid="{00000000-0005-0000-0000-00001F140000}"/>
    <cellStyle name="SAPBEXresData" xfId="5148" xr:uid="{00000000-0005-0000-0000-000020140000}"/>
    <cellStyle name="SAPBEXresData 2" xfId="5149" xr:uid="{00000000-0005-0000-0000-000021140000}"/>
    <cellStyle name="SAPBEXresData 2 2" xfId="5150" xr:uid="{00000000-0005-0000-0000-000022140000}"/>
    <cellStyle name="SAPBEXresData 2 2 2" xfId="5151" xr:uid="{00000000-0005-0000-0000-000023140000}"/>
    <cellStyle name="SAPBEXresData 2 3" xfId="5152" xr:uid="{00000000-0005-0000-0000-000024140000}"/>
    <cellStyle name="SAPBEXresData 3" xfId="5153" xr:uid="{00000000-0005-0000-0000-000025140000}"/>
    <cellStyle name="SAPBEXresData 3 2" xfId="5154" xr:uid="{00000000-0005-0000-0000-000026140000}"/>
    <cellStyle name="SAPBEXresData 4" xfId="5155" xr:uid="{00000000-0005-0000-0000-000027140000}"/>
    <cellStyle name="SAPBEXresDataEmph" xfId="5156" xr:uid="{00000000-0005-0000-0000-000028140000}"/>
    <cellStyle name="SAPBEXresDataEmph 2" xfId="5157" xr:uid="{00000000-0005-0000-0000-000029140000}"/>
    <cellStyle name="SAPBEXresDataEmph 2 2" xfId="5158" xr:uid="{00000000-0005-0000-0000-00002A140000}"/>
    <cellStyle name="SAPBEXresDataEmph 3" xfId="5159" xr:uid="{00000000-0005-0000-0000-00002B140000}"/>
    <cellStyle name="SAPBEXresItem" xfId="5160" xr:uid="{00000000-0005-0000-0000-00002C140000}"/>
    <cellStyle name="SAPBEXresItem 2" xfId="5161" xr:uid="{00000000-0005-0000-0000-00002D140000}"/>
    <cellStyle name="SAPBEXresItem 2 2" xfId="5162" xr:uid="{00000000-0005-0000-0000-00002E140000}"/>
    <cellStyle name="SAPBEXresItem 2 2 2" xfId="5163" xr:uid="{00000000-0005-0000-0000-00002F140000}"/>
    <cellStyle name="SAPBEXresItem 2 3" xfId="5164" xr:uid="{00000000-0005-0000-0000-000030140000}"/>
    <cellStyle name="SAPBEXresItem 3" xfId="5165" xr:uid="{00000000-0005-0000-0000-000031140000}"/>
    <cellStyle name="SAPBEXresItem 3 2" xfId="5166" xr:uid="{00000000-0005-0000-0000-000032140000}"/>
    <cellStyle name="SAPBEXresItem 4" xfId="5167" xr:uid="{00000000-0005-0000-0000-000033140000}"/>
    <cellStyle name="SAPBEXresItemX" xfId="5168" xr:uid="{00000000-0005-0000-0000-000034140000}"/>
    <cellStyle name="SAPBEXresItemX 2" xfId="5169" xr:uid="{00000000-0005-0000-0000-000035140000}"/>
    <cellStyle name="SAPBEXresItemX 2 2" xfId="5170" xr:uid="{00000000-0005-0000-0000-000036140000}"/>
    <cellStyle name="SAPBEXresItemX 2 2 2" xfId="5171" xr:uid="{00000000-0005-0000-0000-000037140000}"/>
    <cellStyle name="SAPBEXresItemX 2 3" xfId="5172" xr:uid="{00000000-0005-0000-0000-000038140000}"/>
    <cellStyle name="SAPBEXresItemX 3" xfId="5173" xr:uid="{00000000-0005-0000-0000-000039140000}"/>
    <cellStyle name="SAPBEXresItemX 3 2" xfId="5174" xr:uid="{00000000-0005-0000-0000-00003A140000}"/>
    <cellStyle name="SAPBEXresItemX 4" xfId="5175" xr:uid="{00000000-0005-0000-0000-00003B140000}"/>
    <cellStyle name="SAPBEXstdData" xfId="5176" xr:uid="{00000000-0005-0000-0000-00003C140000}"/>
    <cellStyle name="SAPBEXstdData 2" xfId="5177" xr:uid="{00000000-0005-0000-0000-00003D140000}"/>
    <cellStyle name="SAPBEXstdData 2 2" xfId="5178" xr:uid="{00000000-0005-0000-0000-00003E140000}"/>
    <cellStyle name="SAPBEXstdData 2 2 2" xfId="5179" xr:uid="{00000000-0005-0000-0000-00003F140000}"/>
    <cellStyle name="SAPBEXstdData 2 3" xfId="5180" xr:uid="{00000000-0005-0000-0000-000040140000}"/>
    <cellStyle name="SAPBEXstdData 2 3 2" xfId="5181" xr:uid="{00000000-0005-0000-0000-000041140000}"/>
    <cellStyle name="SAPBEXstdData 2 4" xfId="5182" xr:uid="{00000000-0005-0000-0000-000042140000}"/>
    <cellStyle name="SAPBEXstdData 3" xfId="5183" xr:uid="{00000000-0005-0000-0000-000043140000}"/>
    <cellStyle name="SAPBEXstdData 3 2" xfId="5184" xr:uid="{00000000-0005-0000-0000-000044140000}"/>
    <cellStyle name="SAPBEXstdData 4" xfId="5185" xr:uid="{00000000-0005-0000-0000-000045140000}"/>
    <cellStyle name="SAPBEXstdData 4 2" xfId="5186" xr:uid="{00000000-0005-0000-0000-000046140000}"/>
    <cellStyle name="SAPBEXstdData 5" xfId="5187" xr:uid="{00000000-0005-0000-0000-000047140000}"/>
    <cellStyle name="SAPBEXstdDataEmph" xfId="5188" xr:uid="{00000000-0005-0000-0000-000048140000}"/>
    <cellStyle name="SAPBEXstdDataEmph 2" xfId="5189" xr:uid="{00000000-0005-0000-0000-000049140000}"/>
    <cellStyle name="SAPBEXstdDataEmph 2 2" xfId="5190" xr:uid="{00000000-0005-0000-0000-00004A140000}"/>
    <cellStyle name="SAPBEXstdDataEmph 3" xfId="5191" xr:uid="{00000000-0005-0000-0000-00004B140000}"/>
    <cellStyle name="SAPBEXstdDataEmph 3 2" xfId="5192" xr:uid="{00000000-0005-0000-0000-00004C140000}"/>
    <cellStyle name="SAPBEXstdDataEmph 4" xfId="5193" xr:uid="{00000000-0005-0000-0000-00004D140000}"/>
    <cellStyle name="SAPBEXstdItem" xfId="5194" xr:uid="{00000000-0005-0000-0000-00004E140000}"/>
    <cellStyle name="SAPBEXstdItem 2" xfId="5195" xr:uid="{00000000-0005-0000-0000-00004F140000}"/>
    <cellStyle name="SAPBEXstdItem 2 2" xfId="5196" xr:uid="{00000000-0005-0000-0000-000050140000}"/>
    <cellStyle name="SAPBEXstdItem 2 2 2" xfId="5197" xr:uid="{00000000-0005-0000-0000-000051140000}"/>
    <cellStyle name="SAPBEXstdItem 2 3" xfId="5198" xr:uid="{00000000-0005-0000-0000-000052140000}"/>
    <cellStyle name="SAPBEXstdItem 2 3 2" xfId="5199" xr:uid="{00000000-0005-0000-0000-000053140000}"/>
    <cellStyle name="SAPBEXstdItem 2 4" xfId="5200" xr:uid="{00000000-0005-0000-0000-000054140000}"/>
    <cellStyle name="SAPBEXstdItem 3" xfId="5201" xr:uid="{00000000-0005-0000-0000-000055140000}"/>
    <cellStyle name="SAPBEXstdItem 3 2" xfId="5202" xr:uid="{00000000-0005-0000-0000-000056140000}"/>
    <cellStyle name="SAPBEXstdItem 4" xfId="5203" xr:uid="{00000000-0005-0000-0000-000057140000}"/>
    <cellStyle name="SAPBEXstdItem 4 2" xfId="5204" xr:uid="{00000000-0005-0000-0000-000058140000}"/>
    <cellStyle name="SAPBEXstdItem 5" xfId="5205" xr:uid="{00000000-0005-0000-0000-000059140000}"/>
    <cellStyle name="SAPBEXstdItemX" xfId="5206" xr:uid="{00000000-0005-0000-0000-00005A140000}"/>
    <cellStyle name="SAPBEXstdItemX 2" xfId="5207" xr:uid="{00000000-0005-0000-0000-00005B140000}"/>
    <cellStyle name="SAPBEXstdItemX 2 2" xfId="5208" xr:uid="{00000000-0005-0000-0000-00005C140000}"/>
    <cellStyle name="SAPBEXstdItemX 2 2 2" xfId="5209" xr:uid="{00000000-0005-0000-0000-00005D140000}"/>
    <cellStyle name="SAPBEXstdItemX 2 3" xfId="5210" xr:uid="{00000000-0005-0000-0000-00005E140000}"/>
    <cellStyle name="SAPBEXstdItemX 3" xfId="5211" xr:uid="{00000000-0005-0000-0000-00005F140000}"/>
    <cellStyle name="SAPBEXstdItemX 3 2" xfId="5212" xr:uid="{00000000-0005-0000-0000-000060140000}"/>
    <cellStyle name="SAPBEXstdItemX 4" xfId="5213" xr:uid="{00000000-0005-0000-0000-000061140000}"/>
    <cellStyle name="SAPBEXtitle" xfId="5214" xr:uid="{00000000-0005-0000-0000-000062140000}"/>
    <cellStyle name="SAPBEXundefined" xfId="5215" xr:uid="{00000000-0005-0000-0000-000063140000}"/>
    <cellStyle name="SAPBEXundefined 2" xfId="5216" xr:uid="{00000000-0005-0000-0000-000064140000}"/>
    <cellStyle name="SAPBEXundefined 2 2" xfId="5217" xr:uid="{00000000-0005-0000-0000-000065140000}"/>
    <cellStyle name="SAPBEXundefined 2 2 2" xfId="5218" xr:uid="{00000000-0005-0000-0000-000066140000}"/>
    <cellStyle name="SAPBEXundefined 2 3" xfId="5219" xr:uid="{00000000-0005-0000-0000-000067140000}"/>
    <cellStyle name="SAPBEXundefined 3" xfId="5220" xr:uid="{00000000-0005-0000-0000-000068140000}"/>
    <cellStyle name="SAPBEXundefined 3 2" xfId="5221" xr:uid="{00000000-0005-0000-0000-000069140000}"/>
    <cellStyle name="SAPBEXundefined 4" xfId="5222" xr:uid="{00000000-0005-0000-0000-00006A140000}"/>
    <cellStyle name="Schrift Grau" xfId="5223" xr:uid="{00000000-0005-0000-0000-00006B140000}"/>
    <cellStyle name="Sheet Title" xfId="5224" xr:uid="{00000000-0005-0000-0000-00006C140000}"/>
    <cellStyle name="Sheet Title 2" xfId="5225" xr:uid="{00000000-0005-0000-0000-00006D140000}"/>
    <cellStyle name="Sheet Title 3" xfId="5226" xr:uid="{00000000-0005-0000-0000-00006E140000}"/>
    <cellStyle name="Standaard_Media agency response sheet v1" xfId="5227" xr:uid="{00000000-0005-0000-0000-00006F140000}"/>
    <cellStyle name="Standard 10" xfId="5228" xr:uid="{00000000-0005-0000-0000-000070140000}"/>
    <cellStyle name="Standard 10 2" xfId="5229" xr:uid="{00000000-0005-0000-0000-000071140000}"/>
    <cellStyle name="Standard 10 3" xfId="5230" xr:uid="{00000000-0005-0000-0000-000072140000}"/>
    <cellStyle name="Standard 11" xfId="5231" xr:uid="{00000000-0005-0000-0000-000073140000}"/>
    <cellStyle name="Standard 11 2" xfId="5232" xr:uid="{00000000-0005-0000-0000-000074140000}"/>
    <cellStyle name="Standard 11 3" xfId="5233" xr:uid="{00000000-0005-0000-0000-000075140000}"/>
    <cellStyle name="Standard 12" xfId="5234" xr:uid="{00000000-0005-0000-0000-000076140000}"/>
    <cellStyle name="Standard 13" xfId="5235" xr:uid="{00000000-0005-0000-0000-000077140000}"/>
    <cellStyle name="Standard 2" xfId="5236" xr:uid="{00000000-0005-0000-0000-000078140000}"/>
    <cellStyle name="Standard 2 10" xfId="5237" xr:uid="{00000000-0005-0000-0000-000079140000}"/>
    <cellStyle name="Standard 2 11" xfId="5238" xr:uid="{00000000-0005-0000-0000-00007A140000}"/>
    <cellStyle name="Standard 2 2" xfId="5239" xr:uid="{00000000-0005-0000-0000-00007B140000}"/>
    <cellStyle name="Standard 2 2 2" xfId="5240" xr:uid="{00000000-0005-0000-0000-00007C140000}"/>
    <cellStyle name="Standard 2 2 2 2" xfId="5241" xr:uid="{00000000-0005-0000-0000-00007D140000}"/>
    <cellStyle name="Standard 2 2 2 3" xfId="5242" xr:uid="{00000000-0005-0000-0000-00007E140000}"/>
    <cellStyle name="Standard 2 2 2 4" xfId="5243" xr:uid="{00000000-0005-0000-0000-00007F140000}"/>
    <cellStyle name="Standard 2 2 2 5" xfId="5244" xr:uid="{00000000-0005-0000-0000-000080140000}"/>
    <cellStyle name="Standard 2 2 3" xfId="5245" xr:uid="{00000000-0005-0000-0000-000081140000}"/>
    <cellStyle name="Standard 2 2 4" xfId="5246" xr:uid="{00000000-0005-0000-0000-000082140000}"/>
    <cellStyle name="Standard 2 2 4 2" xfId="5247" xr:uid="{00000000-0005-0000-0000-000083140000}"/>
    <cellStyle name="Standard 2 2 5" xfId="5248" xr:uid="{00000000-0005-0000-0000-000084140000}"/>
    <cellStyle name="Standard 2 2 5 2" xfId="5249" xr:uid="{00000000-0005-0000-0000-000085140000}"/>
    <cellStyle name="Standard 2 2 5 3" xfId="5250" xr:uid="{00000000-0005-0000-0000-000086140000}"/>
    <cellStyle name="Standard 2 2 5 3 2" xfId="5251" xr:uid="{00000000-0005-0000-0000-000087140000}"/>
    <cellStyle name="Standard 2 2 5 3 3" xfId="5252" xr:uid="{00000000-0005-0000-0000-000088140000}"/>
    <cellStyle name="Standard 2 2 5 4" xfId="5253" xr:uid="{00000000-0005-0000-0000-000089140000}"/>
    <cellStyle name="Standard 2 2 5 4 2" xfId="5254" xr:uid="{00000000-0005-0000-0000-00008A140000}"/>
    <cellStyle name="Standard 2 2 5 4 3" xfId="5255" xr:uid="{00000000-0005-0000-0000-00008B140000}"/>
    <cellStyle name="Standard 2 2 5 5" xfId="5256" xr:uid="{00000000-0005-0000-0000-00008C140000}"/>
    <cellStyle name="Standard 2 2 5 6" xfId="5257" xr:uid="{00000000-0005-0000-0000-00008D140000}"/>
    <cellStyle name="Standard 2 2 6" xfId="5258" xr:uid="{00000000-0005-0000-0000-00008E140000}"/>
    <cellStyle name="Standard 2 2 6 2" xfId="5259" xr:uid="{00000000-0005-0000-0000-00008F140000}"/>
    <cellStyle name="Standard 2 2 6 2 2" xfId="5260" xr:uid="{00000000-0005-0000-0000-000090140000}"/>
    <cellStyle name="Standard 2 2 6 2 3" xfId="5261" xr:uid="{00000000-0005-0000-0000-000091140000}"/>
    <cellStyle name="Standard 2 2 6 3" xfId="5262" xr:uid="{00000000-0005-0000-0000-000092140000}"/>
    <cellStyle name="Standard 2 2 6 4" xfId="5263" xr:uid="{00000000-0005-0000-0000-000093140000}"/>
    <cellStyle name="Standard 2 2 7" xfId="5264" xr:uid="{00000000-0005-0000-0000-000094140000}"/>
    <cellStyle name="Standard 2 3" xfId="5265" xr:uid="{00000000-0005-0000-0000-000095140000}"/>
    <cellStyle name="Standard 2 3 2" xfId="5266" xr:uid="{00000000-0005-0000-0000-000096140000}"/>
    <cellStyle name="Standard 2 3 3" xfId="5267" xr:uid="{00000000-0005-0000-0000-000097140000}"/>
    <cellStyle name="Standard 2 3 3 2" xfId="5268" xr:uid="{00000000-0005-0000-0000-000098140000}"/>
    <cellStyle name="Standard 2 3 3 2 2" xfId="5269" xr:uid="{00000000-0005-0000-0000-000099140000}"/>
    <cellStyle name="Standard 2 3 3 2 3" xfId="5270" xr:uid="{00000000-0005-0000-0000-00009A140000}"/>
    <cellStyle name="Standard 2 3 3 3" xfId="5271" xr:uid="{00000000-0005-0000-0000-00009B140000}"/>
    <cellStyle name="Standard 2 3 3 3 2" xfId="5272" xr:uid="{00000000-0005-0000-0000-00009C140000}"/>
    <cellStyle name="Standard 2 3 3 3 3" xfId="5273" xr:uid="{00000000-0005-0000-0000-00009D140000}"/>
    <cellStyle name="Standard 2 3 3 4" xfId="5274" xr:uid="{00000000-0005-0000-0000-00009E140000}"/>
    <cellStyle name="Standard 2 3 3 5" xfId="5275" xr:uid="{00000000-0005-0000-0000-00009F140000}"/>
    <cellStyle name="Standard 2 3 4" xfId="5276" xr:uid="{00000000-0005-0000-0000-0000A0140000}"/>
    <cellStyle name="Standard 2 3 4 2" xfId="5277" xr:uid="{00000000-0005-0000-0000-0000A1140000}"/>
    <cellStyle name="Standard 2 3 4 3" xfId="5278" xr:uid="{00000000-0005-0000-0000-0000A2140000}"/>
    <cellStyle name="Standard 2 3 5" xfId="5279" xr:uid="{00000000-0005-0000-0000-0000A3140000}"/>
    <cellStyle name="Standard 2 3 6" xfId="5280" xr:uid="{00000000-0005-0000-0000-0000A4140000}"/>
    <cellStyle name="Standard 2 4" xfId="5281" xr:uid="{00000000-0005-0000-0000-0000A5140000}"/>
    <cellStyle name="Standard 2 4 2" xfId="5282" xr:uid="{00000000-0005-0000-0000-0000A6140000}"/>
    <cellStyle name="Standard 2 4 3" xfId="5283" xr:uid="{00000000-0005-0000-0000-0000A7140000}"/>
    <cellStyle name="Standard 2 5" xfId="5284" xr:uid="{00000000-0005-0000-0000-0000A8140000}"/>
    <cellStyle name="Standard 2 5 2" xfId="5285" xr:uid="{00000000-0005-0000-0000-0000A9140000}"/>
    <cellStyle name="Standard 2 6" xfId="5286" xr:uid="{00000000-0005-0000-0000-0000AA140000}"/>
    <cellStyle name="Standard 2 6 2" xfId="5287" xr:uid="{00000000-0005-0000-0000-0000AB140000}"/>
    <cellStyle name="Standard 2 7" xfId="5288" xr:uid="{00000000-0005-0000-0000-0000AC140000}"/>
    <cellStyle name="Standard 2 7 2" xfId="5289" xr:uid="{00000000-0005-0000-0000-0000AD140000}"/>
    <cellStyle name="Standard 2 7 2 2" xfId="5290" xr:uid="{00000000-0005-0000-0000-0000AE140000}"/>
    <cellStyle name="Standard 2 7 2 3" xfId="5291" xr:uid="{00000000-0005-0000-0000-0000AF140000}"/>
    <cellStyle name="Standard 2 7 3" xfId="5292" xr:uid="{00000000-0005-0000-0000-0000B0140000}"/>
    <cellStyle name="Standard 2 7 3 2" xfId="5293" xr:uid="{00000000-0005-0000-0000-0000B1140000}"/>
    <cellStyle name="Standard 2 7 3 3" xfId="5294" xr:uid="{00000000-0005-0000-0000-0000B2140000}"/>
    <cellStyle name="Standard 2 7 4" xfId="5295" xr:uid="{00000000-0005-0000-0000-0000B3140000}"/>
    <cellStyle name="Standard 2 7 5" xfId="5296" xr:uid="{00000000-0005-0000-0000-0000B4140000}"/>
    <cellStyle name="Standard 2 8" xfId="5297" xr:uid="{00000000-0005-0000-0000-0000B5140000}"/>
    <cellStyle name="Standard 2 8 2" xfId="5298" xr:uid="{00000000-0005-0000-0000-0000B6140000}"/>
    <cellStyle name="Standard 2 8 2 2" xfId="5299" xr:uid="{00000000-0005-0000-0000-0000B7140000}"/>
    <cellStyle name="Standard 2 8 2 3" xfId="5300" xr:uid="{00000000-0005-0000-0000-0000B8140000}"/>
    <cellStyle name="Standard 2 8 3" xfId="5301" xr:uid="{00000000-0005-0000-0000-0000B9140000}"/>
    <cellStyle name="Standard 2 8 4" xfId="5302" xr:uid="{00000000-0005-0000-0000-0000BA140000}"/>
    <cellStyle name="Standard 2 9" xfId="5303" xr:uid="{00000000-0005-0000-0000-0000BB140000}"/>
    <cellStyle name="Standard 2_250810_#1 EDEKA Einkaufstemplates Vers 3 1 Angebot OMD_online_sent" xfId="5304" xr:uid="{00000000-0005-0000-0000-0000BC140000}"/>
    <cellStyle name="Standard 3" xfId="5305" xr:uid="{00000000-0005-0000-0000-0000BD140000}"/>
    <cellStyle name="Standard 3 10" xfId="5306" xr:uid="{00000000-0005-0000-0000-0000BE140000}"/>
    <cellStyle name="Standard 3 11" xfId="5307" xr:uid="{00000000-0005-0000-0000-0000BF140000}"/>
    <cellStyle name="Standard 3 12" xfId="5308" xr:uid="{00000000-0005-0000-0000-0000C0140000}"/>
    <cellStyle name="Standard 3 13" xfId="5309" xr:uid="{00000000-0005-0000-0000-0000C1140000}"/>
    <cellStyle name="Standard 3 2" xfId="5310" xr:uid="{00000000-0005-0000-0000-0000C2140000}"/>
    <cellStyle name="Standard 3 2 2" xfId="5311" xr:uid="{00000000-0005-0000-0000-0000C3140000}"/>
    <cellStyle name="Standard 3 2 2 2" xfId="5312" xr:uid="{00000000-0005-0000-0000-0000C4140000}"/>
    <cellStyle name="Standard 3 2 2 2 2" xfId="5313" xr:uid="{00000000-0005-0000-0000-0000C5140000}"/>
    <cellStyle name="Standard 3 2 2 2 3" xfId="5314" xr:uid="{00000000-0005-0000-0000-0000C6140000}"/>
    <cellStyle name="Standard 3 2 2 2 4" xfId="5315" xr:uid="{00000000-0005-0000-0000-0000C7140000}"/>
    <cellStyle name="Standard 3 2 2 3" xfId="5316" xr:uid="{00000000-0005-0000-0000-0000C8140000}"/>
    <cellStyle name="Standard 3 2 2 3 2" xfId="5317" xr:uid="{00000000-0005-0000-0000-0000C9140000}"/>
    <cellStyle name="Standard 3 2 2 3 3" xfId="5318" xr:uid="{00000000-0005-0000-0000-0000CA140000}"/>
    <cellStyle name="Standard 3 2 2 3 4" xfId="5319" xr:uid="{00000000-0005-0000-0000-0000CB140000}"/>
    <cellStyle name="Standard 3 2 2 4" xfId="5320" xr:uid="{00000000-0005-0000-0000-0000CC140000}"/>
    <cellStyle name="Standard 3 2 2 4 2" xfId="5321" xr:uid="{00000000-0005-0000-0000-0000CD140000}"/>
    <cellStyle name="Standard 3 2 2 4 3" xfId="5322" xr:uid="{00000000-0005-0000-0000-0000CE140000}"/>
    <cellStyle name="Standard 3 2 2 4 4" xfId="5323" xr:uid="{00000000-0005-0000-0000-0000CF140000}"/>
    <cellStyle name="Standard 3 2 2 5" xfId="5324" xr:uid="{00000000-0005-0000-0000-0000D0140000}"/>
    <cellStyle name="Standard 3 2 2 6" xfId="5325" xr:uid="{00000000-0005-0000-0000-0000D1140000}"/>
    <cellStyle name="Standard 3 2 2 7" xfId="5326" xr:uid="{00000000-0005-0000-0000-0000D2140000}"/>
    <cellStyle name="Standard 3 2 3" xfId="5327" xr:uid="{00000000-0005-0000-0000-0000D3140000}"/>
    <cellStyle name="Standard 3 2 3 2" xfId="5328" xr:uid="{00000000-0005-0000-0000-0000D4140000}"/>
    <cellStyle name="Standard 3 2 3 3" xfId="5329" xr:uid="{00000000-0005-0000-0000-0000D5140000}"/>
    <cellStyle name="Standard 3 2 3 4" xfId="5330" xr:uid="{00000000-0005-0000-0000-0000D6140000}"/>
    <cellStyle name="Standard 3 2 4" xfId="5331" xr:uid="{00000000-0005-0000-0000-0000D7140000}"/>
    <cellStyle name="Standard 3 2 4 2" xfId="5332" xr:uid="{00000000-0005-0000-0000-0000D8140000}"/>
    <cellStyle name="Standard 3 2 4 3" xfId="5333" xr:uid="{00000000-0005-0000-0000-0000D9140000}"/>
    <cellStyle name="Standard 3 2 4 4" xfId="5334" xr:uid="{00000000-0005-0000-0000-0000DA140000}"/>
    <cellStyle name="Standard 3 2 5" xfId="5335" xr:uid="{00000000-0005-0000-0000-0000DB140000}"/>
    <cellStyle name="Standard 3 2 5 2" xfId="5336" xr:uid="{00000000-0005-0000-0000-0000DC140000}"/>
    <cellStyle name="Standard 3 2 5 3" xfId="5337" xr:uid="{00000000-0005-0000-0000-0000DD140000}"/>
    <cellStyle name="Standard 3 2 5 4" xfId="5338" xr:uid="{00000000-0005-0000-0000-0000DE140000}"/>
    <cellStyle name="Standard 3 2 6" xfId="5339" xr:uid="{00000000-0005-0000-0000-0000DF140000}"/>
    <cellStyle name="Standard 3 2 7" xfId="5340" xr:uid="{00000000-0005-0000-0000-0000E0140000}"/>
    <cellStyle name="Standard 3 2 8" xfId="5341" xr:uid="{00000000-0005-0000-0000-0000E1140000}"/>
    <cellStyle name="Standard 3 2 9" xfId="5342" xr:uid="{00000000-0005-0000-0000-0000E2140000}"/>
    <cellStyle name="Standard 3 3" xfId="5343" xr:uid="{00000000-0005-0000-0000-0000E3140000}"/>
    <cellStyle name="Standard 3 3 2" xfId="5344" xr:uid="{00000000-0005-0000-0000-0000E4140000}"/>
    <cellStyle name="Standard 3 3 2 2" xfId="5345" xr:uid="{00000000-0005-0000-0000-0000E5140000}"/>
    <cellStyle name="Standard 3 3 2 3" xfId="5346" xr:uid="{00000000-0005-0000-0000-0000E6140000}"/>
    <cellStyle name="Standard 3 3 2 4" xfId="5347" xr:uid="{00000000-0005-0000-0000-0000E7140000}"/>
    <cellStyle name="Standard 3 3 3" xfId="5348" xr:uid="{00000000-0005-0000-0000-0000E8140000}"/>
    <cellStyle name="Standard 3 3 3 2" xfId="5349" xr:uid="{00000000-0005-0000-0000-0000E9140000}"/>
    <cellStyle name="Standard 3 3 3 3" xfId="5350" xr:uid="{00000000-0005-0000-0000-0000EA140000}"/>
    <cellStyle name="Standard 3 3 3 4" xfId="5351" xr:uid="{00000000-0005-0000-0000-0000EB140000}"/>
    <cellStyle name="Standard 3 3 4" xfId="5352" xr:uid="{00000000-0005-0000-0000-0000EC140000}"/>
    <cellStyle name="Standard 3 3 4 2" xfId="5353" xr:uid="{00000000-0005-0000-0000-0000ED140000}"/>
    <cellStyle name="Standard 3 3 4 3" xfId="5354" xr:uid="{00000000-0005-0000-0000-0000EE140000}"/>
    <cellStyle name="Standard 3 3 4 4" xfId="5355" xr:uid="{00000000-0005-0000-0000-0000EF140000}"/>
    <cellStyle name="Standard 3 3 5" xfId="5356" xr:uid="{00000000-0005-0000-0000-0000F0140000}"/>
    <cellStyle name="Standard 3 3 6" xfId="5357" xr:uid="{00000000-0005-0000-0000-0000F1140000}"/>
    <cellStyle name="Standard 3 3 7" xfId="5358" xr:uid="{00000000-0005-0000-0000-0000F2140000}"/>
    <cellStyle name="Standard 3 3 8" xfId="5359" xr:uid="{00000000-0005-0000-0000-0000F3140000}"/>
    <cellStyle name="Standard 3 4" xfId="5360" xr:uid="{00000000-0005-0000-0000-0000F4140000}"/>
    <cellStyle name="Standard 3 4 2" xfId="5361" xr:uid="{00000000-0005-0000-0000-0000F5140000}"/>
    <cellStyle name="Standard 3 4 2 2" xfId="5362" xr:uid="{00000000-0005-0000-0000-0000F6140000}"/>
    <cellStyle name="Standard 3 4 2 3" xfId="5363" xr:uid="{00000000-0005-0000-0000-0000F7140000}"/>
    <cellStyle name="Standard 3 4 2 4" xfId="5364" xr:uid="{00000000-0005-0000-0000-0000F8140000}"/>
    <cellStyle name="Standard 3 4 3" xfId="5365" xr:uid="{00000000-0005-0000-0000-0000F9140000}"/>
    <cellStyle name="Standard 3 4 3 2" xfId="5366" xr:uid="{00000000-0005-0000-0000-0000FA140000}"/>
    <cellStyle name="Standard 3 4 3 3" xfId="5367" xr:uid="{00000000-0005-0000-0000-0000FB140000}"/>
    <cellStyle name="Standard 3 4 3 4" xfId="5368" xr:uid="{00000000-0005-0000-0000-0000FC140000}"/>
    <cellStyle name="Standard 3 4 4" xfId="5369" xr:uid="{00000000-0005-0000-0000-0000FD140000}"/>
    <cellStyle name="Standard 3 4 4 2" xfId="5370" xr:uid="{00000000-0005-0000-0000-0000FE140000}"/>
    <cellStyle name="Standard 3 4 4 3" xfId="5371" xr:uid="{00000000-0005-0000-0000-0000FF140000}"/>
    <cellStyle name="Standard 3 4 4 4" xfId="5372" xr:uid="{00000000-0005-0000-0000-000000150000}"/>
    <cellStyle name="Standard 3 4 5" xfId="5373" xr:uid="{00000000-0005-0000-0000-000001150000}"/>
    <cellStyle name="Standard 3 4 6" xfId="5374" xr:uid="{00000000-0005-0000-0000-000002150000}"/>
    <cellStyle name="Standard 3 4 7" xfId="5375" xr:uid="{00000000-0005-0000-0000-000003150000}"/>
    <cellStyle name="Standard 3 5" xfId="5376" xr:uid="{00000000-0005-0000-0000-000004150000}"/>
    <cellStyle name="Standard 3 5 2" xfId="5377" xr:uid="{00000000-0005-0000-0000-000005150000}"/>
    <cellStyle name="Standard 3 5 2 2" xfId="5378" xr:uid="{00000000-0005-0000-0000-000006150000}"/>
    <cellStyle name="Standard 3 5 2 3" xfId="5379" xr:uid="{00000000-0005-0000-0000-000007150000}"/>
    <cellStyle name="Standard 3 5 2 4" xfId="5380" xr:uid="{00000000-0005-0000-0000-000008150000}"/>
    <cellStyle name="Standard 3 5 2 5" xfId="5381" xr:uid="{00000000-0005-0000-0000-000009150000}"/>
    <cellStyle name="Standard 3 5 3" xfId="5382" xr:uid="{00000000-0005-0000-0000-00000A150000}"/>
    <cellStyle name="Standard 3 5 4" xfId="5383" xr:uid="{00000000-0005-0000-0000-00000B150000}"/>
    <cellStyle name="Standard 3 5 5" xfId="5384" xr:uid="{00000000-0005-0000-0000-00000C150000}"/>
    <cellStyle name="Standard 3 5 6" xfId="5385" xr:uid="{00000000-0005-0000-0000-00000D150000}"/>
    <cellStyle name="Standard 3 6" xfId="5386" xr:uid="{00000000-0005-0000-0000-00000E150000}"/>
    <cellStyle name="Standard 3 6 2" xfId="5387" xr:uid="{00000000-0005-0000-0000-00000F150000}"/>
    <cellStyle name="Standard 3 6 3" xfId="5388" xr:uid="{00000000-0005-0000-0000-000010150000}"/>
    <cellStyle name="Standard 3 6 4" xfId="5389" xr:uid="{00000000-0005-0000-0000-000011150000}"/>
    <cellStyle name="Standard 3 7" xfId="5390" xr:uid="{00000000-0005-0000-0000-000012150000}"/>
    <cellStyle name="Standard 3 7 2" xfId="5391" xr:uid="{00000000-0005-0000-0000-000013150000}"/>
    <cellStyle name="Standard 3 7 3" xfId="5392" xr:uid="{00000000-0005-0000-0000-000014150000}"/>
    <cellStyle name="Standard 3 7 4" xfId="5393" xr:uid="{00000000-0005-0000-0000-000015150000}"/>
    <cellStyle name="Standard 3 8" xfId="5394" xr:uid="{00000000-0005-0000-0000-000016150000}"/>
    <cellStyle name="Standard 3 9" xfId="5395" xr:uid="{00000000-0005-0000-0000-000017150000}"/>
    <cellStyle name="Standard 3_Arkusz1" xfId="5396" xr:uid="{00000000-0005-0000-0000-000018150000}"/>
    <cellStyle name="Standard 4" xfId="5397" xr:uid="{00000000-0005-0000-0000-000019150000}"/>
    <cellStyle name="Standard 4 2" xfId="5398" xr:uid="{00000000-0005-0000-0000-00001A150000}"/>
    <cellStyle name="Standard 4 2 2" xfId="5399" xr:uid="{00000000-0005-0000-0000-00001B150000}"/>
    <cellStyle name="Standard 4 2 2 2" xfId="5400" xr:uid="{00000000-0005-0000-0000-00001C150000}"/>
    <cellStyle name="Standard 4 2 2 3" xfId="5401" xr:uid="{00000000-0005-0000-0000-00001D150000}"/>
    <cellStyle name="Standard 4 2 2 4" xfId="5402" xr:uid="{00000000-0005-0000-0000-00001E150000}"/>
    <cellStyle name="Standard 4 2 3" xfId="5403" xr:uid="{00000000-0005-0000-0000-00001F150000}"/>
    <cellStyle name="Standard 4 2 4" xfId="5404" xr:uid="{00000000-0005-0000-0000-000020150000}"/>
    <cellStyle name="Standard 4 2 5" xfId="5405" xr:uid="{00000000-0005-0000-0000-000021150000}"/>
    <cellStyle name="Standard 4 2_Arkusz1" xfId="5406" xr:uid="{00000000-0005-0000-0000-000022150000}"/>
    <cellStyle name="Standard 4 3" xfId="5407" xr:uid="{00000000-0005-0000-0000-000023150000}"/>
    <cellStyle name="Standard 4 3 2" xfId="5408" xr:uid="{00000000-0005-0000-0000-000024150000}"/>
    <cellStyle name="Standard 4 3 3" xfId="5409" xr:uid="{00000000-0005-0000-0000-000025150000}"/>
    <cellStyle name="Standard 4 3 4" xfId="5410" xr:uid="{00000000-0005-0000-0000-000026150000}"/>
    <cellStyle name="Standard 4 4" xfId="5411" xr:uid="{00000000-0005-0000-0000-000027150000}"/>
    <cellStyle name="Standard 4 4 2" xfId="5412" xr:uid="{00000000-0005-0000-0000-000028150000}"/>
    <cellStyle name="Standard 4 5" xfId="5413" xr:uid="{00000000-0005-0000-0000-000029150000}"/>
    <cellStyle name="Standard 4 6" xfId="5414" xr:uid="{00000000-0005-0000-0000-00002A150000}"/>
    <cellStyle name="Standard 4 7" xfId="5415" xr:uid="{00000000-0005-0000-0000-00002B150000}"/>
    <cellStyle name="Standard 4_Arkusz1" xfId="5416" xr:uid="{00000000-0005-0000-0000-00002C150000}"/>
    <cellStyle name="Standard 5" xfId="5417" xr:uid="{00000000-0005-0000-0000-00002D150000}"/>
    <cellStyle name="Standard 5 2" xfId="5418" xr:uid="{00000000-0005-0000-0000-00002E150000}"/>
    <cellStyle name="Standard 5 2 2" xfId="5419" xr:uid="{00000000-0005-0000-0000-00002F150000}"/>
    <cellStyle name="Standard 5 2 2 2" xfId="5420" xr:uid="{00000000-0005-0000-0000-000030150000}"/>
    <cellStyle name="Standard 5 2 2 3" xfId="5421" xr:uid="{00000000-0005-0000-0000-000031150000}"/>
    <cellStyle name="Standard 5 2 2 4" xfId="5422" xr:uid="{00000000-0005-0000-0000-000032150000}"/>
    <cellStyle name="Standard 5 2 3" xfId="5423" xr:uid="{00000000-0005-0000-0000-000033150000}"/>
    <cellStyle name="Standard 5 2 4" xfId="5424" xr:uid="{00000000-0005-0000-0000-000034150000}"/>
    <cellStyle name="Standard 5 2 5" xfId="5425" xr:uid="{00000000-0005-0000-0000-000035150000}"/>
    <cellStyle name="Standard 5 2_Arkusz1" xfId="5426" xr:uid="{00000000-0005-0000-0000-000036150000}"/>
    <cellStyle name="Standard 5 3" xfId="5427" xr:uid="{00000000-0005-0000-0000-000037150000}"/>
    <cellStyle name="Standard 5 3 2" xfId="5428" xr:uid="{00000000-0005-0000-0000-000038150000}"/>
    <cellStyle name="Standard 5 3 3" xfId="5429" xr:uid="{00000000-0005-0000-0000-000039150000}"/>
    <cellStyle name="Standard 5 3 4" xfId="5430" xr:uid="{00000000-0005-0000-0000-00003A150000}"/>
    <cellStyle name="Standard 5 4" xfId="5431" xr:uid="{00000000-0005-0000-0000-00003B150000}"/>
    <cellStyle name="Standard 5 4 2" xfId="5432" xr:uid="{00000000-0005-0000-0000-00003C150000}"/>
    <cellStyle name="Standard 5 4 3" xfId="5433" xr:uid="{00000000-0005-0000-0000-00003D150000}"/>
    <cellStyle name="Standard 5 5" xfId="5434" xr:uid="{00000000-0005-0000-0000-00003E150000}"/>
    <cellStyle name="Standard 5 6" xfId="5435" xr:uid="{00000000-0005-0000-0000-00003F150000}"/>
    <cellStyle name="Standard 5 7" xfId="5436" xr:uid="{00000000-0005-0000-0000-000040150000}"/>
    <cellStyle name="Standard 5_Arkusz1" xfId="5437" xr:uid="{00000000-0005-0000-0000-000041150000}"/>
    <cellStyle name="Standard 6" xfId="5438" xr:uid="{00000000-0005-0000-0000-000042150000}"/>
    <cellStyle name="Standard 6 2" xfId="5439" xr:uid="{00000000-0005-0000-0000-000043150000}"/>
    <cellStyle name="Standard 6 2 2" xfId="5440" xr:uid="{00000000-0005-0000-0000-000044150000}"/>
    <cellStyle name="Standard 6 2 2 2" xfId="5441" xr:uid="{00000000-0005-0000-0000-000045150000}"/>
    <cellStyle name="Standard 6 2 2 2 2" xfId="5442" xr:uid="{00000000-0005-0000-0000-000046150000}"/>
    <cellStyle name="Standard 6 2 2 3" xfId="5443" xr:uid="{00000000-0005-0000-0000-000047150000}"/>
    <cellStyle name="Standard 6 2 2 3 2" xfId="5444" xr:uid="{00000000-0005-0000-0000-000048150000}"/>
    <cellStyle name="Standard 6 2 2 4" xfId="5445" xr:uid="{00000000-0005-0000-0000-000049150000}"/>
    <cellStyle name="Standard 6 2 3" xfId="5446" xr:uid="{00000000-0005-0000-0000-00004A150000}"/>
    <cellStyle name="Standard 6 2 4" xfId="5447" xr:uid="{00000000-0005-0000-0000-00004B150000}"/>
    <cellStyle name="Standard 6 3" xfId="5448" xr:uid="{00000000-0005-0000-0000-00004C150000}"/>
    <cellStyle name="Standard 6 3 2" xfId="5449" xr:uid="{00000000-0005-0000-0000-00004D150000}"/>
    <cellStyle name="Standard 6 3 3" xfId="5450" xr:uid="{00000000-0005-0000-0000-00004E150000}"/>
    <cellStyle name="Standard 6 4" xfId="5451" xr:uid="{00000000-0005-0000-0000-00004F150000}"/>
    <cellStyle name="Standard 6 5" xfId="5452" xr:uid="{00000000-0005-0000-0000-000050150000}"/>
    <cellStyle name="Standard 6 6" xfId="5453" xr:uid="{00000000-0005-0000-0000-000051150000}"/>
    <cellStyle name="Standard 6_Arkusz1" xfId="5454" xr:uid="{00000000-0005-0000-0000-000052150000}"/>
    <cellStyle name="Standard 7" xfId="5455" xr:uid="{00000000-0005-0000-0000-000053150000}"/>
    <cellStyle name="Standard 7 2" xfId="5456" xr:uid="{00000000-0005-0000-0000-000054150000}"/>
    <cellStyle name="Standard 7 2 2" xfId="5457" xr:uid="{00000000-0005-0000-0000-000055150000}"/>
    <cellStyle name="Standard 7 2 3" xfId="5458" xr:uid="{00000000-0005-0000-0000-000056150000}"/>
    <cellStyle name="Standard 7 2 4" xfId="5459" xr:uid="{00000000-0005-0000-0000-000057150000}"/>
    <cellStyle name="Standard 7 3" xfId="5460" xr:uid="{00000000-0005-0000-0000-000058150000}"/>
    <cellStyle name="Standard 7 3 2" xfId="5461" xr:uid="{00000000-0005-0000-0000-000059150000}"/>
    <cellStyle name="Standard 7 3 3" xfId="5462" xr:uid="{00000000-0005-0000-0000-00005A150000}"/>
    <cellStyle name="Standard 7 4" xfId="5463" xr:uid="{00000000-0005-0000-0000-00005B150000}"/>
    <cellStyle name="Standard 7 5" xfId="5464" xr:uid="{00000000-0005-0000-0000-00005C150000}"/>
    <cellStyle name="Standard 7 6" xfId="5465" xr:uid="{00000000-0005-0000-0000-00005D150000}"/>
    <cellStyle name="Standard 7_Arkusz1" xfId="5466" xr:uid="{00000000-0005-0000-0000-00005E150000}"/>
    <cellStyle name="Standard 8" xfId="5467" xr:uid="{00000000-0005-0000-0000-00005F150000}"/>
    <cellStyle name="Standard 8 2" xfId="5468" xr:uid="{00000000-0005-0000-0000-000060150000}"/>
    <cellStyle name="Standard 8 2 2" xfId="5469" xr:uid="{00000000-0005-0000-0000-000061150000}"/>
    <cellStyle name="Standard 8 2 3" xfId="5470" xr:uid="{00000000-0005-0000-0000-000062150000}"/>
    <cellStyle name="Standard 8 3" xfId="5471" xr:uid="{00000000-0005-0000-0000-000063150000}"/>
    <cellStyle name="Standard 8 4" xfId="5472" xr:uid="{00000000-0005-0000-0000-000064150000}"/>
    <cellStyle name="Standard 9" xfId="5473" xr:uid="{00000000-0005-0000-0000-000065150000}"/>
    <cellStyle name="Standard 9 2" xfId="5474" xr:uid="{00000000-0005-0000-0000-000066150000}"/>
    <cellStyle name="Standard 9 3" xfId="5475" xr:uid="{00000000-0005-0000-0000-000067150000}"/>
    <cellStyle name="Standard_MEDIA_PLAN_FORM" xfId="5476" xr:uid="{00000000-0005-0000-0000-000068150000}"/>
    <cellStyle name="Standardowy 2" xfId="5477" xr:uid="{00000000-0005-0000-0000-000069150000}"/>
    <cellStyle name="Standardowy 2 2" xfId="5478" xr:uid="{00000000-0005-0000-0000-00006A150000}"/>
    <cellStyle name="Standardowy 2 3" xfId="5479" xr:uid="{00000000-0005-0000-0000-00006B150000}"/>
    <cellStyle name="Standardowy 2 4" xfId="5480" xr:uid="{00000000-0005-0000-0000-00006C150000}"/>
    <cellStyle name="Standardowy 3" xfId="5481" xr:uid="{00000000-0005-0000-0000-00006D150000}"/>
    <cellStyle name="Standardowy 3 2" xfId="5482" xr:uid="{00000000-0005-0000-0000-00006E150000}"/>
    <cellStyle name="Standardowy 3_Warunki podstawowe TV" xfId="5483" xr:uid="{00000000-0005-0000-0000-00006F150000}"/>
    <cellStyle name="Standardowy 4" xfId="5484" xr:uid="{00000000-0005-0000-0000-000070150000}"/>
    <cellStyle name="Standardowy 5" xfId="5485" xr:uid="{00000000-0005-0000-0000-000071150000}"/>
    <cellStyle name="Standardowy 6" xfId="5486" xr:uid="{00000000-0005-0000-0000-000072150000}"/>
    <cellStyle name="Standardowy 7" xfId="5487" xr:uid="{00000000-0005-0000-0000-000073150000}"/>
    <cellStyle name="Stil 1" xfId="5488" xr:uid="{00000000-0005-0000-0000-000074150000}"/>
    <cellStyle name="Styl 1" xfId="5491" xr:uid="{00000000-0005-0000-0000-000077150000}"/>
    <cellStyle name="Stil 1 2" xfId="5489" xr:uid="{00000000-0005-0000-0000-000075150000}"/>
    <cellStyle name="Styl 1 2" xfId="5492" xr:uid="{00000000-0005-0000-0000-000078150000}"/>
    <cellStyle name="Styl 1 2 2" xfId="5493" xr:uid="{00000000-0005-0000-0000-000079150000}"/>
    <cellStyle name="Styl 1 3" xfId="5494" xr:uid="{00000000-0005-0000-0000-00007A150000}"/>
    <cellStyle name="Styl 1 4" xfId="5495" xr:uid="{00000000-0005-0000-0000-00007B150000}"/>
    <cellStyle name="Styl 1 5" xfId="5496" xr:uid="{00000000-0005-0000-0000-00007C150000}"/>
    <cellStyle name="Styl 1 6" xfId="5497" xr:uid="{00000000-0005-0000-0000-00007D150000}"/>
    <cellStyle name="Styl 1 7" xfId="5498" xr:uid="{00000000-0005-0000-0000-00007E150000}"/>
    <cellStyle name="Stil 2" xfId="5490" xr:uid="{00000000-0005-0000-0000-000076150000}"/>
    <cellStyle name="Style 1" xfId="5499" xr:uid="{00000000-0005-0000-0000-00007F150000}"/>
    <cellStyle name="Style 1 2" xfId="5500" xr:uid="{00000000-0005-0000-0000-000080150000}"/>
    <cellStyle name="Subtotal" xfId="5501" xr:uid="{00000000-0005-0000-0000-000081150000}"/>
    <cellStyle name="Suma 2" xfId="5502" xr:uid="{00000000-0005-0000-0000-000082150000}"/>
    <cellStyle name="Suma 2 2" xfId="5503" xr:uid="{00000000-0005-0000-0000-000083150000}"/>
    <cellStyle name="Suma 3" xfId="5504" xr:uid="{00000000-0005-0000-0000-000084150000}"/>
    <cellStyle name="Suma 3 2" xfId="5505" xr:uid="{00000000-0005-0000-0000-000085150000}"/>
    <cellStyle name="Suma 4" xfId="5506" xr:uid="{00000000-0005-0000-0000-000086150000}"/>
    <cellStyle name="Suma 4 2" xfId="5507" xr:uid="{00000000-0005-0000-0000-000087150000}"/>
    <cellStyle name="Suma 5" xfId="5508" xr:uid="{00000000-0005-0000-0000-000088150000}"/>
    <cellStyle name="Suma 5 2" xfId="5509" xr:uid="{00000000-0005-0000-0000-000089150000}"/>
    <cellStyle name="Suma 6" xfId="5510" xr:uid="{00000000-0005-0000-0000-00008A150000}"/>
    <cellStyle name="Summa" xfId="5511" xr:uid="{00000000-0005-0000-0000-00008B150000}"/>
    <cellStyle name="Tabelle 1DLStyle001" xfId="5512" xr:uid="{00000000-0005-0000-0000-00008C150000}"/>
    <cellStyle name="Tabelle 1DLStyle002" xfId="5513" xr:uid="{00000000-0005-0000-0000-00008D150000}"/>
    <cellStyle name="Tabelle 1DLStyle003" xfId="5514" xr:uid="{00000000-0005-0000-0000-00008E150000}"/>
    <cellStyle name="Tabelle 1DLStyle004" xfId="5515" xr:uid="{00000000-0005-0000-0000-00008F150000}"/>
    <cellStyle name="Tabelle 1DLStyle005" xfId="5516" xr:uid="{00000000-0005-0000-0000-000090150000}"/>
    <cellStyle name="Tabelle 1DLStyle006" xfId="5517" xr:uid="{00000000-0005-0000-0000-000091150000}"/>
    <cellStyle name="Tabelle 1DLStyle007" xfId="5518" xr:uid="{00000000-0005-0000-0000-000092150000}"/>
    <cellStyle name="Tabelle 1DLStyle008" xfId="5519" xr:uid="{00000000-0005-0000-0000-000093150000}"/>
    <cellStyle name="Tabelle 1DLStyle009" xfId="5520" xr:uid="{00000000-0005-0000-0000-000094150000}"/>
    <cellStyle name="Tabelle 1DLStyle010" xfId="5521" xr:uid="{00000000-0005-0000-0000-000095150000}"/>
    <cellStyle name="Tabelle 1DLStyle011" xfId="5522" xr:uid="{00000000-0005-0000-0000-000096150000}"/>
    <cellStyle name="Tabelle 1DLStyle012" xfId="5523" xr:uid="{00000000-0005-0000-0000-000097150000}"/>
    <cellStyle name="Tabelle 1DLStyle013" xfId="5524" xr:uid="{00000000-0005-0000-0000-000098150000}"/>
    <cellStyle name="Tabelle 1DLStyle014" xfId="5525" xr:uid="{00000000-0005-0000-0000-000099150000}"/>
    <cellStyle name="Tabelle 1DLStyle015" xfId="5526" xr:uid="{00000000-0005-0000-0000-00009A150000}"/>
    <cellStyle name="Tabelle 1DLStyle016" xfId="5527" xr:uid="{00000000-0005-0000-0000-00009B150000}"/>
    <cellStyle name="Tabelle 1DLStyle017" xfId="5528" xr:uid="{00000000-0005-0000-0000-00009C150000}"/>
    <cellStyle name="Tabelle 2DLStyle001" xfId="5529" xr:uid="{00000000-0005-0000-0000-00009D150000}"/>
    <cellStyle name="Tabelle 2DLStyle002" xfId="5530" xr:uid="{00000000-0005-0000-0000-00009E150000}"/>
    <cellStyle name="Tabelle 2DLStyle003" xfId="5531" xr:uid="{00000000-0005-0000-0000-00009F150000}"/>
    <cellStyle name="Tabelle 2DLStyle004" xfId="5532" xr:uid="{00000000-0005-0000-0000-0000A0150000}"/>
    <cellStyle name="Tabelle 2DLStyle005" xfId="5533" xr:uid="{00000000-0005-0000-0000-0000A1150000}"/>
    <cellStyle name="Tabelle 2DLStyle006" xfId="5534" xr:uid="{00000000-0005-0000-0000-0000A2150000}"/>
    <cellStyle name="Tabelle 2DLStyle007" xfId="5535" xr:uid="{00000000-0005-0000-0000-0000A3150000}"/>
    <cellStyle name="Tabelle 2DLStyle008" xfId="5536" xr:uid="{00000000-0005-0000-0000-0000A4150000}"/>
    <cellStyle name="Tabelle 2DLStyle009" xfId="5537" xr:uid="{00000000-0005-0000-0000-0000A5150000}"/>
    <cellStyle name="Tabelle 2DLStyle010" xfId="5538" xr:uid="{00000000-0005-0000-0000-0000A6150000}"/>
    <cellStyle name="Tabelle 2DLStyle011" xfId="5539" xr:uid="{00000000-0005-0000-0000-0000A7150000}"/>
    <cellStyle name="Tabelle 2DLStyle012" xfId="5540" xr:uid="{00000000-0005-0000-0000-0000A8150000}"/>
    <cellStyle name="Tabelle 2DLStyle013" xfId="5541" xr:uid="{00000000-0005-0000-0000-0000A9150000}"/>
    <cellStyle name="Tabelle 2DLStyle014" xfId="5542" xr:uid="{00000000-0005-0000-0000-0000AA150000}"/>
    <cellStyle name="Tabelle 2DLStyle015" xfId="5543" xr:uid="{00000000-0005-0000-0000-0000AB150000}"/>
    <cellStyle name="Tabelle 2DLStyle016" xfId="5544" xr:uid="{00000000-0005-0000-0000-0000AC150000}"/>
    <cellStyle name="Tabelle 2DLStyle017" xfId="5545" xr:uid="{00000000-0005-0000-0000-0000AD150000}"/>
    <cellStyle name="Tabelle 3DLStyle001" xfId="5546" xr:uid="{00000000-0005-0000-0000-0000AE150000}"/>
    <cellStyle name="Tabelle 3DLStyle002" xfId="5547" xr:uid="{00000000-0005-0000-0000-0000AF150000}"/>
    <cellStyle name="Tabelle 3DLStyle003" xfId="5548" xr:uid="{00000000-0005-0000-0000-0000B0150000}"/>
    <cellStyle name="Tabelle 3DLStyle004" xfId="5549" xr:uid="{00000000-0005-0000-0000-0000B1150000}"/>
    <cellStyle name="Tabelle 3DLStyle005" xfId="5550" xr:uid="{00000000-0005-0000-0000-0000B2150000}"/>
    <cellStyle name="Tabelle 3DLStyle006" xfId="5551" xr:uid="{00000000-0005-0000-0000-0000B3150000}"/>
    <cellStyle name="Tabelle 3DLStyle007" xfId="5552" xr:uid="{00000000-0005-0000-0000-0000B4150000}"/>
    <cellStyle name="Tabelle 3DLStyle008" xfId="5553" xr:uid="{00000000-0005-0000-0000-0000B5150000}"/>
    <cellStyle name="Tabelle 3DLStyle009" xfId="5554" xr:uid="{00000000-0005-0000-0000-0000B6150000}"/>
    <cellStyle name="Tabelle 3DLStyle010" xfId="5555" xr:uid="{00000000-0005-0000-0000-0000B7150000}"/>
    <cellStyle name="Tabelle 3DLStyle011" xfId="5556" xr:uid="{00000000-0005-0000-0000-0000B8150000}"/>
    <cellStyle name="Tabelle 3DLStyle012" xfId="5557" xr:uid="{00000000-0005-0000-0000-0000B9150000}"/>
    <cellStyle name="Tabelle 3DLStyle013" xfId="5558" xr:uid="{00000000-0005-0000-0000-0000BA150000}"/>
    <cellStyle name="Tabelle 3DLStyle014" xfId="5559" xr:uid="{00000000-0005-0000-0000-0000BB150000}"/>
    <cellStyle name="Tabelle 3DLStyle015" xfId="5560" xr:uid="{00000000-0005-0000-0000-0000BC150000}"/>
    <cellStyle name="Tabelle 3DLStyle016" xfId="5561" xr:uid="{00000000-0005-0000-0000-0000BD150000}"/>
    <cellStyle name="Tabelle 3DLStyle017" xfId="5562" xr:uid="{00000000-0005-0000-0000-0000BE150000}"/>
    <cellStyle name="Tabelle1DLStyle001" xfId="5563" xr:uid="{00000000-0005-0000-0000-0000BF150000}"/>
    <cellStyle name="Tabelle1DLStyle002" xfId="5564" xr:uid="{00000000-0005-0000-0000-0000C0150000}"/>
    <cellStyle name="Tabelle1DLStyle003" xfId="5565" xr:uid="{00000000-0005-0000-0000-0000C1150000}"/>
    <cellStyle name="Tabelle1DLStyle004" xfId="5566" xr:uid="{00000000-0005-0000-0000-0000C2150000}"/>
    <cellStyle name="Tabelle1DLStyle005" xfId="5567" xr:uid="{00000000-0005-0000-0000-0000C3150000}"/>
    <cellStyle name="Tabelle1DLStyle006" xfId="5568" xr:uid="{00000000-0005-0000-0000-0000C4150000}"/>
    <cellStyle name="Tabelle1DLStyle007" xfId="5569" xr:uid="{00000000-0005-0000-0000-0000C5150000}"/>
    <cellStyle name="Tabelle1DLStyle008" xfId="5570" xr:uid="{00000000-0005-0000-0000-0000C6150000}"/>
    <cellStyle name="Tabelle1DLStyle009" xfId="5571" xr:uid="{00000000-0005-0000-0000-0000C7150000}"/>
    <cellStyle name="Tabelle1DLStyle010" xfId="5572" xr:uid="{00000000-0005-0000-0000-0000C8150000}"/>
    <cellStyle name="Tabelle1DLStyle011" xfId="5573" xr:uid="{00000000-0005-0000-0000-0000C9150000}"/>
    <cellStyle name="Tabelle1DLStyle012" xfId="5574" xr:uid="{00000000-0005-0000-0000-0000CA150000}"/>
    <cellStyle name="Tabelle1DLStyle013" xfId="5575" xr:uid="{00000000-0005-0000-0000-0000CB150000}"/>
    <cellStyle name="Tabelle1DLStyle014" xfId="5576" xr:uid="{00000000-0005-0000-0000-0000CC150000}"/>
    <cellStyle name="Tabelle1DLStyle015" xfId="5577" xr:uid="{00000000-0005-0000-0000-0000CD150000}"/>
    <cellStyle name="Tabelle2DLStyle001" xfId="5578" xr:uid="{00000000-0005-0000-0000-0000CE150000}"/>
    <cellStyle name="Tabelle2DLStyle002" xfId="5579" xr:uid="{00000000-0005-0000-0000-0000CF150000}"/>
    <cellStyle name="Tabelle2DLStyle003" xfId="5580" xr:uid="{00000000-0005-0000-0000-0000D0150000}"/>
    <cellStyle name="Tabelle2DLStyle004" xfId="5581" xr:uid="{00000000-0005-0000-0000-0000D1150000}"/>
    <cellStyle name="Tabelle2DLStyle005" xfId="5582" xr:uid="{00000000-0005-0000-0000-0000D2150000}"/>
    <cellStyle name="Tabelle2DLStyle006" xfId="5583" xr:uid="{00000000-0005-0000-0000-0000D3150000}"/>
    <cellStyle name="Tabelle2DLStyle007" xfId="5584" xr:uid="{00000000-0005-0000-0000-0000D4150000}"/>
    <cellStyle name="Tabelle2DLStyle008" xfId="5585" xr:uid="{00000000-0005-0000-0000-0000D5150000}"/>
    <cellStyle name="Tabelle2DLStyle009" xfId="5586" xr:uid="{00000000-0005-0000-0000-0000D6150000}"/>
    <cellStyle name="Tabelle2DLStyle010" xfId="5587" xr:uid="{00000000-0005-0000-0000-0000D7150000}"/>
    <cellStyle name="Tabelle2DLStyle011" xfId="5588" xr:uid="{00000000-0005-0000-0000-0000D8150000}"/>
    <cellStyle name="Tabelle2DLStyle012" xfId="5589" xr:uid="{00000000-0005-0000-0000-0000D9150000}"/>
    <cellStyle name="Tabelle2DLStyle013" xfId="5590" xr:uid="{00000000-0005-0000-0000-0000DA150000}"/>
    <cellStyle name="Tabelle2DLStyle014" xfId="5591" xr:uid="{00000000-0005-0000-0000-0000DB150000}"/>
    <cellStyle name="Tabelle2DLStyle015" xfId="5592" xr:uid="{00000000-0005-0000-0000-0000DC150000}"/>
    <cellStyle name="Table" xfId="5593" xr:uid="{00000000-0005-0000-0000-0000DD150000}"/>
    <cellStyle name="Tekst objaśnienia 2" xfId="5594" xr:uid="{00000000-0005-0000-0000-0000DE150000}"/>
    <cellStyle name="Tekst objaśnienia 2 2" xfId="5595" xr:uid="{00000000-0005-0000-0000-0000DF150000}"/>
    <cellStyle name="Tekst objaśnienia 3" xfId="5596" xr:uid="{00000000-0005-0000-0000-0000E0150000}"/>
    <cellStyle name="Tekst objaśnienia 3 2" xfId="5597" xr:uid="{00000000-0005-0000-0000-0000E1150000}"/>
    <cellStyle name="Tekst objaśnienia 4" xfId="5598" xr:uid="{00000000-0005-0000-0000-0000E2150000}"/>
    <cellStyle name="Tekst objaśnienia 4 2" xfId="5599" xr:uid="{00000000-0005-0000-0000-0000E3150000}"/>
    <cellStyle name="Tekst objaśnienia 5" xfId="5600" xr:uid="{00000000-0005-0000-0000-0000E4150000}"/>
    <cellStyle name="Tekst objaśnienia 5 2" xfId="5601" xr:uid="{00000000-0005-0000-0000-0000E5150000}"/>
    <cellStyle name="Tekst objaśnienia 6" xfId="5602" xr:uid="{00000000-0005-0000-0000-0000E6150000}"/>
    <cellStyle name="Tekst ostrzeżenia 2" xfId="5603" xr:uid="{00000000-0005-0000-0000-0000E7150000}"/>
    <cellStyle name="Tekst ostrzeżenia 2 2" xfId="5604" xr:uid="{00000000-0005-0000-0000-0000E8150000}"/>
    <cellStyle name="Tekst ostrzeżenia 3" xfId="5605" xr:uid="{00000000-0005-0000-0000-0000E9150000}"/>
    <cellStyle name="Tekst ostrzeżenia 3 2" xfId="5606" xr:uid="{00000000-0005-0000-0000-0000EA150000}"/>
    <cellStyle name="Tekst ostrzeżenia 4" xfId="5607" xr:uid="{00000000-0005-0000-0000-0000EB150000}"/>
    <cellStyle name="Tekst ostrzeżenia 4 2" xfId="5608" xr:uid="{00000000-0005-0000-0000-0000EC150000}"/>
    <cellStyle name="Tekst ostrzeżenia 5" xfId="5609" xr:uid="{00000000-0005-0000-0000-0000ED150000}"/>
    <cellStyle name="Tekst ostrzeżenia 5 2" xfId="5610" xr:uid="{00000000-0005-0000-0000-0000EE150000}"/>
    <cellStyle name="Tekst ostrzeżenia 6" xfId="5611" xr:uid="{00000000-0005-0000-0000-0000EF150000}"/>
    <cellStyle name="Text Indent A" xfId="5612" xr:uid="{00000000-0005-0000-0000-0000F0150000}"/>
    <cellStyle name="Text Indent B" xfId="5613" xr:uid="{00000000-0005-0000-0000-0000F1150000}"/>
    <cellStyle name="Text Indent C" xfId="5614" xr:uid="{00000000-0005-0000-0000-0000F2150000}"/>
    <cellStyle name="Title" xfId="5615" xr:uid="{00000000-0005-0000-0000-0000F3150000}"/>
    <cellStyle name="Title 2" xfId="5616" xr:uid="{00000000-0005-0000-0000-0000F4150000}"/>
    <cellStyle name="Title 3" xfId="5617" xr:uid="{00000000-0005-0000-0000-0000F5150000}"/>
    <cellStyle name="Tytuł 2" xfId="5661" xr:uid="{00000000-0005-0000-0000-000021160000}"/>
    <cellStyle name="Tytuł 2 2" xfId="5662" xr:uid="{00000000-0005-0000-0000-000022160000}"/>
    <cellStyle name="Tytuł 3" xfId="5663" xr:uid="{00000000-0005-0000-0000-000023160000}"/>
    <cellStyle name="Tytuł 3 2" xfId="5664" xr:uid="{00000000-0005-0000-0000-000024160000}"/>
    <cellStyle name="Tytuł 4" xfId="5665" xr:uid="{00000000-0005-0000-0000-000025160000}"/>
    <cellStyle name="Tytuł 4 2" xfId="5666" xr:uid="{00000000-0005-0000-0000-000026160000}"/>
    <cellStyle name="Tytuł 5" xfId="5667" xr:uid="{00000000-0005-0000-0000-000027160000}"/>
    <cellStyle name="Tytuł 5 2" xfId="5668" xr:uid="{00000000-0005-0000-0000-000028160000}"/>
    <cellStyle name="Tytuł 6" xfId="5669" xr:uid="{00000000-0005-0000-0000-000029160000}"/>
    <cellStyle name="Total" xfId="5618" xr:uid="{00000000-0005-0000-0000-0000F6150000}"/>
    <cellStyle name="Total 2" xfId="5619" xr:uid="{00000000-0005-0000-0000-0000F7150000}"/>
    <cellStyle name="Total 2 2" xfId="5620" xr:uid="{00000000-0005-0000-0000-0000F8150000}"/>
    <cellStyle name="Total 2 2 2" xfId="5621" xr:uid="{00000000-0005-0000-0000-0000F9150000}"/>
    <cellStyle name="Total 2 2 2 2" xfId="5622" xr:uid="{00000000-0005-0000-0000-0000FA150000}"/>
    <cellStyle name="Total 2 2 3" xfId="5623" xr:uid="{00000000-0005-0000-0000-0000FB150000}"/>
    <cellStyle name="Total 2 3" xfId="5624" xr:uid="{00000000-0005-0000-0000-0000FC150000}"/>
    <cellStyle name="Total 2 3 2" xfId="5625" xr:uid="{00000000-0005-0000-0000-0000FD150000}"/>
    <cellStyle name="Total 2 4" xfId="5626" xr:uid="{00000000-0005-0000-0000-0000FE150000}"/>
    <cellStyle name="Total 3" xfId="5627" xr:uid="{00000000-0005-0000-0000-0000FF150000}"/>
    <cellStyle name="Total 3 2" xfId="5628" xr:uid="{00000000-0005-0000-0000-000000160000}"/>
    <cellStyle name="Total 3 2 2" xfId="5629" xr:uid="{00000000-0005-0000-0000-000001160000}"/>
    <cellStyle name="Total 3 2 2 2" xfId="5630" xr:uid="{00000000-0005-0000-0000-000002160000}"/>
    <cellStyle name="Total 3 2 3" xfId="5631" xr:uid="{00000000-0005-0000-0000-000003160000}"/>
    <cellStyle name="Total 3 3" xfId="5632" xr:uid="{00000000-0005-0000-0000-000004160000}"/>
    <cellStyle name="Total 3 3 2" xfId="5633" xr:uid="{00000000-0005-0000-0000-000005160000}"/>
    <cellStyle name="Total 3 4" xfId="5634" xr:uid="{00000000-0005-0000-0000-000006160000}"/>
    <cellStyle name="Total 4" xfId="5635" xr:uid="{00000000-0005-0000-0000-000007160000}"/>
    <cellStyle name="Total 4 2" xfId="5636" xr:uid="{00000000-0005-0000-0000-000008160000}"/>
    <cellStyle name="Total 4 2 2" xfId="5637" xr:uid="{00000000-0005-0000-0000-000009160000}"/>
    <cellStyle name="Total 4 2 2 2" xfId="5638" xr:uid="{00000000-0005-0000-0000-00000A160000}"/>
    <cellStyle name="Total 4 2 3" xfId="5639" xr:uid="{00000000-0005-0000-0000-00000B160000}"/>
    <cellStyle name="Total 4 3" xfId="5640" xr:uid="{00000000-0005-0000-0000-00000C160000}"/>
    <cellStyle name="Total 4 3 2" xfId="5641" xr:uid="{00000000-0005-0000-0000-00000D160000}"/>
    <cellStyle name="Total 4 4" xfId="5642" xr:uid="{00000000-0005-0000-0000-00000E160000}"/>
    <cellStyle name="Total 5" xfId="5643" xr:uid="{00000000-0005-0000-0000-00000F160000}"/>
    <cellStyle name="Total 5 2" xfId="5644" xr:uid="{00000000-0005-0000-0000-000010160000}"/>
    <cellStyle name="Total 5 2 2" xfId="5645" xr:uid="{00000000-0005-0000-0000-000011160000}"/>
    <cellStyle name="Total 5 2 2 2" xfId="5646" xr:uid="{00000000-0005-0000-0000-000012160000}"/>
    <cellStyle name="Total 5 2 3" xfId="5647" xr:uid="{00000000-0005-0000-0000-000013160000}"/>
    <cellStyle name="Total 5 3" xfId="5648" xr:uid="{00000000-0005-0000-0000-000014160000}"/>
    <cellStyle name="Total 5 3 2" xfId="5649" xr:uid="{00000000-0005-0000-0000-000015160000}"/>
    <cellStyle name="Total 5 4" xfId="5650" xr:uid="{00000000-0005-0000-0000-000016160000}"/>
    <cellStyle name="Total 6" xfId="5651" xr:uid="{00000000-0005-0000-0000-000017160000}"/>
    <cellStyle name="Total 6 2" xfId="5652" xr:uid="{00000000-0005-0000-0000-000018160000}"/>
    <cellStyle name="Total 6 2 2" xfId="5653" xr:uid="{00000000-0005-0000-0000-000019160000}"/>
    <cellStyle name="Total 6 3" xfId="5654" xr:uid="{00000000-0005-0000-0000-00001A160000}"/>
    <cellStyle name="Total 7" xfId="5655" xr:uid="{00000000-0005-0000-0000-00001B160000}"/>
    <cellStyle name="Total 7 2" xfId="5656" xr:uid="{00000000-0005-0000-0000-00001C160000}"/>
    <cellStyle name="Total 8" xfId="5657" xr:uid="{00000000-0005-0000-0000-00001D160000}"/>
    <cellStyle name="Total_Media Plan" xfId="5658" xr:uid="{00000000-0005-0000-0000-00001E160000}"/>
    <cellStyle name="Tusental (0)_Coke v.49-50" xfId="5659" xr:uid="{00000000-0005-0000-0000-00001F160000}"/>
    <cellStyle name="Tusental 2" xfId="5660" xr:uid="{00000000-0005-0000-0000-000020160000}"/>
    <cellStyle name="Utdata" xfId="5670" xr:uid="{00000000-0005-0000-0000-00002A160000}"/>
    <cellStyle name="Uwaga 2" xfId="5671" xr:uid="{00000000-0005-0000-0000-00002B160000}"/>
    <cellStyle name="Uwaga 2 2" xfId="5672" xr:uid="{00000000-0005-0000-0000-00002C160000}"/>
    <cellStyle name="Uwaga 2_Online " xfId="5673" xr:uid="{00000000-0005-0000-0000-00002D160000}"/>
    <cellStyle name="Uwaga 3" xfId="5674" xr:uid="{00000000-0005-0000-0000-00002E160000}"/>
    <cellStyle name="Uwaga 4" xfId="5675" xr:uid="{00000000-0005-0000-0000-00002F160000}"/>
    <cellStyle name="Uwaga 5" xfId="5676" xr:uid="{00000000-0005-0000-0000-000030160000}"/>
    <cellStyle name="Uwaga 6" xfId="5677" xr:uid="{00000000-0005-0000-0000-000031160000}"/>
    <cellStyle name="Valuta (0)_Coke v.49-50" xfId="5678" xr:uid="{00000000-0005-0000-0000-000032160000}"/>
    <cellStyle name="Valuta [0]_Updated Forecast 2003" xfId="5679" xr:uid="{00000000-0005-0000-0000-000033160000}"/>
    <cellStyle name="Valuta_Updated Forecast 2003" xfId="5680" xr:uid="{00000000-0005-0000-0000-000034160000}"/>
    <cellStyle name="Varningstext" xfId="5681" xr:uid="{00000000-0005-0000-0000-000035160000}"/>
    <cellStyle name="Währung 2" xfId="5727" xr:uid="{00000000-0005-0000-0000-000063160000}"/>
    <cellStyle name="Währung 2 2" xfId="5728" xr:uid="{00000000-0005-0000-0000-000064160000}"/>
    <cellStyle name="Währung 3" xfId="5729" xr:uid="{00000000-0005-0000-0000-000065160000}"/>
    <cellStyle name="Währung 3 2" xfId="5730" xr:uid="{00000000-0005-0000-0000-000066160000}"/>
    <cellStyle name="Währung 3 3" xfId="5731" xr:uid="{00000000-0005-0000-0000-000067160000}"/>
    <cellStyle name="Währung 3 4" xfId="5732" xr:uid="{00000000-0005-0000-0000-000068160000}"/>
    <cellStyle name="Währung 4" xfId="5733" xr:uid="{00000000-0005-0000-0000-000069160000}"/>
    <cellStyle name="Walutowe 2" xfId="5682" xr:uid="{00000000-0005-0000-0000-000036160000}"/>
    <cellStyle name="Walutowe 3" xfId="5683" xr:uid="{00000000-0005-0000-0000-000037160000}"/>
    <cellStyle name="Walutowy 2" xfId="5684" xr:uid="{00000000-0005-0000-0000-000038160000}"/>
    <cellStyle name="Walutowy 2 10" xfId="5685" xr:uid="{00000000-0005-0000-0000-000039160000}"/>
    <cellStyle name="Walutowy 2 11" xfId="5686" xr:uid="{00000000-0005-0000-0000-00003A160000}"/>
    <cellStyle name="Walutowy 2 12" xfId="5687" xr:uid="{00000000-0005-0000-0000-00003B160000}"/>
    <cellStyle name="Walutowy 2 13" xfId="5688" xr:uid="{00000000-0005-0000-0000-00003C160000}"/>
    <cellStyle name="Walutowy 2 14" xfId="5689" xr:uid="{00000000-0005-0000-0000-00003D160000}"/>
    <cellStyle name="Walutowy 2 15" xfId="5690" xr:uid="{00000000-0005-0000-0000-00003E160000}"/>
    <cellStyle name="Walutowy 2 2" xfId="5691" xr:uid="{00000000-0005-0000-0000-00003F160000}"/>
    <cellStyle name="Walutowy 2 2 2" xfId="5692" xr:uid="{00000000-0005-0000-0000-000040160000}"/>
    <cellStyle name="Walutowy 2 2 2 2" xfId="5693" xr:uid="{00000000-0005-0000-0000-000041160000}"/>
    <cellStyle name="Walutowy 2 2 2 2 2" xfId="5694" xr:uid="{00000000-0005-0000-0000-000042160000}"/>
    <cellStyle name="Walutowy 2 2 2 3" xfId="5695" xr:uid="{00000000-0005-0000-0000-000043160000}"/>
    <cellStyle name="Walutowy 2 2 3" xfId="5696" xr:uid="{00000000-0005-0000-0000-000044160000}"/>
    <cellStyle name="Walutowy 2 2 3 2" xfId="5697" xr:uid="{00000000-0005-0000-0000-000045160000}"/>
    <cellStyle name="Walutowy 2 2 4" xfId="5698" xr:uid="{00000000-0005-0000-0000-000046160000}"/>
    <cellStyle name="Walutowy 2 3" xfId="5699" xr:uid="{00000000-0005-0000-0000-000047160000}"/>
    <cellStyle name="Walutowy 2 3 2" xfId="5700" xr:uid="{00000000-0005-0000-0000-000048160000}"/>
    <cellStyle name="Walutowy 2 3 2 2" xfId="5701" xr:uid="{00000000-0005-0000-0000-000049160000}"/>
    <cellStyle name="Walutowy 2 3 3" xfId="5702" xr:uid="{00000000-0005-0000-0000-00004A160000}"/>
    <cellStyle name="Walutowy 2 4" xfId="5703" xr:uid="{00000000-0005-0000-0000-00004B160000}"/>
    <cellStyle name="Walutowy 2 4 2" xfId="5704" xr:uid="{00000000-0005-0000-0000-00004C160000}"/>
    <cellStyle name="Walutowy 2 5" xfId="5705" xr:uid="{00000000-0005-0000-0000-00004D160000}"/>
    <cellStyle name="Walutowy 2 6" xfId="5706" xr:uid="{00000000-0005-0000-0000-00004E160000}"/>
    <cellStyle name="Walutowy 2 7" xfId="5707" xr:uid="{00000000-0005-0000-0000-00004F160000}"/>
    <cellStyle name="Walutowy 2 8" xfId="5708" xr:uid="{00000000-0005-0000-0000-000050160000}"/>
    <cellStyle name="Walutowy 2 9" xfId="5709" xr:uid="{00000000-0005-0000-0000-000051160000}"/>
    <cellStyle name="Walutowy 3" xfId="5710" xr:uid="{00000000-0005-0000-0000-000052160000}"/>
    <cellStyle name="Walutowy 3 2" xfId="5711" xr:uid="{00000000-0005-0000-0000-000053160000}"/>
    <cellStyle name="Walutowy 3 2 2" xfId="5712" xr:uid="{00000000-0005-0000-0000-000054160000}"/>
    <cellStyle name="Walutowy 3 2 2 2" xfId="5713" xr:uid="{00000000-0005-0000-0000-000055160000}"/>
    <cellStyle name="Walutowy 3 2 3" xfId="5714" xr:uid="{00000000-0005-0000-0000-000056160000}"/>
    <cellStyle name="Walutowy 3 3" xfId="5715" xr:uid="{00000000-0005-0000-0000-000057160000}"/>
    <cellStyle name="Walutowy 3 3 2" xfId="5716" xr:uid="{00000000-0005-0000-0000-000058160000}"/>
    <cellStyle name="Walutowy 3 4" xfId="5717" xr:uid="{00000000-0005-0000-0000-000059160000}"/>
    <cellStyle name="Walutowy 4" xfId="5718" xr:uid="{00000000-0005-0000-0000-00005A160000}"/>
    <cellStyle name="Walutowy 4 2" xfId="5719" xr:uid="{00000000-0005-0000-0000-00005B160000}"/>
    <cellStyle name="Walutowy 4 2 2" xfId="5720" xr:uid="{00000000-0005-0000-0000-00005C160000}"/>
    <cellStyle name="Walutowy 4 3" xfId="5721" xr:uid="{00000000-0005-0000-0000-00005D160000}"/>
    <cellStyle name="Walutowy 5" xfId="5722" xr:uid="{00000000-0005-0000-0000-00005E160000}"/>
    <cellStyle name="Walutowy 5 2" xfId="5723" xr:uid="{00000000-0005-0000-0000-00005F160000}"/>
    <cellStyle name="Walutowy 6" xfId="5724" xr:uid="{00000000-0005-0000-0000-000060160000}"/>
    <cellStyle name="Walutowy 7" xfId="5725" xr:uid="{00000000-0005-0000-0000-000061160000}"/>
    <cellStyle name="Warning Text" xfId="5726" xr:uid="{00000000-0005-0000-0000-000062160000}"/>
    <cellStyle name="Złe 2" xfId="5734" xr:uid="{00000000-0005-0000-0000-00006A160000}"/>
    <cellStyle name="Złe 2 2" xfId="5735" xr:uid="{00000000-0005-0000-0000-00006B160000}"/>
    <cellStyle name="Złe 3" xfId="5736" xr:uid="{00000000-0005-0000-0000-00006C160000}"/>
    <cellStyle name="Złe 3 2" xfId="5737" xr:uid="{00000000-0005-0000-0000-00006D160000}"/>
    <cellStyle name="Złe 4" xfId="5738" xr:uid="{00000000-0005-0000-0000-00006E160000}"/>
    <cellStyle name="Złe 4 2" xfId="5739" xr:uid="{00000000-0005-0000-0000-00006F160000}"/>
    <cellStyle name="Złe 5" xfId="5740" xr:uid="{00000000-0005-0000-0000-000070160000}"/>
    <cellStyle name="Złe 5 2" xfId="5741" xr:uid="{00000000-0005-0000-0000-000071160000}"/>
    <cellStyle name="Złe 6" xfId="5742" xr:uid="{00000000-0005-0000-0000-000072160000}"/>
    <cellStyle name="Βασικό_Greece" xfId="5749" xr:uid="{00000000-0005-0000-0000-000079160000}"/>
    <cellStyle name="Денежный [0]_PLDT" xfId="5750" xr:uid="{00000000-0005-0000-0000-00007A160000}"/>
    <cellStyle name="Денежный_PLDT" xfId="5751" xr:uid="{00000000-0005-0000-0000-00007B160000}"/>
    <cellStyle name="Обычный_PLDT" xfId="5752" xr:uid="{00000000-0005-0000-0000-00007C160000}"/>
    <cellStyle name="Финансовый [0]_PLDT" xfId="5753" xr:uid="{00000000-0005-0000-0000-00007D160000}"/>
    <cellStyle name="Финансовый_PLDT" xfId="5754" xr:uid="{00000000-0005-0000-0000-00007E160000}"/>
    <cellStyle name="표준_아중동 010702" xfId="5756" xr:uid="{00000000-0005-0000-0000-000080160000}"/>
    <cellStyle name="一般_Material-Requisition" xfId="5755" xr:uid="{00000000-0005-0000-0000-00007F160000}"/>
  </cellStyles>
  <dxfs count="1">
    <dxf>
      <font>
        <color rgb="FFFFFFFF"/>
      </font>
      <fill>
        <patternFill>
          <bgColor theme="0" tint="-4.9989318521683403E-2"/>
        </patternFill>
      </fill>
    </dxf>
  </dxfs>
  <tableStyles count="0" defaultTableStyle="TableStyleMedium2" defaultPivotStyle="PivotStyleLight16"/>
  <colors>
    <indexedColors>
      <rgbColor rgb="FF000000"/>
      <rgbColor rgb="FFFFFFFF"/>
      <rgbColor rgb="FFFF0000"/>
      <rgbColor rgb="FFB9CDE5"/>
      <rgbColor rgb="FF0000FF"/>
      <rgbColor rgb="FFFFFD78"/>
      <rgbColor rgb="FFE6B9B8"/>
      <rgbColor rgb="FF00FFFF"/>
      <rgbColor rgb="FFE6E0EC"/>
      <rgbColor rgb="FFBCBCBC"/>
      <rgbColor rgb="FF000081"/>
      <rgbColor rgb="FF9BBB59"/>
      <rgbColor rgb="FF83005E"/>
      <rgbColor rgb="FF4F81BD"/>
      <rgbColor rgb="FFC0C0C0"/>
      <rgbColor rgb="FF80807B"/>
      <rgbColor rgb="FFB2B2B1"/>
      <rgbColor rgb="FF99334D"/>
      <rgbColor rgb="FFFFFFCC"/>
      <rgbColor rgb="FFCCFFFF"/>
      <rgbColor rgb="FFF2DCDB"/>
      <rgbColor rgb="FFFF8180"/>
      <rgbColor rgb="FF0066CC"/>
      <rgbColor rgb="FFCCCCFF"/>
      <rgbColor rgb="FFFDEADA"/>
      <rgbColor rgb="FFCCC1DA"/>
      <rgbColor rgb="FFFED198"/>
      <rgbColor rgb="FFB7DEE8"/>
      <rgbColor rgb="FFFCD5B7"/>
      <rgbColor rgb="FFDCE6F2"/>
      <rgbColor rgb="FFB3B3B3"/>
      <rgbColor rgb="FFECF1E1"/>
      <rgbColor rgb="FF00CCFF"/>
      <rgbColor rgb="FFDBEEF4"/>
      <rgbColor rgb="FFCCFFCC"/>
      <rgbColor rgb="FFFFFF99"/>
      <rgbColor rgb="FF99CDFF"/>
      <rgbColor rgb="FFFF99CC"/>
      <rgbColor rgb="FFCB99FF"/>
      <rgbColor rgb="FFFFCC99"/>
      <rgbColor rgb="FF3366FF"/>
      <rgbColor rgb="FF34CACC"/>
      <rgbColor rgb="FF99CC00"/>
      <rgbColor rgb="FFFFCC00"/>
      <rgbColor rgb="FFFF9900"/>
      <rgbColor rgb="FFFF6700"/>
      <rgbColor rgb="FF6C669B"/>
      <rgbColor rgb="FF969696"/>
      <rgbColor rgb="FFD7E4BD"/>
      <rgbColor rgb="FF28974F"/>
      <rgbColor rgb="FF020202"/>
      <rgbColor rgb="FFC2C2C2"/>
      <rgbColor rgb="FFF79646"/>
      <rgbColor rgb="FFC0504D"/>
      <rgbColor rgb="FF19348E"/>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Motyw pakietu Office">
  <a:themeElements>
    <a:clrScheme name="Pakiet 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2828F6-33D8-4D43-B9A4-62D3D0259F75}">
  <dimension ref="A1:R60"/>
  <sheetViews>
    <sheetView showGridLines="0" zoomScale="84" zoomScaleNormal="70" workbookViewId="0">
      <selection activeCell="B54" sqref="B54"/>
    </sheetView>
  </sheetViews>
  <sheetFormatPr defaultColWidth="10.85546875" defaultRowHeight="14.25"/>
  <cols>
    <col min="1" max="1" width="4.85546875" style="138" customWidth="1"/>
    <col min="2" max="2" width="32.42578125" style="138" customWidth="1"/>
    <col min="3" max="3" width="43.7109375" style="138" customWidth="1"/>
    <col min="4" max="4" width="10.85546875" style="138"/>
    <col min="5" max="8" width="16.140625" style="138" customWidth="1"/>
    <col min="9" max="9" width="18.42578125" style="138" customWidth="1"/>
    <col min="10" max="12" width="16.140625" style="138" customWidth="1"/>
    <col min="13" max="13" width="14" style="138" customWidth="1"/>
    <col min="14" max="16384" width="10.85546875" style="138"/>
  </cols>
  <sheetData>
    <row r="1" spans="1:18">
      <c r="A1" s="154"/>
      <c r="B1" s="154"/>
      <c r="C1" s="154"/>
      <c r="D1" s="154"/>
      <c r="E1" s="154"/>
      <c r="F1" s="154"/>
      <c r="G1" s="154"/>
      <c r="H1" s="154"/>
      <c r="I1" s="154"/>
      <c r="J1" s="154"/>
      <c r="K1" s="154"/>
      <c r="L1" s="154"/>
      <c r="M1" s="154"/>
      <c r="N1" s="154"/>
      <c r="O1" s="154"/>
      <c r="P1" s="154"/>
      <c r="Q1" s="154"/>
      <c r="R1" s="154"/>
    </row>
    <row r="2" spans="1:18" ht="15">
      <c r="A2" s="154"/>
      <c r="B2" s="155" t="s">
        <v>0</v>
      </c>
      <c r="C2" s="154"/>
      <c r="D2" s="154"/>
      <c r="E2" s="154"/>
      <c r="F2" s="154"/>
      <c r="G2" s="154"/>
      <c r="H2" s="154"/>
      <c r="I2" s="154"/>
      <c r="J2" s="154"/>
      <c r="K2" s="154"/>
      <c r="L2" s="154"/>
      <c r="M2" s="154"/>
      <c r="N2" s="154"/>
      <c r="O2" s="154"/>
      <c r="P2" s="154"/>
      <c r="Q2" s="154"/>
      <c r="R2" s="154"/>
    </row>
    <row r="3" spans="1:18">
      <c r="A3" s="154"/>
      <c r="B3" s="154"/>
      <c r="C3" s="154"/>
      <c r="D3" s="154"/>
      <c r="E3" s="154"/>
      <c r="F3" s="154"/>
      <c r="G3" s="154"/>
      <c r="H3" s="154"/>
      <c r="I3" s="154"/>
      <c r="J3" s="154"/>
      <c r="K3" s="154"/>
      <c r="L3" s="154"/>
      <c r="M3" s="154"/>
      <c r="N3" s="154"/>
      <c r="O3" s="154"/>
      <c r="P3" s="154"/>
      <c r="Q3" s="154"/>
      <c r="R3" s="154"/>
    </row>
    <row r="4" spans="1:18" ht="15">
      <c r="A4" s="154"/>
      <c r="B4" s="183" t="s">
        <v>1</v>
      </c>
      <c r="C4" s="184" t="s">
        <v>2</v>
      </c>
      <c r="D4" s="156"/>
      <c r="E4" s="156"/>
      <c r="F4" s="8"/>
      <c r="G4" s="173" t="s">
        <v>3</v>
      </c>
      <c r="H4" s="156"/>
      <c r="I4" s="156"/>
      <c r="J4" s="154"/>
      <c r="K4" s="154"/>
      <c r="L4" s="154"/>
      <c r="M4" s="154"/>
      <c r="N4" s="154"/>
      <c r="O4" s="154"/>
      <c r="P4" s="154"/>
      <c r="Q4" s="154"/>
      <c r="R4" s="154"/>
    </row>
    <row r="5" spans="1:18" ht="15.75">
      <c r="A5" s="154"/>
      <c r="B5" s="183" t="s">
        <v>4</v>
      </c>
      <c r="C5" s="10"/>
      <c r="D5" s="156"/>
      <c r="E5" s="156"/>
      <c r="F5" s="185"/>
      <c r="G5" s="173" t="s">
        <v>5</v>
      </c>
      <c r="H5" s="158"/>
      <c r="I5" s="156"/>
      <c r="J5" s="154"/>
      <c r="K5" s="154"/>
      <c r="L5" s="154"/>
      <c r="M5" s="154"/>
      <c r="N5" s="154"/>
      <c r="O5" s="154"/>
      <c r="P5" s="154"/>
      <c r="Q5" s="154"/>
      <c r="R5" s="154"/>
    </row>
    <row r="6" spans="1:18" ht="15.75">
      <c r="A6" s="154"/>
      <c r="B6" s="183" t="s">
        <v>6</v>
      </c>
      <c r="C6" s="186" t="s">
        <v>7</v>
      </c>
      <c r="D6" s="156"/>
      <c r="E6" s="156"/>
      <c r="F6" s="13"/>
      <c r="G6" s="173" t="s">
        <v>8</v>
      </c>
      <c r="H6" s="158"/>
      <c r="I6" s="156"/>
      <c r="J6" s="154"/>
      <c r="K6" s="154"/>
      <c r="L6" s="154"/>
      <c r="M6" s="154"/>
      <c r="N6" s="154"/>
      <c r="O6" s="154"/>
      <c r="P6" s="154"/>
      <c r="Q6" s="154"/>
      <c r="R6" s="154"/>
    </row>
    <row r="7" spans="1:18">
      <c r="A7" s="154"/>
      <c r="B7" s="156"/>
      <c r="C7" s="156"/>
      <c r="D7" s="156"/>
      <c r="E7" s="156"/>
      <c r="F7" s="154"/>
      <c r="G7" s="154"/>
      <c r="H7" s="158"/>
      <c r="I7" s="156"/>
      <c r="J7" s="154"/>
      <c r="K7" s="154"/>
      <c r="L7" s="154"/>
      <c r="M7" s="154"/>
      <c r="N7" s="154"/>
      <c r="O7" s="154"/>
      <c r="P7" s="154"/>
      <c r="Q7" s="154"/>
      <c r="R7" s="154"/>
    </row>
    <row r="8" spans="1:18" ht="15">
      <c r="A8" s="154"/>
      <c r="B8" s="159"/>
      <c r="C8" s="158"/>
      <c r="D8" s="156"/>
      <c r="E8" s="156"/>
      <c r="F8" s="154"/>
      <c r="G8" s="154"/>
      <c r="H8" s="158"/>
      <c r="I8" s="156"/>
      <c r="J8" s="154"/>
      <c r="K8" s="154"/>
      <c r="L8" s="154"/>
      <c r="M8" s="154"/>
      <c r="N8" s="154"/>
      <c r="O8" s="154"/>
      <c r="P8" s="154"/>
      <c r="Q8" s="154"/>
      <c r="R8" s="154"/>
    </row>
    <row r="9" spans="1:18">
      <c r="A9" s="154"/>
      <c r="B9" s="157" t="s">
        <v>9</v>
      </c>
      <c r="C9" s="154"/>
      <c r="D9" s="160"/>
      <c r="E9" s="161"/>
      <c r="F9" s="161"/>
      <c r="G9" s="161"/>
      <c r="H9" s="161"/>
      <c r="I9" s="161"/>
      <c r="J9" s="162"/>
      <c r="K9" s="162"/>
      <c r="L9" s="154"/>
      <c r="M9" s="162"/>
      <c r="N9" s="154"/>
      <c r="O9" s="154"/>
      <c r="P9" s="154"/>
      <c r="Q9" s="154"/>
      <c r="R9" s="154"/>
    </row>
    <row r="10" spans="1:18">
      <c r="A10" s="154"/>
      <c r="B10" s="156"/>
      <c r="C10" s="156"/>
      <c r="D10" s="154"/>
      <c r="E10" s="154"/>
      <c r="F10" s="154"/>
      <c r="G10" s="154"/>
      <c r="H10" s="154"/>
      <c r="I10" s="154"/>
      <c r="J10" s="154"/>
      <c r="K10" s="154"/>
      <c r="L10" s="154"/>
      <c r="M10" s="154"/>
      <c r="N10" s="154"/>
      <c r="O10" s="154"/>
      <c r="P10" s="154"/>
      <c r="Q10" s="154"/>
      <c r="R10" s="154"/>
    </row>
    <row r="11" spans="1:18" ht="17.100000000000001" customHeight="1">
      <c r="A11" s="154"/>
      <c r="B11" s="333" t="s">
        <v>10</v>
      </c>
      <c r="C11" s="334"/>
      <c r="D11" s="334"/>
      <c r="E11" s="163" t="s">
        <v>11</v>
      </c>
      <c r="F11" s="163" t="s">
        <v>12</v>
      </c>
      <c r="G11" s="163" t="s">
        <v>13</v>
      </c>
      <c r="H11" s="163" t="s">
        <v>14</v>
      </c>
      <c r="I11" s="163" t="s">
        <v>15</v>
      </c>
      <c r="J11" s="163" t="s">
        <v>16</v>
      </c>
      <c r="K11" s="163" t="s">
        <v>17</v>
      </c>
      <c r="L11" s="164" t="s">
        <v>18</v>
      </c>
      <c r="M11" s="154"/>
      <c r="N11" s="154"/>
      <c r="O11" s="154"/>
      <c r="P11" s="154"/>
      <c r="Q11" s="154"/>
      <c r="R11" s="154"/>
    </row>
    <row r="12" spans="1:18">
      <c r="A12" s="154"/>
      <c r="B12" s="335"/>
      <c r="C12" s="336"/>
      <c r="D12" s="336"/>
      <c r="E12" s="165">
        <v>1200000</v>
      </c>
      <c r="F12" s="165">
        <v>700000</v>
      </c>
      <c r="G12" s="165">
        <v>300000</v>
      </c>
      <c r="H12" s="165">
        <v>150000</v>
      </c>
      <c r="I12" s="165">
        <v>300000</v>
      </c>
      <c r="J12" s="165">
        <v>130000</v>
      </c>
      <c r="K12" s="165">
        <v>20000</v>
      </c>
      <c r="L12" s="150">
        <f>SUM(E12:K12)</f>
        <v>2800000</v>
      </c>
      <c r="M12" s="154"/>
      <c r="N12" s="154"/>
      <c r="O12" s="154"/>
      <c r="P12" s="154"/>
      <c r="Q12" s="154"/>
      <c r="R12" s="154"/>
    </row>
    <row r="13" spans="1:18" ht="15">
      <c r="A13" s="154"/>
      <c r="B13" s="166"/>
      <c r="C13" s="167"/>
      <c r="D13" s="154"/>
      <c r="E13" s="168"/>
      <c r="F13" s="154"/>
      <c r="G13" s="154"/>
      <c r="H13" s="154"/>
      <c r="I13" s="154"/>
      <c r="J13" s="154"/>
      <c r="K13" s="154"/>
      <c r="L13" s="154"/>
      <c r="M13" s="154"/>
      <c r="N13" s="154"/>
      <c r="O13" s="154"/>
      <c r="P13" s="154"/>
      <c r="Q13" s="154"/>
      <c r="R13" s="154"/>
    </row>
    <row r="14" spans="1:18">
      <c r="A14" s="154"/>
      <c r="B14" s="337" t="s">
        <v>19</v>
      </c>
      <c r="C14" s="337"/>
      <c r="D14" s="337"/>
      <c r="E14" s="337"/>
      <c r="F14" s="337"/>
      <c r="G14" s="337"/>
      <c r="H14" s="337"/>
      <c r="I14" s="337"/>
      <c r="J14" s="337"/>
      <c r="K14" s="337"/>
      <c r="L14" s="337"/>
      <c r="M14" s="337"/>
      <c r="N14" s="337"/>
      <c r="O14" s="337"/>
      <c r="P14" s="337"/>
      <c r="Q14" s="337"/>
      <c r="R14" s="337"/>
    </row>
    <row r="15" spans="1:18">
      <c r="A15" s="154"/>
      <c r="B15" s="154" t="s">
        <v>20</v>
      </c>
      <c r="C15" s="154"/>
      <c r="D15" s="154"/>
      <c r="E15" s="154"/>
      <c r="F15" s="154"/>
      <c r="G15" s="154"/>
      <c r="H15" s="154"/>
      <c r="I15" s="154"/>
      <c r="J15" s="154"/>
      <c r="K15" s="154"/>
      <c r="L15" s="154"/>
      <c r="M15" s="154"/>
      <c r="N15" s="154"/>
      <c r="O15" s="154"/>
      <c r="P15" s="154"/>
      <c r="Q15" s="154"/>
      <c r="R15" s="154"/>
    </row>
    <row r="16" spans="1:18">
      <c r="A16" s="154"/>
      <c r="B16" s="154" t="s">
        <v>21</v>
      </c>
      <c r="C16" s="154"/>
      <c r="D16" s="154"/>
      <c r="E16" s="154"/>
      <c r="F16" s="154"/>
      <c r="G16" s="154"/>
      <c r="H16" s="154"/>
      <c r="I16" s="154"/>
      <c r="J16" s="154"/>
      <c r="K16" s="154"/>
      <c r="L16" s="154"/>
      <c r="M16" s="154"/>
      <c r="N16" s="154"/>
      <c r="O16" s="154"/>
      <c r="P16" s="154"/>
      <c r="Q16" s="154"/>
      <c r="R16" s="154"/>
    </row>
    <row r="17" spans="1:18" ht="15">
      <c r="A17" s="154"/>
      <c r="B17" s="154"/>
      <c r="C17" s="155"/>
      <c r="D17" s="155"/>
      <c r="E17" s="155"/>
      <c r="F17" s="155"/>
      <c r="G17" s="155"/>
      <c r="H17" s="154"/>
      <c r="I17" s="154"/>
      <c r="J17" s="154"/>
      <c r="K17" s="154"/>
      <c r="L17" s="154"/>
      <c r="M17" s="154"/>
      <c r="N17" s="154"/>
      <c r="O17" s="154"/>
      <c r="P17" s="154"/>
      <c r="Q17" s="154"/>
      <c r="R17" s="154"/>
    </row>
    <row r="18" spans="1:18" ht="15">
      <c r="A18" s="154"/>
      <c r="B18" s="169" t="s">
        <v>22</v>
      </c>
      <c r="C18" s="154"/>
      <c r="D18" s="154"/>
      <c r="E18" s="154"/>
      <c r="F18" s="154"/>
      <c r="G18" s="154"/>
      <c r="H18" s="154"/>
      <c r="I18" s="154"/>
      <c r="J18" s="154"/>
      <c r="K18" s="154"/>
      <c r="L18" s="154"/>
      <c r="M18" s="168"/>
      <c r="N18" s="168"/>
      <c r="O18" s="168"/>
      <c r="P18" s="168"/>
      <c r="Q18" s="168"/>
      <c r="R18" s="168"/>
    </row>
    <row r="19" spans="1:18">
      <c r="A19" s="154"/>
      <c r="B19" s="338" t="s">
        <v>23</v>
      </c>
      <c r="C19" s="338"/>
      <c r="D19" s="338"/>
      <c r="E19" s="338"/>
      <c r="F19" s="338"/>
      <c r="G19" s="338"/>
      <c r="H19" s="338"/>
      <c r="I19" s="338"/>
      <c r="J19" s="338"/>
      <c r="K19" s="338"/>
      <c r="L19" s="338"/>
      <c r="M19" s="168"/>
      <c r="N19" s="168"/>
      <c r="O19" s="168"/>
      <c r="P19" s="168"/>
      <c r="Q19" s="168"/>
      <c r="R19" s="168"/>
    </row>
    <row r="20" spans="1:18" ht="15.95" customHeight="1">
      <c r="A20" s="154"/>
      <c r="B20" s="338"/>
      <c r="C20" s="338"/>
      <c r="D20" s="338"/>
      <c r="E20" s="338"/>
      <c r="F20" s="338"/>
      <c r="G20" s="338"/>
      <c r="H20" s="338"/>
      <c r="I20" s="338"/>
      <c r="J20" s="338"/>
      <c r="K20" s="338"/>
      <c r="L20" s="338"/>
      <c r="M20" s="168"/>
      <c r="N20" s="168"/>
      <c r="O20" s="168"/>
      <c r="P20" s="168"/>
      <c r="Q20" s="168"/>
      <c r="R20" s="168"/>
    </row>
    <row r="21" spans="1:18">
      <c r="A21" s="154"/>
      <c r="B21" s="338" t="s">
        <v>24</v>
      </c>
      <c r="C21" s="338"/>
      <c r="D21" s="338"/>
      <c r="E21" s="338"/>
      <c r="F21" s="338"/>
      <c r="G21" s="338"/>
      <c r="H21" s="338"/>
      <c r="I21" s="338"/>
      <c r="J21" s="338"/>
      <c r="K21" s="338"/>
      <c r="L21" s="338"/>
      <c r="M21" s="168"/>
      <c r="N21" s="168"/>
      <c r="O21" s="168"/>
      <c r="P21" s="168"/>
      <c r="Q21" s="168"/>
      <c r="R21" s="168"/>
    </row>
    <row r="22" spans="1:18" ht="15.95" customHeight="1">
      <c r="A22" s="154"/>
      <c r="B22" s="338"/>
      <c r="C22" s="338"/>
      <c r="D22" s="338"/>
      <c r="E22" s="338"/>
      <c r="F22" s="338"/>
      <c r="G22" s="338"/>
      <c r="H22" s="338"/>
      <c r="I22" s="338"/>
      <c r="J22" s="338"/>
      <c r="K22" s="338"/>
      <c r="L22" s="338"/>
      <c r="M22" s="168"/>
      <c r="N22" s="168"/>
      <c r="O22" s="168"/>
      <c r="P22" s="168"/>
      <c r="Q22" s="168"/>
      <c r="R22" s="168"/>
    </row>
    <row r="23" spans="1:18">
      <c r="A23" s="154"/>
      <c r="B23" s="154" t="s">
        <v>25</v>
      </c>
      <c r="C23" s="154"/>
      <c r="D23" s="154"/>
      <c r="E23" s="154"/>
      <c r="F23" s="154"/>
      <c r="G23" s="154"/>
      <c r="H23" s="154"/>
      <c r="I23" s="154"/>
      <c r="J23" s="154"/>
      <c r="K23" s="154"/>
      <c r="L23" s="154"/>
      <c r="M23" s="168"/>
      <c r="N23" s="168"/>
      <c r="O23" s="168"/>
      <c r="P23" s="168"/>
      <c r="Q23" s="168"/>
      <c r="R23" s="168"/>
    </row>
    <row r="24" spans="1:18">
      <c r="A24" s="154"/>
      <c r="B24" s="154" t="s">
        <v>26</v>
      </c>
      <c r="C24" s="154"/>
      <c r="D24" s="154"/>
      <c r="E24" s="154"/>
      <c r="F24" s="154"/>
      <c r="G24" s="154"/>
      <c r="H24" s="154"/>
      <c r="I24" s="154"/>
      <c r="J24" s="154"/>
      <c r="K24" s="154"/>
      <c r="L24" s="154"/>
      <c r="M24" s="168"/>
      <c r="N24" s="168"/>
      <c r="O24" s="168"/>
      <c r="P24" s="168"/>
      <c r="Q24" s="168"/>
      <c r="R24" s="168"/>
    </row>
    <row r="25" spans="1:18" ht="15">
      <c r="A25" s="154"/>
      <c r="B25" s="154" t="s">
        <v>27</v>
      </c>
      <c r="C25" s="155"/>
      <c r="D25" s="155"/>
      <c r="E25" s="155"/>
      <c r="F25" s="155"/>
      <c r="G25" s="155"/>
      <c r="H25" s="155"/>
      <c r="I25" s="155"/>
      <c r="J25" s="155"/>
      <c r="K25" s="154"/>
      <c r="L25" s="154"/>
      <c r="M25" s="168"/>
      <c r="N25" s="168"/>
      <c r="O25" s="168"/>
      <c r="P25" s="168"/>
      <c r="Q25" s="168"/>
      <c r="R25" s="168"/>
    </row>
    <row r="26" spans="1:18">
      <c r="A26" s="154"/>
      <c r="B26" s="339"/>
      <c r="C26" s="339"/>
      <c r="D26" s="339"/>
      <c r="E26" s="339"/>
      <c r="F26" s="339"/>
      <c r="G26" s="339"/>
      <c r="H26" s="339"/>
      <c r="I26" s="339"/>
      <c r="J26" s="339"/>
      <c r="K26" s="339"/>
      <c r="L26" s="339"/>
      <c r="M26" s="168"/>
      <c r="N26" s="168"/>
      <c r="O26" s="168"/>
      <c r="P26" s="168"/>
      <c r="Q26" s="168"/>
      <c r="R26" s="168"/>
    </row>
    <row r="27" spans="1:18">
      <c r="A27" s="154"/>
      <c r="B27" s="173" t="s">
        <v>28</v>
      </c>
      <c r="C27" s="176"/>
      <c r="D27" s="176"/>
      <c r="E27" s="176"/>
      <c r="F27" s="176"/>
      <c r="G27" s="176"/>
      <c r="H27" s="176"/>
      <c r="I27" s="176"/>
      <c r="J27" s="176"/>
      <c r="K27" s="176"/>
      <c r="L27" s="176"/>
      <c r="M27" s="177"/>
      <c r="N27" s="168"/>
      <c r="O27" s="168"/>
      <c r="P27" s="168"/>
      <c r="Q27" s="168"/>
      <c r="R27" s="168"/>
    </row>
    <row r="28" spans="1:18" ht="15">
      <c r="A28" s="154"/>
      <c r="B28" s="178" t="s">
        <v>29</v>
      </c>
      <c r="C28" s="176"/>
      <c r="D28" s="176"/>
      <c r="E28" s="176"/>
      <c r="F28" s="176"/>
      <c r="G28" s="176"/>
      <c r="H28" s="176"/>
      <c r="I28" s="176"/>
      <c r="J28" s="176"/>
      <c r="K28" s="176"/>
      <c r="L28" s="176"/>
      <c r="M28" s="177"/>
      <c r="N28" s="168"/>
      <c r="O28" s="168"/>
      <c r="P28" s="168"/>
      <c r="Q28" s="168"/>
      <c r="R28" s="168"/>
    </row>
    <row r="29" spans="1:18" ht="15">
      <c r="A29" s="154"/>
      <c r="B29" s="178"/>
      <c r="C29" s="176"/>
      <c r="D29" s="176"/>
      <c r="E29" s="176"/>
      <c r="F29" s="176"/>
      <c r="G29" s="176"/>
      <c r="H29" s="176"/>
      <c r="I29" s="176"/>
      <c r="J29" s="176"/>
      <c r="K29" s="176"/>
      <c r="L29" s="176"/>
      <c r="M29" s="177"/>
      <c r="N29" s="168"/>
      <c r="O29" s="168"/>
      <c r="P29" s="168"/>
      <c r="Q29" s="168"/>
      <c r="R29" s="168"/>
    </row>
    <row r="30" spans="1:18" ht="15.75">
      <c r="A30" s="154"/>
      <c r="B30" s="172"/>
      <c r="C30" s="170"/>
      <c r="D30" s="170"/>
      <c r="E30" s="170"/>
      <c r="F30" s="170"/>
      <c r="G30" s="170"/>
      <c r="H30" s="170"/>
      <c r="I30" s="170"/>
      <c r="J30" s="170"/>
      <c r="K30" s="170"/>
      <c r="L30" s="170"/>
      <c r="M30" s="168"/>
      <c r="N30" s="168"/>
      <c r="O30" s="168"/>
      <c r="P30" s="168"/>
      <c r="Q30" s="168"/>
      <c r="R30" s="168"/>
    </row>
    <row r="31" spans="1:18" ht="15">
      <c r="A31" s="154"/>
      <c r="B31" s="169" t="s">
        <v>30</v>
      </c>
      <c r="C31" s="154"/>
      <c r="D31" s="154"/>
      <c r="E31" s="154"/>
      <c r="F31" s="154"/>
      <c r="G31" s="154"/>
      <c r="H31" s="154"/>
      <c r="I31" s="154"/>
      <c r="J31" s="154"/>
      <c r="K31" s="154"/>
      <c r="L31" s="154"/>
      <c r="M31" s="168"/>
      <c r="N31" s="168"/>
      <c r="O31" s="168"/>
      <c r="P31" s="168"/>
      <c r="Q31" s="168"/>
      <c r="R31" s="168"/>
    </row>
    <row r="32" spans="1:18" ht="15.95" customHeight="1">
      <c r="A32" s="154"/>
      <c r="B32" s="154"/>
      <c r="C32" s="154"/>
      <c r="D32" s="154"/>
      <c r="E32" s="154"/>
      <c r="F32" s="154"/>
      <c r="G32" s="154"/>
      <c r="H32" s="154"/>
      <c r="I32" s="154"/>
      <c r="J32" s="154"/>
      <c r="K32" s="154"/>
      <c r="L32" s="154"/>
      <c r="M32" s="168"/>
      <c r="N32" s="168"/>
      <c r="O32" s="168"/>
      <c r="P32" s="168"/>
      <c r="Q32" s="168"/>
      <c r="R32" s="168"/>
    </row>
    <row r="33" spans="1:18">
      <c r="A33" s="154"/>
      <c r="B33" s="154" t="s">
        <v>31</v>
      </c>
      <c r="C33" s="154" t="s">
        <v>32</v>
      </c>
      <c r="D33" s="154"/>
      <c r="E33" s="154"/>
      <c r="F33" s="154"/>
      <c r="G33" s="154"/>
      <c r="H33" s="154"/>
      <c r="I33" s="154"/>
      <c r="J33" s="154"/>
      <c r="K33" s="154"/>
      <c r="L33" s="154"/>
      <c r="M33" s="168"/>
      <c r="N33" s="168"/>
      <c r="O33" s="168"/>
      <c r="P33" s="168"/>
      <c r="Q33" s="168"/>
      <c r="R33" s="168"/>
    </row>
    <row r="34" spans="1:18">
      <c r="A34" s="154"/>
      <c r="B34" s="154" t="s">
        <v>33</v>
      </c>
      <c r="C34" s="154" t="s">
        <v>34</v>
      </c>
      <c r="D34" s="154"/>
      <c r="E34" s="154"/>
      <c r="F34" s="154"/>
      <c r="G34" s="154"/>
      <c r="H34" s="154"/>
      <c r="I34" s="154"/>
      <c r="J34" s="154"/>
      <c r="K34" s="154"/>
      <c r="L34" s="154"/>
      <c r="M34" s="168"/>
      <c r="N34" s="168"/>
      <c r="O34" s="168"/>
      <c r="P34" s="168"/>
      <c r="Q34" s="168"/>
      <c r="R34" s="168"/>
    </row>
    <row r="35" spans="1:18">
      <c r="A35" s="154"/>
      <c r="B35" s="154" t="s">
        <v>35</v>
      </c>
      <c r="C35" s="154" t="s">
        <v>36</v>
      </c>
      <c r="D35" s="154"/>
      <c r="E35" s="154"/>
      <c r="F35" s="154"/>
      <c r="G35" s="154"/>
      <c r="H35" s="154"/>
      <c r="I35" s="154"/>
      <c r="J35" s="154"/>
      <c r="K35" s="154"/>
      <c r="L35" s="154"/>
      <c r="M35" s="168"/>
      <c r="N35" s="168"/>
      <c r="O35" s="168"/>
      <c r="P35" s="168"/>
      <c r="Q35" s="168"/>
      <c r="R35" s="168"/>
    </row>
    <row r="36" spans="1:18">
      <c r="A36" s="154"/>
      <c r="B36" s="154" t="s">
        <v>37</v>
      </c>
      <c r="C36" s="154" t="s">
        <v>38</v>
      </c>
      <c r="D36" s="154"/>
      <c r="E36" s="154"/>
      <c r="F36" s="154"/>
      <c r="G36" s="154"/>
      <c r="H36" s="154"/>
      <c r="I36" s="154"/>
      <c r="J36" s="154"/>
      <c r="K36" s="154"/>
      <c r="L36" s="154"/>
      <c r="M36" s="168"/>
      <c r="N36" s="168"/>
      <c r="O36" s="168"/>
      <c r="P36" s="168"/>
      <c r="Q36" s="168"/>
      <c r="R36" s="168"/>
    </row>
    <row r="37" spans="1:18">
      <c r="A37" s="154"/>
      <c r="B37" s="154" t="s">
        <v>39</v>
      </c>
      <c r="C37" s="154" t="s">
        <v>40</v>
      </c>
      <c r="D37" s="154"/>
      <c r="E37" s="154"/>
      <c r="F37" s="154"/>
      <c r="G37" s="154"/>
      <c r="H37" s="154"/>
      <c r="I37" s="154"/>
      <c r="J37" s="154"/>
      <c r="K37" s="154"/>
      <c r="L37" s="154"/>
      <c r="M37" s="168"/>
      <c r="N37" s="168"/>
      <c r="O37" s="168"/>
      <c r="P37" s="168"/>
      <c r="Q37" s="168"/>
      <c r="R37" s="168"/>
    </row>
    <row r="38" spans="1:18">
      <c r="A38" s="154"/>
      <c r="B38" s="154" t="s">
        <v>41</v>
      </c>
      <c r="C38" s="154" t="s">
        <v>42</v>
      </c>
      <c r="D38" s="154"/>
      <c r="E38" s="154"/>
      <c r="F38" s="154"/>
      <c r="G38" s="154"/>
      <c r="H38" s="154"/>
      <c r="I38" s="154"/>
      <c r="J38" s="154"/>
      <c r="K38" s="154"/>
      <c r="L38" s="154"/>
      <c r="M38" s="168"/>
      <c r="N38" s="168"/>
      <c r="O38" s="168"/>
      <c r="P38" s="168"/>
      <c r="Q38" s="168"/>
      <c r="R38" s="168"/>
    </row>
    <row r="39" spans="1:18">
      <c r="A39" s="154"/>
      <c r="B39" s="154" t="s">
        <v>43</v>
      </c>
      <c r="C39" s="154" t="s">
        <v>44</v>
      </c>
      <c r="D39" s="154"/>
      <c r="E39" s="154"/>
      <c r="F39" s="154"/>
      <c r="G39" s="154"/>
      <c r="H39" s="154"/>
      <c r="I39" s="154"/>
      <c r="J39" s="154"/>
      <c r="K39" s="154"/>
      <c r="L39" s="154"/>
      <c r="M39" s="168"/>
      <c r="N39" s="168"/>
      <c r="O39" s="168"/>
      <c r="P39" s="168"/>
      <c r="Q39" s="168"/>
      <c r="R39" s="168"/>
    </row>
    <row r="40" spans="1:18">
      <c r="A40" s="154"/>
      <c r="B40" s="154" t="s">
        <v>45</v>
      </c>
      <c r="C40" s="154" t="s">
        <v>46</v>
      </c>
      <c r="D40" s="154"/>
      <c r="E40" s="154"/>
      <c r="F40" s="154"/>
      <c r="G40" s="154"/>
      <c r="H40" s="154"/>
      <c r="I40" s="154"/>
      <c r="J40" s="154"/>
      <c r="K40" s="154"/>
      <c r="L40" s="154"/>
      <c r="M40" s="168"/>
      <c r="N40" s="168"/>
      <c r="O40" s="168"/>
      <c r="P40" s="168"/>
      <c r="Q40" s="168"/>
      <c r="R40" s="168"/>
    </row>
    <row r="41" spans="1:18">
      <c r="A41" s="154"/>
      <c r="B41" s="154" t="s">
        <v>47</v>
      </c>
      <c r="C41" s="154" t="s">
        <v>48</v>
      </c>
      <c r="D41" s="154"/>
      <c r="E41" s="154"/>
      <c r="F41" s="154"/>
      <c r="G41" s="154"/>
      <c r="H41" s="154"/>
      <c r="I41" s="154"/>
      <c r="J41" s="154"/>
      <c r="K41" s="154"/>
      <c r="L41" s="154"/>
      <c r="M41" s="168"/>
      <c r="N41" s="168"/>
      <c r="O41" s="168"/>
      <c r="P41" s="168"/>
      <c r="Q41" s="168"/>
      <c r="R41" s="168"/>
    </row>
    <row r="42" spans="1:18">
      <c r="A42" s="154"/>
      <c r="B42" s="154" t="s">
        <v>49</v>
      </c>
      <c r="C42" s="154" t="s">
        <v>50</v>
      </c>
      <c r="D42" s="154"/>
      <c r="E42" s="154"/>
      <c r="F42" s="154"/>
      <c r="G42" s="154"/>
      <c r="H42" s="154"/>
      <c r="I42" s="154"/>
      <c r="J42" s="154"/>
      <c r="K42" s="154"/>
      <c r="L42" s="154"/>
      <c r="M42" s="168"/>
      <c r="N42" s="168"/>
      <c r="O42" s="168"/>
      <c r="P42" s="168"/>
      <c r="Q42" s="168"/>
      <c r="R42" s="168"/>
    </row>
    <row r="43" spans="1:18">
      <c r="A43" s="154"/>
      <c r="B43" s="154" t="s">
        <v>13</v>
      </c>
      <c r="C43" s="154" t="s">
        <v>51</v>
      </c>
      <c r="D43" s="154"/>
      <c r="E43" s="154"/>
      <c r="F43" s="154"/>
      <c r="G43" s="154"/>
      <c r="H43" s="154"/>
      <c r="I43" s="154"/>
      <c r="J43" s="154"/>
      <c r="K43" s="154"/>
      <c r="L43" s="154"/>
      <c r="M43" s="168"/>
      <c r="N43" s="168"/>
      <c r="O43" s="168"/>
      <c r="P43" s="168"/>
      <c r="Q43" s="168"/>
      <c r="R43" s="168"/>
    </row>
    <row r="44" spans="1:18">
      <c r="A44" s="154"/>
      <c r="B44" s="154" t="s">
        <v>52</v>
      </c>
      <c r="C44" s="154" t="s">
        <v>53</v>
      </c>
      <c r="D44" s="154"/>
      <c r="E44" s="154"/>
      <c r="F44" s="154"/>
      <c r="G44" s="154"/>
      <c r="H44" s="154"/>
      <c r="I44" s="154"/>
      <c r="J44" s="154"/>
      <c r="K44" s="154"/>
      <c r="L44" s="154"/>
      <c r="M44" s="168"/>
      <c r="N44" s="168"/>
      <c r="O44" s="168"/>
      <c r="P44" s="168"/>
      <c r="Q44" s="168"/>
      <c r="R44" s="168"/>
    </row>
    <row r="45" spans="1:18">
      <c r="A45" s="154"/>
      <c r="B45" s="154" t="s">
        <v>54</v>
      </c>
      <c r="C45" s="154" t="s">
        <v>55</v>
      </c>
      <c r="D45" s="154"/>
      <c r="E45" s="154"/>
      <c r="F45" s="154"/>
      <c r="G45" s="154"/>
      <c r="H45" s="154"/>
      <c r="I45" s="154"/>
      <c r="J45" s="154"/>
      <c r="K45" s="154"/>
      <c r="L45" s="154"/>
      <c r="M45" s="168"/>
      <c r="N45" s="168"/>
      <c r="O45" s="168"/>
      <c r="P45" s="168"/>
      <c r="Q45" s="168"/>
      <c r="R45" s="168"/>
    </row>
    <row r="46" spans="1:18">
      <c r="A46" s="154"/>
      <c r="B46" s="154" t="s">
        <v>56</v>
      </c>
      <c r="C46" s="154" t="s">
        <v>57</v>
      </c>
      <c r="D46" s="154"/>
      <c r="E46" s="154"/>
      <c r="F46" s="154"/>
      <c r="G46" s="154"/>
      <c r="H46" s="154"/>
      <c r="I46" s="154"/>
      <c r="J46" s="154"/>
      <c r="K46" s="154"/>
      <c r="L46" s="154"/>
      <c r="M46" s="168"/>
      <c r="N46" s="168"/>
      <c r="O46" s="168"/>
      <c r="P46" s="168"/>
      <c r="Q46" s="168"/>
      <c r="R46" s="168"/>
    </row>
    <row r="47" spans="1:18">
      <c r="A47" s="154"/>
      <c r="B47" s="154" t="s">
        <v>58</v>
      </c>
      <c r="C47" s="154" t="s">
        <v>59</v>
      </c>
      <c r="D47" s="154"/>
      <c r="E47" s="154"/>
      <c r="F47" s="154"/>
      <c r="G47" s="154"/>
      <c r="H47" s="154"/>
      <c r="I47" s="154"/>
      <c r="J47" s="154"/>
      <c r="K47" s="154"/>
      <c r="L47" s="154"/>
      <c r="M47" s="168"/>
      <c r="N47" s="168"/>
      <c r="O47" s="168"/>
      <c r="P47" s="168"/>
      <c r="Q47" s="168"/>
      <c r="R47" s="168"/>
    </row>
    <row r="48" spans="1:18">
      <c r="A48" s="154"/>
      <c r="B48" s="154" t="s">
        <v>60</v>
      </c>
      <c r="C48" s="154" t="s">
        <v>61</v>
      </c>
      <c r="D48" s="154"/>
      <c r="E48" s="154"/>
      <c r="F48" s="154"/>
      <c r="G48" s="154"/>
      <c r="H48" s="154"/>
      <c r="I48" s="154"/>
      <c r="J48" s="154"/>
      <c r="K48" s="154"/>
      <c r="L48" s="154"/>
      <c r="M48" s="168"/>
      <c r="N48" s="168"/>
      <c r="O48" s="168"/>
      <c r="P48" s="168"/>
      <c r="Q48" s="168"/>
      <c r="R48" s="168"/>
    </row>
    <row r="49" spans="1:18">
      <c r="A49" s="154"/>
      <c r="B49" s="154" t="s">
        <v>62</v>
      </c>
      <c r="C49" s="154" t="s">
        <v>63</v>
      </c>
      <c r="D49" s="154"/>
      <c r="E49" s="154"/>
      <c r="F49" s="154"/>
      <c r="G49" s="154"/>
      <c r="H49" s="154"/>
      <c r="I49" s="154"/>
      <c r="J49" s="154"/>
      <c r="K49" s="154"/>
      <c r="L49" s="154"/>
      <c r="M49" s="168"/>
      <c r="N49" s="168"/>
      <c r="O49" s="168"/>
      <c r="P49" s="168"/>
      <c r="Q49" s="168"/>
      <c r="R49" s="168"/>
    </row>
    <row r="50" spans="1:18">
      <c r="A50" s="154"/>
      <c r="B50" s="154" t="s">
        <v>64</v>
      </c>
      <c r="C50" s="154" t="s">
        <v>65</v>
      </c>
      <c r="D50" s="154"/>
      <c r="E50" s="154"/>
      <c r="F50" s="154"/>
      <c r="G50" s="154"/>
      <c r="H50" s="154"/>
      <c r="I50" s="154"/>
      <c r="J50" s="154"/>
      <c r="K50" s="154"/>
      <c r="L50" s="154"/>
      <c r="M50" s="168"/>
      <c r="N50" s="168"/>
      <c r="O50" s="168"/>
      <c r="P50" s="168"/>
      <c r="Q50" s="168"/>
      <c r="R50" s="168"/>
    </row>
    <row r="51" spans="1:18">
      <c r="A51" s="154"/>
      <c r="B51" s="168"/>
      <c r="C51" s="168"/>
      <c r="D51" s="168"/>
      <c r="E51" s="168"/>
      <c r="F51" s="168"/>
      <c r="G51" s="168"/>
      <c r="H51" s="168"/>
      <c r="I51" s="168"/>
      <c r="J51" s="168"/>
      <c r="K51" s="168"/>
      <c r="L51" s="168"/>
      <c r="M51" s="168"/>
      <c r="N51" s="168"/>
      <c r="O51" s="168"/>
      <c r="P51" s="168"/>
      <c r="Q51" s="168"/>
      <c r="R51" s="168"/>
    </row>
    <row r="52" spans="1:18">
      <c r="A52" s="154"/>
      <c r="B52" s="168"/>
      <c r="C52" s="168"/>
      <c r="D52" s="168"/>
      <c r="E52" s="168"/>
      <c r="F52" s="168"/>
      <c r="G52" s="168"/>
      <c r="H52" s="168"/>
      <c r="I52" s="168"/>
      <c r="J52" s="168"/>
      <c r="K52" s="168"/>
      <c r="L52" s="168"/>
      <c r="M52" s="168"/>
      <c r="N52" s="168"/>
      <c r="O52" s="168"/>
      <c r="P52" s="168"/>
      <c r="Q52" s="168"/>
      <c r="R52" s="168"/>
    </row>
    <row r="53" spans="1:18" ht="15">
      <c r="A53" s="154"/>
      <c r="B53" s="169" t="s">
        <v>66</v>
      </c>
      <c r="C53" s="154"/>
      <c r="D53" s="154"/>
      <c r="E53" s="168"/>
      <c r="F53" s="168"/>
      <c r="G53" s="168"/>
      <c r="H53" s="168"/>
      <c r="I53" s="168"/>
      <c r="J53" s="168"/>
      <c r="K53" s="168"/>
      <c r="L53" s="168"/>
      <c r="M53" s="168"/>
      <c r="N53" s="168"/>
      <c r="O53" s="168"/>
      <c r="P53" s="168"/>
      <c r="Q53" s="168"/>
      <c r="R53" s="168"/>
    </row>
    <row r="54" spans="1:18" ht="15">
      <c r="A54" s="154"/>
      <c r="B54" s="155" t="s">
        <v>67</v>
      </c>
      <c r="C54" s="155"/>
      <c r="D54" s="155"/>
      <c r="E54" s="171"/>
      <c r="F54" s="171"/>
      <c r="G54" s="168"/>
      <c r="H54" s="168"/>
      <c r="I54" s="168"/>
      <c r="J54" s="168"/>
      <c r="K54" s="168"/>
      <c r="L54" s="168"/>
      <c r="M54" s="168"/>
      <c r="N54" s="168"/>
      <c r="O54" s="168"/>
      <c r="P54" s="168"/>
      <c r="Q54" s="168"/>
      <c r="R54" s="168"/>
    </row>
    <row r="55" spans="1:18" ht="15">
      <c r="A55" s="154"/>
      <c r="B55" s="155" t="s">
        <v>68</v>
      </c>
      <c r="C55" s="154"/>
      <c r="D55" s="154"/>
      <c r="E55" s="168"/>
      <c r="F55" s="168"/>
      <c r="G55" s="168"/>
      <c r="H55" s="168"/>
      <c r="I55" s="168"/>
      <c r="J55" s="168"/>
      <c r="K55" s="168"/>
      <c r="L55" s="168"/>
      <c r="M55" s="168"/>
      <c r="N55" s="168"/>
      <c r="O55" s="168"/>
      <c r="P55" s="168"/>
      <c r="Q55" s="168"/>
      <c r="R55" s="168"/>
    </row>
    <row r="56" spans="1:18" ht="15">
      <c r="A56" s="154"/>
      <c r="B56" s="171"/>
      <c r="C56" s="168"/>
      <c r="D56" s="168"/>
      <c r="E56" s="168"/>
      <c r="F56" s="168"/>
      <c r="G56" s="168"/>
      <c r="H56" s="168"/>
      <c r="I56" s="168"/>
      <c r="J56" s="168"/>
      <c r="K56" s="168"/>
      <c r="L56" s="168"/>
      <c r="M56" s="168"/>
      <c r="N56" s="168"/>
      <c r="O56" s="168"/>
      <c r="P56" s="168"/>
      <c r="Q56" s="168"/>
      <c r="R56" s="168"/>
    </row>
    <row r="57" spans="1:18" ht="15">
      <c r="A57" s="154"/>
      <c r="B57" s="171"/>
      <c r="C57" s="168"/>
      <c r="D57" s="168"/>
      <c r="E57" s="168"/>
      <c r="F57" s="168"/>
      <c r="G57" s="168"/>
      <c r="H57" s="168"/>
      <c r="I57" s="168"/>
      <c r="J57" s="168"/>
      <c r="K57" s="168"/>
      <c r="L57" s="168"/>
      <c r="M57" s="168"/>
      <c r="N57" s="168"/>
      <c r="O57" s="168"/>
      <c r="P57" s="168"/>
      <c r="Q57" s="168"/>
      <c r="R57" s="168"/>
    </row>
    <row r="58" spans="1:18">
      <c r="A58" s="154"/>
      <c r="B58" s="154"/>
      <c r="C58" s="154"/>
      <c r="D58" s="154"/>
      <c r="E58" s="154"/>
      <c r="F58" s="154"/>
      <c r="G58" s="154"/>
      <c r="H58" s="154"/>
      <c r="I58" s="154"/>
      <c r="J58" s="154"/>
      <c r="K58" s="154"/>
      <c r="L58" s="154"/>
      <c r="M58" s="154"/>
      <c r="N58" s="154"/>
      <c r="O58" s="154"/>
      <c r="P58" s="154"/>
      <c r="Q58" s="154"/>
      <c r="R58" s="154"/>
    </row>
    <row r="59" spans="1:18">
      <c r="A59" s="154"/>
      <c r="B59" s="154"/>
      <c r="C59" s="154"/>
      <c r="D59" s="154"/>
      <c r="E59" s="154"/>
      <c r="F59" s="154"/>
      <c r="G59" s="154"/>
      <c r="H59" s="154"/>
      <c r="I59" s="154"/>
      <c r="J59" s="154"/>
      <c r="K59" s="154"/>
      <c r="L59" s="154"/>
      <c r="M59" s="154"/>
      <c r="N59" s="154"/>
      <c r="O59" s="154"/>
      <c r="P59" s="154"/>
      <c r="Q59" s="154"/>
      <c r="R59" s="154"/>
    </row>
    <row r="60" spans="1:18">
      <c r="A60" s="154"/>
      <c r="B60" s="174" t="str">
        <f ca="1">"© "&amp;YEAR(TODAY())&amp;" STARS"</f>
        <v>© 2026 STARS</v>
      </c>
      <c r="C60" s="154"/>
      <c r="D60" s="154"/>
      <c r="E60" s="154"/>
      <c r="F60" s="154"/>
      <c r="G60" s="154"/>
      <c r="H60" s="154"/>
      <c r="I60" s="154"/>
      <c r="J60" s="154"/>
      <c r="K60" s="154"/>
      <c r="L60" s="154"/>
      <c r="M60" s="154"/>
      <c r="N60" s="154"/>
      <c r="O60" s="154"/>
      <c r="P60" s="154"/>
      <c r="Q60" s="154"/>
      <c r="R60" s="154"/>
    </row>
  </sheetData>
  <mergeCells count="5">
    <mergeCell ref="B11:D12"/>
    <mergeCell ref="B14:R14"/>
    <mergeCell ref="B19:L20"/>
    <mergeCell ref="B21:L22"/>
    <mergeCell ref="B26:L26"/>
  </mergeCells>
  <dataValidations count="1">
    <dataValidation operator="greaterThan" allowBlank="1" showInputMessage="1" showErrorMessage="1" sqref="F4:F6" xr:uid="{0FA91010-0804-214E-A907-75EF4CAE5C70}">
      <formula1>0</formula1>
      <formula2>0</formula2>
    </dataValidation>
  </dataValidations>
  <pageMargins left="0.7" right="0.7" top="0.75" bottom="0.75" header="0.3" footer="0.3"/>
  <pageSetup paperSize="9" scale="26" orientation="portrait" horizontalDpi="300" r:id="rId1"/>
  <colBreaks count="1" manualBreakCount="1">
    <brk id="20" max="15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N602"/>
  <sheetViews>
    <sheetView showGridLines="0" tabSelected="1" topLeftCell="A89" zoomScale="115" zoomScaleNormal="115" workbookViewId="0">
      <selection activeCell="E99" sqref="E99"/>
    </sheetView>
  </sheetViews>
  <sheetFormatPr defaultColWidth="8.85546875" defaultRowHeight="15"/>
  <cols>
    <col min="1" max="1" width="1.7109375" style="3" customWidth="1"/>
    <col min="2" max="2" width="11.140625" style="4" customWidth="1"/>
    <col min="3" max="3" width="25.140625" style="5" customWidth="1"/>
    <col min="4" max="4" width="24.85546875" style="5" customWidth="1"/>
    <col min="5" max="5" width="22.85546875" style="5" customWidth="1"/>
    <col min="6" max="6" width="19" style="4" customWidth="1"/>
    <col min="7" max="11" width="16.7109375" style="4" customWidth="1"/>
    <col min="12" max="14" width="21.28515625" style="4" customWidth="1"/>
    <col min="15" max="18" width="16.7109375" style="4" customWidth="1"/>
    <col min="19" max="21" width="23.28515625" style="4" customWidth="1"/>
    <col min="22" max="22" width="9.28515625" style="4" customWidth="1"/>
    <col min="23" max="23" width="28" style="4" customWidth="1"/>
    <col min="24" max="39" width="8.85546875" style="4"/>
    <col min="40" max="16384" width="8.85546875" style="5"/>
  </cols>
  <sheetData>
    <row r="1" spans="1:118" ht="9" customHeight="1">
      <c r="C1" s="4"/>
      <c r="D1" s="4"/>
      <c r="E1" s="4"/>
    </row>
    <row r="2" spans="1:118" ht="27.75" customHeight="1">
      <c r="C2" s="6" t="s">
        <v>69</v>
      </c>
      <c r="D2" s="7"/>
      <c r="E2" s="7"/>
    </row>
    <row r="3" spans="1:118" ht="36.75" customHeight="1">
      <c r="C3" s="4"/>
      <c r="D3" s="4"/>
      <c r="E3" s="4"/>
    </row>
    <row r="4" spans="1:118" ht="39.6" customHeight="1">
      <c r="C4" s="183" t="str">
        <f>Instrukcija!B4</f>
        <v>Perkančioji organizacija</v>
      </c>
      <c r="D4" s="187" t="s">
        <v>70</v>
      </c>
      <c r="E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row>
    <row r="5" spans="1:118" ht="19.7" customHeight="1">
      <c r="C5" s="183" t="str">
        <f>Instrukcija!B5</f>
        <v>Paslaugų Teikėjas:</v>
      </c>
      <c r="D5" s="179">
        <f>Instrukcija!C5</f>
        <v>0</v>
      </c>
      <c r="E5" s="11"/>
      <c r="F5" s="8"/>
      <c r="G5" s="9" t="s">
        <v>3</v>
      </c>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row>
    <row r="6" spans="1:118" ht="30.95" customHeight="1">
      <c r="C6" s="183" t="str">
        <f>Instrukcija!B6</f>
        <v>Garantuojamų kainų periodas</v>
      </c>
      <c r="D6" s="187" t="s">
        <v>71</v>
      </c>
      <c r="E6" s="12"/>
      <c r="F6" s="185"/>
      <c r="G6" s="9" t="s">
        <v>5</v>
      </c>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row>
    <row r="7" spans="1:118" ht="18" customHeight="1">
      <c r="C7" s="14"/>
      <c r="D7" s="15"/>
      <c r="E7" s="4"/>
      <c r="F7" s="13"/>
      <c r="G7" s="9" t="s">
        <v>8</v>
      </c>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row>
    <row r="8" spans="1:118" ht="18" customHeight="1">
      <c r="C8" s="14"/>
      <c r="D8" s="15"/>
      <c r="E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row>
    <row r="9" spans="1:118" ht="18" customHeight="1">
      <c r="C9" s="188" t="s">
        <v>72</v>
      </c>
      <c r="D9" s="186" t="s">
        <v>73</v>
      </c>
      <c r="E9" s="16"/>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row>
    <row r="10" spans="1:118" ht="18" customHeight="1">
      <c r="C10" s="188" t="s">
        <v>74</v>
      </c>
      <c r="D10" s="186" t="s">
        <v>75</v>
      </c>
      <c r="E10" s="16"/>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row>
    <row r="11" spans="1:118">
      <c r="C11" s="4"/>
      <c r="D11" s="4"/>
      <c r="E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row>
    <row r="12" spans="1:118">
      <c r="C12" s="4"/>
      <c r="D12" s="4"/>
      <c r="F12" s="5"/>
      <c r="G12" s="5"/>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row>
    <row r="13" spans="1:118">
      <c r="C13" s="4"/>
      <c r="D13" s="4"/>
      <c r="F13" s="5"/>
      <c r="G13" s="5"/>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row>
    <row r="14" spans="1:118" ht="19.5" customHeight="1">
      <c r="A14" s="4"/>
      <c r="C14" s="134" t="s">
        <v>76</v>
      </c>
      <c r="D14" s="17"/>
      <c r="E14" s="18"/>
      <c r="F14" s="18"/>
      <c r="G14" s="18"/>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row>
    <row r="15" spans="1:118" s="20" customFormat="1" ht="51" customHeight="1">
      <c r="A15" s="4"/>
      <c r="B15" s="259" t="s">
        <v>77</v>
      </c>
      <c r="C15" s="189" t="s">
        <v>78</v>
      </c>
      <c r="D15" s="189" t="s">
        <v>79</v>
      </c>
      <c r="E15" s="189" t="s">
        <v>80</v>
      </c>
      <c r="F15" s="189" t="s">
        <v>81</v>
      </c>
      <c r="G15" s="252" t="s">
        <v>82</v>
      </c>
      <c r="H15" s="252"/>
      <c r="I15" s="252"/>
      <c r="J15" s="252"/>
      <c r="K15" s="252"/>
      <c r="L15" s="252"/>
      <c r="M15" s="252"/>
      <c r="N15" s="252"/>
      <c r="O15" s="252"/>
      <c r="P15" s="252"/>
      <c r="Q15" s="252"/>
      <c r="R15" s="252"/>
      <c r="S15" s="190" t="s">
        <v>83</v>
      </c>
      <c r="T15" s="191" t="s">
        <v>84</v>
      </c>
      <c r="U15" s="192" t="s">
        <v>85</v>
      </c>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c r="CW15" s="19"/>
    </row>
    <row r="16" spans="1:118" s="130" customFormat="1" ht="18" customHeight="1">
      <c r="A16" s="128"/>
      <c r="B16" s="260"/>
      <c r="C16" s="257" t="s">
        <v>86</v>
      </c>
      <c r="D16" s="257" t="s">
        <v>86</v>
      </c>
      <c r="E16" s="257" t="s">
        <v>87</v>
      </c>
      <c r="F16" s="257" t="s">
        <v>88</v>
      </c>
      <c r="G16" s="254" t="s">
        <v>89</v>
      </c>
      <c r="H16" s="255"/>
      <c r="I16" s="255"/>
      <c r="J16" s="255"/>
      <c r="K16" s="255"/>
      <c r="L16" s="255"/>
      <c r="M16" s="255"/>
      <c r="N16" s="255"/>
      <c r="O16" s="255"/>
      <c r="P16" s="255"/>
      <c r="Q16" s="255"/>
      <c r="R16" s="256"/>
      <c r="S16" s="275" t="s">
        <v>90</v>
      </c>
      <c r="T16" s="277" t="s">
        <v>91</v>
      </c>
      <c r="U16" s="279" t="s">
        <v>92</v>
      </c>
      <c r="V16" s="129"/>
      <c r="W16" s="129"/>
      <c r="X16" s="129"/>
      <c r="Y16" s="129"/>
      <c r="Z16" s="129"/>
      <c r="AA16" s="129"/>
      <c r="AB16" s="129"/>
      <c r="AC16" s="129"/>
      <c r="AD16" s="129"/>
      <c r="AE16" s="129"/>
      <c r="AF16" s="129"/>
      <c r="AG16" s="129"/>
      <c r="AH16" s="129"/>
      <c r="AI16" s="129"/>
      <c r="AJ16" s="129"/>
      <c r="AK16" s="129"/>
      <c r="AL16" s="129"/>
      <c r="AM16" s="129"/>
      <c r="AN16" s="129"/>
      <c r="AO16" s="129"/>
      <c r="AP16" s="129"/>
      <c r="AQ16" s="129"/>
      <c r="AR16" s="129"/>
      <c r="AS16" s="129"/>
      <c r="AT16" s="129"/>
      <c r="AU16" s="129"/>
      <c r="AV16" s="129"/>
      <c r="AW16" s="129"/>
      <c r="AX16" s="129"/>
      <c r="AY16" s="129"/>
      <c r="AZ16" s="129"/>
      <c r="BA16" s="129"/>
      <c r="BB16" s="129"/>
      <c r="BC16" s="129"/>
      <c r="BD16" s="129"/>
      <c r="BE16" s="129"/>
      <c r="BF16" s="129"/>
      <c r="BG16" s="129"/>
      <c r="BH16" s="129"/>
      <c r="BI16" s="129"/>
      <c r="BJ16" s="129"/>
      <c r="BK16" s="129"/>
      <c r="BL16" s="129"/>
      <c r="BM16" s="129"/>
      <c r="BN16" s="129"/>
      <c r="BO16" s="129"/>
      <c r="BP16" s="129"/>
      <c r="BQ16" s="129"/>
      <c r="BR16" s="129"/>
      <c r="BS16" s="129"/>
      <c r="BT16" s="129"/>
      <c r="BU16" s="129"/>
      <c r="BV16" s="129"/>
      <c r="BW16" s="129"/>
      <c r="BX16" s="129"/>
      <c r="BY16" s="129"/>
      <c r="BZ16" s="129"/>
      <c r="CA16" s="129"/>
      <c r="CB16" s="129"/>
      <c r="CC16" s="129"/>
      <c r="CD16" s="129"/>
      <c r="CE16" s="129"/>
      <c r="CF16" s="129"/>
      <c r="CG16" s="129"/>
      <c r="CH16" s="129"/>
      <c r="CI16" s="129"/>
      <c r="CJ16" s="129"/>
      <c r="CK16" s="129"/>
      <c r="CL16" s="129"/>
      <c r="CM16" s="129"/>
      <c r="CN16" s="129"/>
      <c r="CO16" s="129"/>
      <c r="CP16" s="129"/>
      <c r="CQ16" s="129"/>
      <c r="CR16" s="129"/>
      <c r="CS16" s="129"/>
      <c r="CT16" s="129"/>
      <c r="CU16" s="129"/>
      <c r="CV16" s="129"/>
      <c r="CW16" s="129"/>
    </row>
    <row r="17" spans="1:118" s="130" customFormat="1" ht="14.25">
      <c r="A17" s="128"/>
      <c r="B17" s="261"/>
      <c r="C17" s="258"/>
      <c r="D17" s="258"/>
      <c r="E17" s="258"/>
      <c r="F17" s="258"/>
      <c r="G17" s="193" t="s">
        <v>93</v>
      </c>
      <c r="H17" s="193" t="s">
        <v>94</v>
      </c>
      <c r="I17" s="193" t="s">
        <v>95</v>
      </c>
      <c r="J17" s="193" t="s">
        <v>96</v>
      </c>
      <c r="K17" s="193" t="s">
        <v>97</v>
      </c>
      <c r="L17" s="193" t="s">
        <v>98</v>
      </c>
      <c r="M17" s="193" t="s">
        <v>99</v>
      </c>
      <c r="N17" s="193" t="s">
        <v>100</v>
      </c>
      <c r="O17" s="193" t="s">
        <v>101</v>
      </c>
      <c r="P17" s="193" t="s">
        <v>102</v>
      </c>
      <c r="Q17" s="193" t="s">
        <v>103</v>
      </c>
      <c r="R17" s="193" t="s">
        <v>104</v>
      </c>
      <c r="S17" s="276"/>
      <c r="T17" s="278"/>
      <c r="U17" s="280"/>
      <c r="V17" s="129"/>
      <c r="W17" s="129"/>
      <c r="X17" s="129"/>
      <c r="Y17" s="129"/>
      <c r="Z17" s="129"/>
      <c r="AA17" s="129"/>
      <c r="AB17" s="129"/>
      <c r="AC17" s="129"/>
      <c r="AD17" s="129"/>
      <c r="AE17" s="129"/>
      <c r="AF17" s="129"/>
      <c r="AG17" s="129"/>
      <c r="AH17" s="129"/>
      <c r="AI17" s="129"/>
      <c r="AJ17" s="129"/>
      <c r="AK17" s="129"/>
      <c r="AL17" s="129"/>
      <c r="AM17" s="129"/>
      <c r="AN17" s="129"/>
      <c r="AO17" s="129"/>
      <c r="AP17" s="129"/>
      <c r="AQ17" s="129"/>
      <c r="AR17" s="129"/>
      <c r="AS17" s="129"/>
      <c r="AT17" s="129"/>
      <c r="AU17" s="129"/>
      <c r="AV17" s="129"/>
      <c r="AW17" s="129"/>
      <c r="AX17" s="129"/>
      <c r="AY17" s="129"/>
      <c r="AZ17" s="129"/>
      <c r="BA17" s="129"/>
      <c r="BB17" s="129"/>
      <c r="BC17" s="129"/>
      <c r="BD17" s="129"/>
      <c r="BE17" s="129"/>
      <c r="BF17" s="129"/>
      <c r="BG17" s="129"/>
      <c r="BH17" s="129"/>
      <c r="BI17" s="129"/>
      <c r="BJ17" s="129"/>
      <c r="BK17" s="129"/>
      <c r="BL17" s="129"/>
      <c r="BM17" s="129"/>
      <c r="BN17" s="129"/>
      <c r="BO17" s="129"/>
      <c r="BP17" s="129"/>
      <c r="BQ17" s="129"/>
      <c r="BR17" s="129"/>
      <c r="BS17" s="129"/>
      <c r="BT17" s="129"/>
      <c r="BU17" s="129"/>
      <c r="BV17" s="129"/>
      <c r="BW17" s="129"/>
      <c r="BX17" s="129"/>
      <c r="BY17" s="129"/>
      <c r="BZ17" s="129"/>
      <c r="CA17" s="129"/>
      <c r="CB17" s="129"/>
      <c r="CC17" s="129"/>
      <c r="CD17" s="129"/>
      <c r="CE17" s="129"/>
      <c r="CF17" s="129"/>
      <c r="CG17" s="129"/>
      <c r="CH17" s="129"/>
      <c r="CI17" s="129"/>
      <c r="CJ17" s="129"/>
      <c r="CK17" s="129"/>
      <c r="CL17" s="129"/>
      <c r="CM17" s="129"/>
      <c r="CN17" s="129"/>
      <c r="CO17" s="129"/>
      <c r="CP17" s="129"/>
      <c r="CQ17" s="129"/>
      <c r="CR17" s="129"/>
      <c r="CS17" s="129"/>
      <c r="CT17" s="129"/>
      <c r="CU17" s="129"/>
      <c r="CV17" s="129"/>
      <c r="CW17" s="129"/>
    </row>
    <row r="18" spans="1:118" s="20" customFormat="1" ht="18" customHeight="1">
      <c r="A18" s="4"/>
      <c r="B18" s="194" t="s">
        <v>105</v>
      </c>
      <c r="C18" s="194" t="s">
        <v>106</v>
      </c>
      <c r="D18" s="195" t="s">
        <v>107</v>
      </c>
      <c r="E18" s="195" t="s">
        <v>108</v>
      </c>
      <c r="F18" s="195" t="s">
        <v>109</v>
      </c>
      <c r="G18" s="195" t="s">
        <v>110</v>
      </c>
      <c r="H18" s="195" t="s">
        <v>111</v>
      </c>
      <c r="I18" s="195" t="s">
        <v>112</v>
      </c>
      <c r="J18" s="195" t="s">
        <v>113</v>
      </c>
      <c r="K18" s="195" t="s">
        <v>114</v>
      </c>
      <c r="L18" s="195" t="s">
        <v>115</v>
      </c>
      <c r="M18" s="195" t="s">
        <v>116</v>
      </c>
      <c r="N18" s="195" t="s">
        <v>117</v>
      </c>
      <c r="O18" s="195" t="s">
        <v>118</v>
      </c>
      <c r="P18" s="195" t="s">
        <v>119</v>
      </c>
      <c r="Q18" s="195" t="s">
        <v>120</v>
      </c>
      <c r="R18" s="195" t="s">
        <v>121</v>
      </c>
      <c r="S18" s="196" t="s">
        <v>122</v>
      </c>
      <c r="T18" s="196" t="s">
        <v>123</v>
      </c>
      <c r="U18" s="195" t="s">
        <v>124</v>
      </c>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c r="CW18" s="19"/>
    </row>
    <row r="19" spans="1:118" s="20" customFormat="1" ht="18" customHeight="1">
      <c r="A19" s="4"/>
      <c r="B19" s="194">
        <v>1</v>
      </c>
      <c r="C19" s="197" t="s">
        <v>125</v>
      </c>
      <c r="D19" s="197" t="s">
        <v>126</v>
      </c>
      <c r="E19" s="253">
        <v>0.65</v>
      </c>
      <c r="F19" s="253">
        <v>0.3</v>
      </c>
      <c r="G19" s="21"/>
      <c r="H19" s="21"/>
      <c r="I19" s="21"/>
      <c r="J19" s="21"/>
      <c r="K19" s="21"/>
      <c r="L19" s="21"/>
      <c r="M19" s="21"/>
      <c r="N19" s="21"/>
      <c r="O19" s="21"/>
      <c r="P19" s="21"/>
      <c r="Q19" s="21"/>
      <c r="R19" s="21"/>
      <c r="S19" s="198">
        <v>0.302734375</v>
      </c>
      <c r="T19" s="199">
        <f t="shared" ref="T19:T29" si="0">SUM(G19:R19)</f>
        <v>0</v>
      </c>
      <c r="U19" s="22">
        <f t="shared" ref="U19:U29" si="1">T19*S19</f>
        <v>0</v>
      </c>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c r="CW19" s="19"/>
    </row>
    <row r="20" spans="1:118" s="20" customFormat="1" ht="18" customHeight="1">
      <c r="A20" s="4"/>
      <c r="B20" s="194">
        <f t="shared" ref="B20:B29" si="2">B19+1</f>
        <v>2</v>
      </c>
      <c r="C20" s="197" t="s">
        <v>125</v>
      </c>
      <c r="D20" s="197" t="s">
        <v>127</v>
      </c>
      <c r="E20" s="253"/>
      <c r="F20" s="253"/>
      <c r="G20" s="21"/>
      <c r="H20" s="21"/>
      <c r="I20" s="21"/>
      <c r="J20" s="21"/>
      <c r="K20" s="21"/>
      <c r="L20" s="21"/>
      <c r="M20" s="21"/>
      <c r="N20" s="21"/>
      <c r="O20" s="21"/>
      <c r="P20" s="21"/>
      <c r="Q20" s="21"/>
      <c r="R20" s="21"/>
      <c r="S20" s="198">
        <v>5.859375E-2</v>
      </c>
      <c r="T20" s="199">
        <f t="shared" si="0"/>
        <v>0</v>
      </c>
      <c r="U20" s="22">
        <f t="shared" si="1"/>
        <v>0</v>
      </c>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c r="CW20" s="19"/>
    </row>
    <row r="21" spans="1:118" s="20" customFormat="1" ht="18" customHeight="1">
      <c r="A21" s="4"/>
      <c r="B21" s="194">
        <f t="shared" si="2"/>
        <v>3</v>
      </c>
      <c r="C21" s="197" t="s">
        <v>125</v>
      </c>
      <c r="D21" s="197" t="s">
        <v>128</v>
      </c>
      <c r="E21" s="253"/>
      <c r="F21" s="253"/>
      <c r="G21" s="21"/>
      <c r="H21" s="21"/>
      <c r="I21" s="21"/>
      <c r="J21" s="21"/>
      <c r="K21" s="21"/>
      <c r="L21" s="21"/>
      <c r="M21" s="21"/>
      <c r="N21" s="21"/>
      <c r="O21" s="21"/>
      <c r="P21" s="21"/>
      <c r="Q21" s="21"/>
      <c r="R21" s="21"/>
      <c r="S21" s="198">
        <v>5.6640625E-2</v>
      </c>
      <c r="T21" s="199">
        <f t="shared" si="0"/>
        <v>0</v>
      </c>
      <c r="U21" s="22">
        <f t="shared" si="1"/>
        <v>0</v>
      </c>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c r="CW21" s="19"/>
    </row>
    <row r="22" spans="1:118" s="20" customFormat="1" ht="18" customHeight="1">
      <c r="A22" s="4"/>
      <c r="B22" s="194">
        <f t="shared" si="2"/>
        <v>4</v>
      </c>
      <c r="C22" s="197" t="s">
        <v>125</v>
      </c>
      <c r="D22" s="197" t="s">
        <v>129</v>
      </c>
      <c r="E22" s="253"/>
      <c r="F22" s="253"/>
      <c r="G22" s="21"/>
      <c r="H22" s="21"/>
      <c r="I22" s="21"/>
      <c r="J22" s="21"/>
      <c r="K22" s="21"/>
      <c r="L22" s="21"/>
      <c r="M22" s="21"/>
      <c r="N22" s="21"/>
      <c r="O22" s="21"/>
      <c r="P22" s="21"/>
      <c r="Q22" s="21"/>
      <c r="R22" s="21"/>
      <c r="S22" s="198">
        <v>1.953125E-3</v>
      </c>
      <c r="T22" s="199">
        <f t="shared" si="0"/>
        <v>0</v>
      </c>
      <c r="U22" s="22">
        <f t="shared" si="1"/>
        <v>0</v>
      </c>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c r="CW22" s="19"/>
    </row>
    <row r="23" spans="1:118" s="20" customFormat="1" ht="18" customHeight="1">
      <c r="A23" s="4"/>
      <c r="B23" s="194">
        <f t="shared" si="2"/>
        <v>5</v>
      </c>
      <c r="C23" s="197" t="s">
        <v>130</v>
      </c>
      <c r="D23" s="197" t="s">
        <v>131</v>
      </c>
      <c r="E23" s="253"/>
      <c r="F23" s="253"/>
      <c r="G23" s="21"/>
      <c r="H23" s="21"/>
      <c r="I23" s="21"/>
      <c r="J23" s="21"/>
      <c r="K23" s="21"/>
      <c r="L23" s="21"/>
      <c r="M23" s="21"/>
      <c r="N23" s="21"/>
      <c r="O23" s="21"/>
      <c r="P23" s="21"/>
      <c r="Q23" s="21"/>
      <c r="R23" s="21"/>
      <c r="S23" s="198">
        <v>0.28125</v>
      </c>
      <c r="T23" s="199">
        <f t="shared" si="0"/>
        <v>0</v>
      </c>
      <c r="U23" s="22">
        <f t="shared" si="1"/>
        <v>0</v>
      </c>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c r="CW23" s="19"/>
    </row>
    <row r="24" spans="1:118" s="20" customFormat="1" ht="18" customHeight="1">
      <c r="A24" s="4"/>
      <c r="B24" s="194">
        <f t="shared" si="2"/>
        <v>6</v>
      </c>
      <c r="C24" s="197" t="s">
        <v>130</v>
      </c>
      <c r="D24" s="197" t="s">
        <v>132</v>
      </c>
      <c r="E24" s="253"/>
      <c r="F24" s="253"/>
      <c r="G24" s="21"/>
      <c r="H24" s="21"/>
      <c r="I24" s="21"/>
      <c r="J24" s="21"/>
      <c r="K24" s="21"/>
      <c r="L24" s="21"/>
      <c r="M24" s="21"/>
      <c r="N24" s="21"/>
      <c r="O24" s="21"/>
      <c r="P24" s="21"/>
      <c r="Q24" s="21"/>
      <c r="R24" s="21"/>
      <c r="S24" s="198">
        <v>9.5703125E-2</v>
      </c>
      <c r="T24" s="199">
        <f t="shared" si="0"/>
        <v>0</v>
      </c>
      <c r="U24" s="22">
        <f t="shared" si="1"/>
        <v>0</v>
      </c>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c r="CW24" s="19"/>
    </row>
    <row r="25" spans="1:118" s="20" customFormat="1" ht="18" customHeight="1">
      <c r="A25" s="4"/>
      <c r="B25" s="194">
        <f t="shared" si="2"/>
        <v>7</v>
      </c>
      <c r="C25" s="197" t="s">
        <v>130</v>
      </c>
      <c r="D25" s="197" t="s">
        <v>133</v>
      </c>
      <c r="E25" s="253"/>
      <c r="F25" s="253"/>
      <c r="G25" s="21"/>
      <c r="H25" s="21"/>
      <c r="I25" s="21"/>
      <c r="J25" s="21"/>
      <c r="K25" s="21"/>
      <c r="L25" s="21"/>
      <c r="M25" s="21"/>
      <c r="N25" s="21"/>
      <c r="O25" s="21"/>
      <c r="P25" s="21"/>
      <c r="Q25" s="21"/>
      <c r="R25" s="21"/>
      <c r="S25" s="198">
        <v>2.734375E-2</v>
      </c>
      <c r="T25" s="199">
        <f t="shared" si="0"/>
        <v>0</v>
      </c>
      <c r="U25" s="22">
        <f t="shared" si="1"/>
        <v>0</v>
      </c>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c r="CW25" s="19"/>
    </row>
    <row r="26" spans="1:118" s="20" customFormat="1" ht="18" customHeight="1">
      <c r="A26" s="4"/>
      <c r="B26" s="194">
        <f t="shared" si="2"/>
        <v>8</v>
      </c>
      <c r="C26" s="197" t="s">
        <v>130</v>
      </c>
      <c r="D26" s="197" t="s">
        <v>134</v>
      </c>
      <c r="E26" s="253"/>
      <c r="F26" s="253"/>
      <c r="G26" s="21"/>
      <c r="H26" s="21"/>
      <c r="I26" s="21"/>
      <c r="J26" s="21"/>
      <c r="K26" s="21"/>
      <c r="L26" s="21"/>
      <c r="M26" s="21"/>
      <c r="N26" s="21"/>
      <c r="O26" s="21"/>
      <c r="P26" s="21"/>
      <c r="Q26" s="21"/>
      <c r="R26" s="21"/>
      <c r="S26" s="198">
        <v>8.59375E-2</v>
      </c>
      <c r="T26" s="199">
        <f t="shared" si="0"/>
        <v>0</v>
      </c>
      <c r="U26" s="22">
        <f t="shared" si="1"/>
        <v>0</v>
      </c>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c r="CW26" s="19"/>
    </row>
    <row r="27" spans="1:118" s="20" customFormat="1" ht="18" customHeight="1">
      <c r="A27" s="4"/>
      <c r="B27" s="194">
        <f t="shared" si="2"/>
        <v>9</v>
      </c>
      <c r="C27" s="197" t="s">
        <v>130</v>
      </c>
      <c r="D27" s="197" t="s">
        <v>135</v>
      </c>
      <c r="E27" s="253"/>
      <c r="F27" s="253"/>
      <c r="G27" s="21"/>
      <c r="H27" s="21"/>
      <c r="I27" s="21"/>
      <c r="J27" s="21"/>
      <c r="K27" s="21"/>
      <c r="L27" s="21"/>
      <c r="M27" s="21"/>
      <c r="N27" s="21"/>
      <c r="O27" s="21"/>
      <c r="P27" s="21"/>
      <c r="Q27" s="21"/>
      <c r="R27" s="21"/>
      <c r="S27" s="198">
        <v>5.859375E-3</v>
      </c>
      <c r="T27" s="199">
        <f t="shared" si="0"/>
        <v>0</v>
      </c>
      <c r="U27" s="22">
        <f t="shared" si="1"/>
        <v>0</v>
      </c>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c r="CW27" s="19"/>
    </row>
    <row r="28" spans="1:118" s="20" customFormat="1" ht="18" customHeight="1">
      <c r="A28" s="4"/>
      <c r="B28" s="194">
        <f t="shared" si="2"/>
        <v>10</v>
      </c>
      <c r="C28" s="197" t="s">
        <v>136</v>
      </c>
      <c r="D28" s="197" t="s">
        <v>137</v>
      </c>
      <c r="E28" s="253"/>
      <c r="F28" s="253"/>
      <c r="G28" s="21"/>
      <c r="H28" s="21"/>
      <c r="I28" s="21"/>
      <c r="J28" s="21"/>
      <c r="K28" s="21"/>
      <c r="L28" s="21"/>
      <c r="M28" s="21"/>
      <c r="N28" s="21"/>
      <c r="O28" s="21"/>
      <c r="P28" s="21"/>
      <c r="Q28" s="21"/>
      <c r="R28" s="21"/>
      <c r="S28" s="198">
        <v>4.8828125E-2</v>
      </c>
      <c r="T28" s="199">
        <f t="shared" si="0"/>
        <v>0</v>
      </c>
      <c r="U28" s="22">
        <f t="shared" si="1"/>
        <v>0</v>
      </c>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c r="CW28" s="19"/>
    </row>
    <row r="29" spans="1:118" s="20" customFormat="1" ht="18" customHeight="1">
      <c r="A29" s="4"/>
      <c r="B29" s="194">
        <f t="shared" si="2"/>
        <v>11</v>
      </c>
      <c r="C29" s="197" t="s">
        <v>138</v>
      </c>
      <c r="D29" s="197" t="s">
        <v>139</v>
      </c>
      <c r="E29" s="253"/>
      <c r="F29" s="253"/>
      <c r="G29" s="21"/>
      <c r="H29" s="21"/>
      <c r="I29" s="21"/>
      <c r="J29" s="21"/>
      <c r="K29" s="21"/>
      <c r="L29" s="21"/>
      <c r="M29" s="21"/>
      <c r="N29" s="21"/>
      <c r="O29" s="21"/>
      <c r="P29" s="21"/>
      <c r="Q29" s="21"/>
      <c r="R29" s="21"/>
      <c r="S29" s="198">
        <v>3.515625E-2</v>
      </c>
      <c r="T29" s="199">
        <f t="shared" si="0"/>
        <v>0</v>
      </c>
      <c r="U29" s="22">
        <f t="shared" si="1"/>
        <v>0</v>
      </c>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c r="CW29" s="19"/>
    </row>
    <row r="30" spans="1:118" s="20" customFormat="1" ht="21.95" customHeight="1">
      <c r="A30" s="3"/>
      <c r="B30" s="270" t="s">
        <v>140</v>
      </c>
      <c r="C30" s="270"/>
      <c r="D30" s="270"/>
      <c r="E30" s="270"/>
      <c r="F30" s="270"/>
      <c r="G30" s="270"/>
      <c r="H30" s="270"/>
      <c r="I30" s="270"/>
      <c r="J30" s="270"/>
      <c r="K30" s="270"/>
      <c r="L30" s="270"/>
      <c r="M30" s="270"/>
      <c r="N30" s="270"/>
      <c r="O30" s="270"/>
      <c r="P30" s="270"/>
      <c r="Q30" s="270"/>
      <c r="R30" s="270"/>
      <c r="S30" s="283">
        <f>SUM(S19:S29)</f>
        <v>1</v>
      </c>
      <c r="T30" s="285"/>
      <c r="U30" s="287">
        <f>ROUND(SUM(U19:U29),4)</f>
        <v>0</v>
      </c>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c r="CW30" s="19"/>
    </row>
    <row r="31" spans="1:118">
      <c r="B31" s="281" t="s">
        <v>141</v>
      </c>
      <c r="C31" s="282"/>
      <c r="D31" s="282"/>
      <c r="E31" s="282"/>
      <c r="F31" s="282"/>
      <c r="G31" s="282"/>
      <c r="H31" s="282"/>
      <c r="I31" s="282"/>
      <c r="J31" s="282"/>
      <c r="K31" s="282"/>
      <c r="L31" s="282"/>
      <c r="M31" s="282"/>
      <c r="N31" s="282"/>
      <c r="O31" s="282"/>
      <c r="P31" s="282"/>
      <c r="Q31" s="282"/>
      <c r="R31" s="282"/>
      <c r="S31" s="284"/>
      <c r="T31" s="286"/>
      <c r="U31" s="288"/>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4"/>
      <c r="CN31" s="4"/>
      <c r="CO31" s="4"/>
      <c r="CP31" s="4"/>
      <c r="CQ31" s="4"/>
      <c r="CR31" s="4"/>
      <c r="CS31" s="4"/>
      <c r="CT31" s="4"/>
      <c r="CU31" s="4"/>
      <c r="CV31" s="4"/>
      <c r="CW31" s="4"/>
      <c r="CX31" s="4"/>
      <c r="CY31" s="4"/>
      <c r="CZ31" s="4"/>
      <c r="DA31" s="4"/>
      <c r="DB31" s="4"/>
      <c r="DC31" s="4"/>
      <c r="DD31" s="4"/>
      <c r="DE31" s="4"/>
      <c r="DF31" s="4"/>
      <c r="DG31" s="4"/>
      <c r="DH31" s="4"/>
      <c r="DI31" s="4"/>
      <c r="DJ31" s="4"/>
      <c r="DK31" s="4"/>
      <c r="DL31" s="4"/>
      <c r="DM31" s="4"/>
      <c r="DN31" s="4"/>
    </row>
    <row r="32" spans="1:118">
      <c r="C32" s="4"/>
      <c r="D32" s="4"/>
      <c r="F32" s="5"/>
      <c r="G32" s="5"/>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4"/>
      <c r="CE32" s="4"/>
      <c r="CF32" s="4"/>
      <c r="CG32" s="4"/>
      <c r="CH32" s="4"/>
      <c r="CI32" s="4"/>
      <c r="CJ32" s="4"/>
      <c r="CK32" s="4"/>
      <c r="CL32" s="4"/>
      <c r="CM32" s="4"/>
      <c r="CN32" s="4"/>
      <c r="CO32" s="4"/>
      <c r="CP32" s="4"/>
      <c r="CQ32" s="4"/>
      <c r="CR32" s="4"/>
      <c r="CS32" s="4"/>
      <c r="CT32" s="4"/>
      <c r="CU32" s="4"/>
      <c r="CV32" s="4"/>
      <c r="CW32" s="4"/>
      <c r="CX32" s="4"/>
      <c r="CY32" s="4"/>
      <c r="CZ32" s="4"/>
      <c r="DA32" s="4"/>
      <c r="DB32" s="4"/>
      <c r="DC32" s="4"/>
      <c r="DD32" s="4"/>
      <c r="DE32" s="4"/>
      <c r="DF32" s="4"/>
      <c r="DG32" s="4"/>
      <c r="DH32" s="4"/>
      <c r="DI32" s="4"/>
      <c r="DJ32" s="4"/>
      <c r="DK32" s="4"/>
      <c r="DL32" s="4"/>
      <c r="DM32" s="4"/>
      <c r="DN32" s="4"/>
    </row>
    <row r="33" spans="1:118" ht="19.5" customHeight="1">
      <c r="A33" s="4"/>
      <c r="C33" s="134" t="s">
        <v>142</v>
      </c>
      <c r="D33" s="17"/>
      <c r="E33" s="18"/>
      <c r="F33" s="18"/>
      <c r="G33" s="18"/>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4"/>
      <c r="DA33" s="4"/>
      <c r="DB33" s="4"/>
      <c r="DC33" s="4"/>
      <c r="DD33" s="4"/>
      <c r="DE33" s="4"/>
      <c r="DF33" s="4"/>
      <c r="DG33" s="4"/>
      <c r="DH33" s="4"/>
      <c r="DI33" s="4"/>
      <c r="DJ33" s="4"/>
      <c r="DK33" s="4"/>
      <c r="DL33" s="4"/>
      <c r="DM33" s="4"/>
      <c r="DN33" s="4"/>
    </row>
    <row r="34" spans="1:118" s="20" customFormat="1" ht="51" customHeight="1">
      <c r="A34" s="4"/>
      <c r="B34" s="259" t="s">
        <v>77</v>
      </c>
      <c r="C34" s="189" t="s">
        <v>78</v>
      </c>
      <c r="D34" s="189" t="s">
        <v>79</v>
      </c>
      <c r="E34" s="189" t="s">
        <v>80</v>
      </c>
      <c r="F34" s="189" t="s">
        <v>81</v>
      </c>
      <c r="G34" s="252" t="s">
        <v>143</v>
      </c>
      <c r="H34" s="252"/>
      <c r="I34" s="252"/>
      <c r="J34" s="252"/>
      <c r="K34" s="252"/>
      <c r="L34" s="252"/>
      <c r="M34" s="252"/>
      <c r="N34" s="252"/>
      <c r="O34" s="252"/>
      <c r="P34" s="252"/>
      <c r="Q34" s="252"/>
      <c r="R34" s="252"/>
      <c r="S34" s="190" t="s">
        <v>83</v>
      </c>
      <c r="T34" s="191" t="s">
        <v>84</v>
      </c>
      <c r="U34" s="192" t="s">
        <v>85</v>
      </c>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c r="CW34" s="19"/>
    </row>
    <row r="35" spans="1:118" s="130" customFormat="1" ht="18" customHeight="1">
      <c r="A35" s="128"/>
      <c r="B35" s="260"/>
      <c r="C35" s="257" t="s">
        <v>86</v>
      </c>
      <c r="D35" s="257" t="s">
        <v>86</v>
      </c>
      <c r="E35" s="257" t="s">
        <v>87</v>
      </c>
      <c r="F35" s="257" t="s">
        <v>88</v>
      </c>
      <c r="G35" s="254" t="s">
        <v>144</v>
      </c>
      <c r="H35" s="255"/>
      <c r="I35" s="255"/>
      <c r="J35" s="255"/>
      <c r="K35" s="255"/>
      <c r="L35" s="255"/>
      <c r="M35" s="255"/>
      <c r="N35" s="255"/>
      <c r="O35" s="255"/>
      <c r="P35" s="255"/>
      <c r="Q35" s="255"/>
      <c r="R35" s="256"/>
      <c r="S35" s="275" t="s">
        <v>90</v>
      </c>
      <c r="T35" s="277" t="s">
        <v>91</v>
      </c>
      <c r="U35" s="279" t="s">
        <v>92</v>
      </c>
      <c r="V35" s="129"/>
      <c r="W35" s="129"/>
      <c r="X35" s="129"/>
      <c r="Y35" s="129"/>
      <c r="Z35" s="129"/>
      <c r="AA35" s="129"/>
      <c r="AB35" s="129"/>
      <c r="AC35" s="129"/>
      <c r="AD35" s="129"/>
      <c r="AE35" s="129"/>
      <c r="AF35" s="129"/>
      <c r="AG35" s="129"/>
      <c r="AH35" s="129"/>
      <c r="AI35" s="129"/>
      <c r="AJ35" s="129"/>
      <c r="AK35" s="129"/>
      <c r="AL35" s="129"/>
      <c r="AM35" s="129"/>
      <c r="AN35" s="129"/>
      <c r="AO35" s="129"/>
      <c r="AP35" s="129"/>
      <c r="AQ35" s="129"/>
      <c r="AR35" s="129"/>
      <c r="AS35" s="129"/>
      <c r="AT35" s="129"/>
      <c r="AU35" s="129"/>
      <c r="AV35" s="129"/>
      <c r="AW35" s="129"/>
      <c r="AX35" s="129"/>
      <c r="AY35" s="129"/>
      <c r="AZ35" s="129"/>
      <c r="BA35" s="129"/>
      <c r="BB35" s="129"/>
      <c r="BC35" s="129"/>
      <c r="BD35" s="129"/>
      <c r="BE35" s="129"/>
      <c r="BF35" s="129"/>
      <c r="BG35" s="129"/>
      <c r="BH35" s="129"/>
      <c r="BI35" s="129"/>
      <c r="BJ35" s="129"/>
      <c r="BK35" s="129"/>
      <c r="BL35" s="129"/>
      <c r="BM35" s="129"/>
      <c r="BN35" s="129"/>
      <c r="BO35" s="129"/>
      <c r="BP35" s="129"/>
      <c r="BQ35" s="129"/>
      <c r="BR35" s="129"/>
      <c r="BS35" s="129"/>
      <c r="BT35" s="129"/>
      <c r="BU35" s="129"/>
      <c r="BV35" s="129"/>
      <c r="BW35" s="129"/>
      <c r="BX35" s="129"/>
      <c r="BY35" s="129"/>
      <c r="BZ35" s="129"/>
      <c r="CA35" s="129"/>
      <c r="CB35" s="129"/>
      <c r="CC35" s="129"/>
      <c r="CD35" s="129"/>
      <c r="CE35" s="129"/>
      <c r="CF35" s="129"/>
      <c r="CG35" s="129"/>
      <c r="CH35" s="129"/>
      <c r="CI35" s="129"/>
      <c r="CJ35" s="129"/>
      <c r="CK35" s="129"/>
      <c r="CL35" s="129"/>
      <c r="CM35" s="129"/>
      <c r="CN35" s="129"/>
      <c r="CO35" s="129"/>
      <c r="CP35" s="129"/>
      <c r="CQ35" s="129"/>
      <c r="CR35" s="129"/>
      <c r="CS35" s="129"/>
      <c r="CT35" s="129"/>
      <c r="CU35" s="129"/>
      <c r="CV35" s="129"/>
      <c r="CW35" s="129"/>
    </row>
    <row r="36" spans="1:118" s="130" customFormat="1" ht="14.25">
      <c r="A36" s="128"/>
      <c r="B36" s="261"/>
      <c r="C36" s="258"/>
      <c r="D36" s="258"/>
      <c r="E36" s="258"/>
      <c r="F36" s="258"/>
      <c r="G36" s="193" t="s">
        <v>93</v>
      </c>
      <c r="H36" s="193" t="s">
        <v>94</v>
      </c>
      <c r="I36" s="193" t="s">
        <v>95</v>
      </c>
      <c r="J36" s="193" t="s">
        <v>96</v>
      </c>
      <c r="K36" s="193" t="s">
        <v>97</v>
      </c>
      <c r="L36" s="193" t="s">
        <v>98</v>
      </c>
      <c r="M36" s="193" t="s">
        <v>99</v>
      </c>
      <c r="N36" s="193" t="s">
        <v>100</v>
      </c>
      <c r="O36" s="193" t="s">
        <v>101</v>
      </c>
      <c r="P36" s="193" t="s">
        <v>102</v>
      </c>
      <c r="Q36" s="193" t="s">
        <v>103</v>
      </c>
      <c r="R36" s="193" t="s">
        <v>104</v>
      </c>
      <c r="S36" s="276"/>
      <c r="T36" s="278"/>
      <c r="U36" s="280"/>
      <c r="V36" s="129"/>
      <c r="W36" s="129"/>
      <c r="X36" s="129"/>
      <c r="Y36" s="129"/>
      <c r="Z36" s="129"/>
      <c r="AA36" s="129"/>
      <c r="AB36" s="129"/>
      <c r="AC36" s="129"/>
      <c r="AD36" s="129"/>
      <c r="AE36" s="129"/>
      <c r="AF36" s="129"/>
      <c r="AG36" s="129"/>
      <c r="AH36" s="129"/>
      <c r="AI36" s="129"/>
      <c r="AJ36" s="129"/>
      <c r="AK36" s="129"/>
      <c r="AL36" s="129"/>
      <c r="AM36" s="129"/>
      <c r="AN36" s="129"/>
      <c r="AO36" s="129"/>
      <c r="AP36" s="129"/>
      <c r="AQ36" s="129"/>
      <c r="AR36" s="129"/>
      <c r="AS36" s="129"/>
      <c r="AT36" s="129"/>
      <c r="AU36" s="129"/>
      <c r="AV36" s="129"/>
      <c r="AW36" s="129"/>
      <c r="AX36" s="129"/>
      <c r="AY36" s="129"/>
      <c r="AZ36" s="129"/>
      <c r="BA36" s="129"/>
      <c r="BB36" s="129"/>
      <c r="BC36" s="129"/>
      <c r="BD36" s="129"/>
      <c r="BE36" s="129"/>
      <c r="BF36" s="129"/>
      <c r="BG36" s="129"/>
      <c r="BH36" s="129"/>
      <c r="BI36" s="129"/>
      <c r="BJ36" s="129"/>
      <c r="BK36" s="129"/>
      <c r="BL36" s="129"/>
      <c r="BM36" s="129"/>
      <c r="BN36" s="129"/>
      <c r="BO36" s="129"/>
      <c r="BP36" s="129"/>
      <c r="BQ36" s="129"/>
      <c r="BR36" s="129"/>
      <c r="BS36" s="129"/>
      <c r="BT36" s="129"/>
      <c r="BU36" s="129"/>
      <c r="BV36" s="129"/>
      <c r="BW36" s="129"/>
      <c r="BX36" s="129"/>
      <c r="BY36" s="129"/>
      <c r="BZ36" s="129"/>
      <c r="CA36" s="129"/>
      <c r="CB36" s="129"/>
      <c r="CC36" s="129"/>
      <c r="CD36" s="129"/>
      <c r="CE36" s="129"/>
      <c r="CF36" s="129"/>
      <c r="CG36" s="129"/>
      <c r="CH36" s="129"/>
      <c r="CI36" s="129"/>
      <c r="CJ36" s="129"/>
      <c r="CK36" s="129"/>
      <c r="CL36" s="129"/>
      <c r="CM36" s="129"/>
      <c r="CN36" s="129"/>
      <c r="CO36" s="129"/>
      <c r="CP36" s="129"/>
      <c r="CQ36" s="129"/>
      <c r="CR36" s="129"/>
      <c r="CS36" s="129"/>
      <c r="CT36" s="129"/>
      <c r="CU36" s="129"/>
      <c r="CV36" s="129"/>
      <c r="CW36" s="129"/>
    </row>
    <row r="37" spans="1:118" s="20" customFormat="1" ht="18" customHeight="1">
      <c r="A37" s="4"/>
      <c r="B37" s="194" t="s">
        <v>105</v>
      </c>
      <c r="C37" s="194" t="s">
        <v>106</v>
      </c>
      <c r="D37" s="195" t="s">
        <v>107</v>
      </c>
      <c r="E37" s="195" t="s">
        <v>108</v>
      </c>
      <c r="F37" s="195" t="s">
        <v>109</v>
      </c>
      <c r="G37" s="195" t="s">
        <v>110</v>
      </c>
      <c r="H37" s="195" t="s">
        <v>111</v>
      </c>
      <c r="I37" s="195" t="s">
        <v>112</v>
      </c>
      <c r="J37" s="195" t="s">
        <v>113</v>
      </c>
      <c r="K37" s="195" t="s">
        <v>114</v>
      </c>
      <c r="L37" s="195" t="s">
        <v>115</v>
      </c>
      <c r="M37" s="195" t="s">
        <v>116</v>
      </c>
      <c r="N37" s="195" t="s">
        <v>117</v>
      </c>
      <c r="O37" s="195" t="s">
        <v>118</v>
      </c>
      <c r="P37" s="195" t="s">
        <v>119</v>
      </c>
      <c r="Q37" s="195" t="s">
        <v>120</v>
      </c>
      <c r="R37" s="195" t="s">
        <v>121</v>
      </c>
      <c r="S37" s="196" t="s">
        <v>122</v>
      </c>
      <c r="T37" s="196" t="s">
        <v>123</v>
      </c>
      <c r="U37" s="195" t="s">
        <v>124</v>
      </c>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c r="CW37" s="19"/>
    </row>
    <row r="38" spans="1:118" s="20" customFormat="1" ht="18" customHeight="1">
      <c r="A38" s="4"/>
      <c r="B38" s="194">
        <v>1</v>
      </c>
      <c r="C38" s="197" t="s">
        <v>125</v>
      </c>
      <c r="D38" s="197" t="s">
        <v>126</v>
      </c>
      <c r="E38" s="253">
        <v>0.65</v>
      </c>
      <c r="F38" s="253">
        <v>0.3</v>
      </c>
      <c r="G38" s="21"/>
      <c r="H38" s="21"/>
      <c r="I38" s="21"/>
      <c r="J38" s="21"/>
      <c r="K38" s="21"/>
      <c r="L38" s="21"/>
      <c r="M38" s="21"/>
      <c r="N38" s="21"/>
      <c r="O38" s="21"/>
      <c r="P38" s="21"/>
      <c r="Q38" s="21"/>
      <c r="R38" s="21"/>
      <c r="S38" s="198">
        <v>0.302734375</v>
      </c>
      <c r="T38" s="199">
        <f t="shared" ref="T38:T48" si="3">SUM(G38:R38)</f>
        <v>0</v>
      </c>
      <c r="U38" s="22">
        <f t="shared" ref="U38:U48" si="4">T38*S38</f>
        <v>0</v>
      </c>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c r="CW38" s="19"/>
    </row>
    <row r="39" spans="1:118" s="20" customFormat="1" ht="18" customHeight="1">
      <c r="A39" s="4"/>
      <c r="B39" s="194">
        <f t="shared" ref="B39:B48" si="5">B38+1</f>
        <v>2</v>
      </c>
      <c r="C39" s="197" t="s">
        <v>125</v>
      </c>
      <c r="D39" s="197" t="s">
        <v>127</v>
      </c>
      <c r="E39" s="253"/>
      <c r="F39" s="253"/>
      <c r="G39" s="21"/>
      <c r="H39" s="21"/>
      <c r="I39" s="21"/>
      <c r="J39" s="21"/>
      <c r="K39" s="21"/>
      <c r="L39" s="21"/>
      <c r="M39" s="21"/>
      <c r="N39" s="21"/>
      <c r="O39" s="21"/>
      <c r="P39" s="21"/>
      <c r="Q39" s="21"/>
      <c r="R39" s="21"/>
      <c r="S39" s="198">
        <v>5.859375E-2</v>
      </c>
      <c r="T39" s="199">
        <f t="shared" si="3"/>
        <v>0</v>
      </c>
      <c r="U39" s="22">
        <f t="shared" si="4"/>
        <v>0</v>
      </c>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c r="CW39" s="19"/>
    </row>
    <row r="40" spans="1:118" s="20" customFormat="1" ht="18" customHeight="1">
      <c r="A40" s="4"/>
      <c r="B40" s="194">
        <f t="shared" si="5"/>
        <v>3</v>
      </c>
      <c r="C40" s="197" t="s">
        <v>125</v>
      </c>
      <c r="D40" s="197" t="s">
        <v>128</v>
      </c>
      <c r="E40" s="253"/>
      <c r="F40" s="253"/>
      <c r="G40" s="21"/>
      <c r="H40" s="21"/>
      <c r="I40" s="21"/>
      <c r="J40" s="21"/>
      <c r="K40" s="21"/>
      <c r="L40" s="21"/>
      <c r="M40" s="21"/>
      <c r="N40" s="21"/>
      <c r="O40" s="21"/>
      <c r="P40" s="21"/>
      <c r="Q40" s="21"/>
      <c r="R40" s="21"/>
      <c r="S40" s="198">
        <v>5.6640625E-2</v>
      </c>
      <c r="T40" s="199">
        <f t="shared" si="3"/>
        <v>0</v>
      </c>
      <c r="U40" s="22">
        <f t="shared" si="4"/>
        <v>0</v>
      </c>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c r="CW40" s="19"/>
    </row>
    <row r="41" spans="1:118" s="20" customFormat="1" ht="18" customHeight="1">
      <c r="A41" s="4"/>
      <c r="B41" s="194">
        <f t="shared" si="5"/>
        <v>4</v>
      </c>
      <c r="C41" s="197" t="s">
        <v>125</v>
      </c>
      <c r="D41" s="197" t="s">
        <v>129</v>
      </c>
      <c r="E41" s="253"/>
      <c r="F41" s="253"/>
      <c r="G41" s="21"/>
      <c r="H41" s="21"/>
      <c r="I41" s="21"/>
      <c r="J41" s="21"/>
      <c r="K41" s="21"/>
      <c r="L41" s="21"/>
      <c r="M41" s="21"/>
      <c r="N41" s="21"/>
      <c r="O41" s="21"/>
      <c r="P41" s="21"/>
      <c r="Q41" s="21"/>
      <c r="R41" s="21"/>
      <c r="S41" s="198">
        <v>1.953125E-3</v>
      </c>
      <c r="T41" s="199">
        <f t="shared" si="3"/>
        <v>0</v>
      </c>
      <c r="U41" s="22">
        <f t="shared" si="4"/>
        <v>0</v>
      </c>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c r="CW41" s="19"/>
    </row>
    <row r="42" spans="1:118" s="20" customFormat="1" ht="18" customHeight="1">
      <c r="A42" s="4"/>
      <c r="B42" s="194">
        <f t="shared" si="5"/>
        <v>5</v>
      </c>
      <c r="C42" s="197" t="s">
        <v>130</v>
      </c>
      <c r="D42" s="197" t="s">
        <v>131</v>
      </c>
      <c r="E42" s="253"/>
      <c r="F42" s="253"/>
      <c r="G42" s="21"/>
      <c r="H42" s="21"/>
      <c r="I42" s="21"/>
      <c r="J42" s="21"/>
      <c r="K42" s="21"/>
      <c r="L42" s="21"/>
      <c r="M42" s="21"/>
      <c r="N42" s="21"/>
      <c r="O42" s="21"/>
      <c r="P42" s="21"/>
      <c r="Q42" s="21"/>
      <c r="R42" s="21"/>
      <c r="S42" s="198">
        <v>0.28125</v>
      </c>
      <c r="T42" s="199">
        <f t="shared" si="3"/>
        <v>0</v>
      </c>
      <c r="U42" s="22">
        <f t="shared" si="4"/>
        <v>0</v>
      </c>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c r="CW42" s="19"/>
    </row>
    <row r="43" spans="1:118" s="20" customFormat="1" ht="18" customHeight="1">
      <c r="A43" s="4"/>
      <c r="B43" s="194">
        <f t="shared" si="5"/>
        <v>6</v>
      </c>
      <c r="C43" s="197" t="s">
        <v>130</v>
      </c>
      <c r="D43" s="197" t="s">
        <v>132</v>
      </c>
      <c r="E43" s="253"/>
      <c r="F43" s="253"/>
      <c r="G43" s="21"/>
      <c r="H43" s="21"/>
      <c r="I43" s="21"/>
      <c r="J43" s="21"/>
      <c r="K43" s="21"/>
      <c r="L43" s="21"/>
      <c r="M43" s="21"/>
      <c r="N43" s="21"/>
      <c r="O43" s="21"/>
      <c r="P43" s="21"/>
      <c r="Q43" s="21"/>
      <c r="R43" s="21"/>
      <c r="S43" s="198">
        <v>9.5703125E-2</v>
      </c>
      <c r="T43" s="199">
        <f t="shared" si="3"/>
        <v>0</v>
      </c>
      <c r="U43" s="22">
        <f t="shared" si="4"/>
        <v>0</v>
      </c>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c r="CW43" s="19"/>
    </row>
    <row r="44" spans="1:118" s="20" customFormat="1" ht="18" customHeight="1">
      <c r="A44" s="4"/>
      <c r="B44" s="194">
        <f t="shared" si="5"/>
        <v>7</v>
      </c>
      <c r="C44" s="197" t="s">
        <v>130</v>
      </c>
      <c r="D44" s="197" t="s">
        <v>133</v>
      </c>
      <c r="E44" s="253"/>
      <c r="F44" s="253"/>
      <c r="G44" s="21"/>
      <c r="H44" s="21"/>
      <c r="I44" s="21"/>
      <c r="J44" s="21"/>
      <c r="K44" s="21"/>
      <c r="L44" s="21"/>
      <c r="M44" s="21"/>
      <c r="N44" s="21"/>
      <c r="O44" s="21"/>
      <c r="P44" s="21"/>
      <c r="Q44" s="21"/>
      <c r="R44" s="21"/>
      <c r="S44" s="198">
        <v>2.734375E-2</v>
      </c>
      <c r="T44" s="199">
        <f t="shared" si="3"/>
        <v>0</v>
      </c>
      <c r="U44" s="22">
        <f t="shared" si="4"/>
        <v>0</v>
      </c>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c r="CW44" s="19"/>
    </row>
    <row r="45" spans="1:118" s="20" customFormat="1" ht="18" customHeight="1">
      <c r="A45" s="4"/>
      <c r="B45" s="194">
        <f t="shared" si="5"/>
        <v>8</v>
      </c>
      <c r="C45" s="197" t="s">
        <v>130</v>
      </c>
      <c r="D45" s="197" t="s">
        <v>134</v>
      </c>
      <c r="E45" s="253"/>
      <c r="F45" s="253"/>
      <c r="G45" s="21"/>
      <c r="H45" s="21"/>
      <c r="I45" s="21"/>
      <c r="J45" s="21"/>
      <c r="K45" s="21"/>
      <c r="L45" s="21"/>
      <c r="M45" s="21"/>
      <c r="N45" s="21"/>
      <c r="O45" s="21"/>
      <c r="P45" s="21"/>
      <c r="Q45" s="21"/>
      <c r="R45" s="21"/>
      <c r="S45" s="198">
        <v>8.59375E-2</v>
      </c>
      <c r="T45" s="199">
        <f t="shared" si="3"/>
        <v>0</v>
      </c>
      <c r="U45" s="22">
        <f t="shared" si="4"/>
        <v>0</v>
      </c>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c r="CW45" s="19"/>
    </row>
    <row r="46" spans="1:118" s="20" customFormat="1" ht="18" customHeight="1">
      <c r="A46" s="4"/>
      <c r="B46" s="194">
        <f t="shared" si="5"/>
        <v>9</v>
      </c>
      <c r="C46" s="197" t="s">
        <v>130</v>
      </c>
      <c r="D46" s="197" t="s">
        <v>135</v>
      </c>
      <c r="E46" s="253"/>
      <c r="F46" s="253"/>
      <c r="G46" s="21"/>
      <c r="H46" s="21"/>
      <c r="I46" s="21"/>
      <c r="J46" s="21"/>
      <c r="K46" s="21"/>
      <c r="L46" s="21"/>
      <c r="M46" s="21"/>
      <c r="N46" s="21"/>
      <c r="O46" s="21"/>
      <c r="P46" s="21"/>
      <c r="Q46" s="21"/>
      <c r="R46" s="21"/>
      <c r="S46" s="198">
        <v>5.859375E-3</v>
      </c>
      <c r="T46" s="199">
        <f t="shared" si="3"/>
        <v>0</v>
      </c>
      <c r="U46" s="22">
        <f t="shared" si="4"/>
        <v>0</v>
      </c>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c r="CW46" s="19"/>
    </row>
    <row r="47" spans="1:118" s="20" customFormat="1" ht="18" customHeight="1">
      <c r="A47" s="4"/>
      <c r="B47" s="194">
        <f t="shared" si="5"/>
        <v>10</v>
      </c>
      <c r="C47" s="197" t="s">
        <v>136</v>
      </c>
      <c r="D47" s="197" t="s">
        <v>137</v>
      </c>
      <c r="E47" s="253"/>
      <c r="F47" s="253"/>
      <c r="G47" s="21"/>
      <c r="H47" s="21"/>
      <c r="I47" s="21"/>
      <c r="J47" s="21"/>
      <c r="K47" s="21"/>
      <c r="L47" s="21"/>
      <c r="M47" s="21"/>
      <c r="N47" s="21"/>
      <c r="O47" s="21"/>
      <c r="P47" s="21"/>
      <c r="Q47" s="21"/>
      <c r="R47" s="21"/>
      <c r="S47" s="198">
        <v>4.8828125E-2</v>
      </c>
      <c r="T47" s="199">
        <f t="shared" si="3"/>
        <v>0</v>
      </c>
      <c r="U47" s="22">
        <f t="shared" si="4"/>
        <v>0</v>
      </c>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c r="CW47" s="19"/>
    </row>
    <row r="48" spans="1:118" s="20" customFormat="1" ht="18" customHeight="1">
      <c r="A48" s="4"/>
      <c r="B48" s="194">
        <f t="shared" si="5"/>
        <v>11</v>
      </c>
      <c r="C48" s="197" t="s">
        <v>138</v>
      </c>
      <c r="D48" s="197" t="s">
        <v>139</v>
      </c>
      <c r="E48" s="253"/>
      <c r="F48" s="253"/>
      <c r="G48" s="21"/>
      <c r="H48" s="21"/>
      <c r="I48" s="21"/>
      <c r="J48" s="21"/>
      <c r="K48" s="21"/>
      <c r="L48" s="21"/>
      <c r="M48" s="21"/>
      <c r="N48" s="21"/>
      <c r="O48" s="21"/>
      <c r="P48" s="21"/>
      <c r="Q48" s="21"/>
      <c r="R48" s="21"/>
      <c r="S48" s="198">
        <v>3.515625E-2</v>
      </c>
      <c r="T48" s="199">
        <f t="shared" si="3"/>
        <v>0</v>
      </c>
      <c r="U48" s="22">
        <f t="shared" si="4"/>
        <v>0</v>
      </c>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c r="CW48" s="19"/>
    </row>
    <row r="49" spans="1:118" s="20" customFormat="1" ht="18">
      <c r="A49" s="3"/>
      <c r="B49" s="269" t="s">
        <v>140</v>
      </c>
      <c r="C49" s="269"/>
      <c r="D49" s="269"/>
      <c r="E49" s="269"/>
      <c r="F49" s="269"/>
      <c r="G49" s="269"/>
      <c r="H49" s="269"/>
      <c r="I49" s="269"/>
      <c r="J49" s="269"/>
      <c r="K49" s="269"/>
      <c r="L49" s="269"/>
      <c r="M49" s="269"/>
      <c r="N49" s="269"/>
      <c r="O49" s="269"/>
      <c r="P49" s="269"/>
      <c r="Q49" s="269"/>
      <c r="R49" s="269"/>
      <c r="S49" s="283">
        <f>SUM(S38:S48)</f>
        <v>1</v>
      </c>
      <c r="T49" s="310"/>
      <c r="U49" s="287">
        <f>ROUND(SUM(U38:U48),4)</f>
        <v>0</v>
      </c>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c r="CW49" s="19"/>
    </row>
    <row r="50" spans="1:118" s="20" customFormat="1" ht="20.100000000000001" customHeight="1">
      <c r="A50" s="3"/>
      <c r="B50" s="308" t="s">
        <v>141</v>
      </c>
      <c r="C50" s="309"/>
      <c r="D50" s="309"/>
      <c r="E50" s="309"/>
      <c r="F50" s="309"/>
      <c r="G50" s="309"/>
      <c r="H50" s="309"/>
      <c r="I50" s="309"/>
      <c r="J50" s="309"/>
      <c r="K50" s="309"/>
      <c r="L50" s="309"/>
      <c r="M50" s="309"/>
      <c r="N50" s="309"/>
      <c r="O50" s="309"/>
      <c r="P50" s="309"/>
      <c r="Q50" s="309"/>
      <c r="R50" s="309"/>
      <c r="S50" s="284"/>
      <c r="T50" s="311"/>
      <c r="U50" s="288"/>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c r="CW50" s="19"/>
    </row>
    <row r="51" spans="1:118">
      <c r="C51" s="4"/>
      <c r="D51" s="4"/>
      <c r="F51" s="5"/>
      <c r="G51" s="5"/>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c r="CY51" s="4"/>
      <c r="CZ51" s="4"/>
      <c r="DA51" s="4"/>
      <c r="DB51" s="4"/>
      <c r="DC51" s="4"/>
      <c r="DD51" s="4"/>
      <c r="DE51" s="4"/>
      <c r="DF51" s="4"/>
      <c r="DG51" s="4"/>
      <c r="DH51" s="4"/>
      <c r="DI51" s="4"/>
      <c r="DJ51" s="4"/>
      <c r="DK51" s="4"/>
      <c r="DL51" s="4"/>
      <c r="DM51" s="4"/>
      <c r="DN51" s="4"/>
    </row>
    <row r="52" spans="1:118" ht="19.5" customHeight="1">
      <c r="A52" s="4"/>
      <c r="C52" s="135" t="s">
        <v>145</v>
      </c>
      <c r="D52" s="18"/>
      <c r="E52" s="18"/>
      <c r="F52" s="18"/>
      <c r="G52" s="18"/>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4"/>
      <c r="BS52" s="4"/>
      <c r="BT52" s="4"/>
      <c r="BU52" s="4"/>
      <c r="BV52" s="4"/>
      <c r="BW52" s="4"/>
      <c r="BX52" s="4"/>
      <c r="BY52" s="4"/>
      <c r="BZ52" s="4"/>
      <c r="CA52" s="4"/>
      <c r="CB52" s="4"/>
      <c r="CC52" s="4"/>
      <c r="CD52" s="4"/>
      <c r="CE52" s="4"/>
      <c r="CF52" s="4"/>
      <c r="CG52" s="4"/>
      <c r="CH52" s="4"/>
      <c r="CI52" s="4"/>
      <c r="CJ52" s="4"/>
      <c r="CK52" s="4"/>
      <c r="CL52" s="4"/>
      <c r="CM52" s="4"/>
      <c r="CN52" s="4"/>
      <c r="CO52" s="4"/>
      <c r="CP52" s="4"/>
      <c r="CQ52" s="4"/>
      <c r="CR52" s="4"/>
      <c r="CS52" s="4"/>
      <c r="CT52" s="4"/>
      <c r="CU52" s="4"/>
      <c r="CV52" s="4"/>
      <c r="CW52" s="4"/>
      <c r="CX52" s="4"/>
      <c r="CY52" s="4"/>
      <c r="CZ52" s="4"/>
      <c r="DA52" s="4"/>
      <c r="DB52" s="4"/>
      <c r="DC52" s="4"/>
      <c r="DD52" s="4"/>
      <c r="DE52" s="4"/>
      <c r="DF52" s="4"/>
      <c r="DG52" s="4"/>
      <c r="DH52" s="4"/>
      <c r="DI52" s="4"/>
      <c r="DJ52" s="4"/>
      <c r="DK52" s="4"/>
      <c r="DL52" s="4"/>
      <c r="DM52" s="4"/>
      <c r="DN52" s="4"/>
    </row>
    <row r="53" spans="1:118" s="20" customFormat="1" ht="45">
      <c r="A53" s="4"/>
      <c r="B53" s="299" t="s">
        <v>77</v>
      </c>
      <c r="C53" s="189" t="s">
        <v>79</v>
      </c>
      <c r="D53" s="189" t="s">
        <v>79</v>
      </c>
      <c r="E53" s="263" t="s">
        <v>146</v>
      </c>
      <c r="F53" s="264"/>
      <c r="G53" s="252" t="s">
        <v>147</v>
      </c>
      <c r="H53" s="252"/>
      <c r="I53" s="252"/>
      <c r="J53" s="252"/>
      <c r="K53" s="252"/>
      <c r="L53" s="252"/>
      <c r="M53" s="252"/>
      <c r="N53" s="252"/>
      <c r="O53" s="252"/>
      <c r="P53" s="252"/>
      <c r="Q53" s="252"/>
      <c r="R53" s="252"/>
      <c r="S53" s="190" t="s">
        <v>83</v>
      </c>
      <c r="T53" s="191" t="s">
        <v>148</v>
      </c>
      <c r="U53" s="192" t="s">
        <v>85</v>
      </c>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c r="CW53" s="19"/>
    </row>
    <row r="54" spans="1:118" s="20" customFormat="1" ht="15" customHeight="1">
      <c r="A54" s="4"/>
      <c r="B54" s="300"/>
      <c r="C54" s="257" t="s">
        <v>86</v>
      </c>
      <c r="D54" s="257" t="s">
        <v>86</v>
      </c>
      <c r="E54" s="265" t="s">
        <v>149</v>
      </c>
      <c r="F54" s="266"/>
      <c r="G54" s="302" t="s">
        <v>150</v>
      </c>
      <c r="H54" s="303"/>
      <c r="I54" s="303"/>
      <c r="J54" s="303"/>
      <c r="K54" s="303"/>
      <c r="L54" s="303"/>
      <c r="M54" s="303"/>
      <c r="N54" s="303"/>
      <c r="O54" s="303"/>
      <c r="P54" s="303"/>
      <c r="Q54" s="303"/>
      <c r="R54" s="303"/>
      <c r="S54" s="304" t="s">
        <v>90</v>
      </c>
      <c r="T54" s="257" t="s">
        <v>151</v>
      </c>
      <c r="U54" s="306" t="s">
        <v>92</v>
      </c>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c r="CW54" s="19"/>
    </row>
    <row r="55" spans="1:118" s="20" customFormat="1" ht="18" customHeight="1">
      <c r="A55" s="4"/>
      <c r="B55" s="301"/>
      <c r="C55" s="258"/>
      <c r="D55" s="258"/>
      <c r="E55" s="267"/>
      <c r="F55" s="268"/>
      <c r="G55" s="193" t="s">
        <v>93</v>
      </c>
      <c r="H55" s="193" t="s">
        <v>94</v>
      </c>
      <c r="I55" s="193" t="s">
        <v>95</v>
      </c>
      <c r="J55" s="193" t="s">
        <v>96</v>
      </c>
      <c r="K55" s="193" t="s">
        <v>97</v>
      </c>
      <c r="L55" s="193" t="s">
        <v>98</v>
      </c>
      <c r="M55" s="193" t="s">
        <v>99</v>
      </c>
      <c r="N55" s="193" t="s">
        <v>100</v>
      </c>
      <c r="O55" s="193" t="s">
        <v>101</v>
      </c>
      <c r="P55" s="193" t="s">
        <v>102</v>
      </c>
      <c r="Q55" s="193" t="s">
        <v>103</v>
      </c>
      <c r="R55" s="193" t="s">
        <v>104</v>
      </c>
      <c r="S55" s="305"/>
      <c r="T55" s="258"/>
      <c r="U55" s="307"/>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c r="CW55" s="19"/>
    </row>
    <row r="56" spans="1:118" s="20" customFormat="1" ht="18" customHeight="1">
      <c r="A56" s="4"/>
      <c r="B56" s="194" t="s">
        <v>105</v>
      </c>
      <c r="C56" s="194" t="s">
        <v>106</v>
      </c>
      <c r="D56" s="195" t="s">
        <v>107</v>
      </c>
      <c r="E56" s="262" t="s">
        <v>108</v>
      </c>
      <c r="F56" s="262"/>
      <c r="G56" s="195" t="s">
        <v>109</v>
      </c>
      <c r="H56" s="195" t="s">
        <v>110</v>
      </c>
      <c r="I56" s="195" t="s">
        <v>111</v>
      </c>
      <c r="J56" s="195" t="s">
        <v>112</v>
      </c>
      <c r="K56" s="195" t="s">
        <v>113</v>
      </c>
      <c r="L56" s="195" t="s">
        <v>114</v>
      </c>
      <c r="M56" s="195" t="s">
        <v>115</v>
      </c>
      <c r="N56" s="195" t="s">
        <v>116</v>
      </c>
      <c r="O56" s="195" t="s">
        <v>117</v>
      </c>
      <c r="P56" s="195" t="s">
        <v>118</v>
      </c>
      <c r="Q56" s="195" t="s">
        <v>119</v>
      </c>
      <c r="R56" s="195" t="s">
        <v>120</v>
      </c>
      <c r="S56" s="195" t="s">
        <v>121</v>
      </c>
      <c r="T56" s="196" t="s">
        <v>122</v>
      </c>
      <c r="U56" s="195" t="s">
        <v>152</v>
      </c>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c r="CW56" s="19"/>
    </row>
    <row r="57" spans="1:118" s="20" customFormat="1" ht="18" customHeight="1">
      <c r="A57" s="4"/>
      <c r="B57" s="194">
        <v>1</v>
      </c>
      <c r="C57" s="197" t="s">
        <v>125</v>
      </c>
      <c r="D57" s="197" t="s">
        <v>126</v>
      </c>
      <c r="E57" s="253" t="s">
        <v>153</v>
      </c>
      <c r="F57" s="253"/>
      <c r="G57" s="21"/>
      <c r="H57" s="21"/>
      <c r="I57" s="21"/>
      <c r="J57" s="21"/>
      <c r="K57" s="21"/>
      <c r="L57" s="21"/>
      <c r="M57" s="21"/>
      <c r="N57" s="21"/>
      <c r="O57" s="21"/>
      <c r="P57" s="21"/>
      <c r="Q57" s="21"/>
      <c r="R57" s="21"/>
      <c r="S57" s="198">
        <v>9.375E-2</v>
      </c>
      <c r="T57" s="199">
        <f>SUM(G57:R57)</f>
        <v>0</v>
      </c>
      <c r="U57" s="22">
        <f t="shared" ref="U57:U68" si="6">T57*S57</f>
        <v>0</v>
      </c>
      <c r="V57" s="19"/>
      <c r="W57" s="23"/>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c r="CW57" s="19"/>
    </row>
    <row r="58" spans="1:118" s="20" customFormat="1" ht="18" customHeight="1">
      <c r="A58" s="4"/>
      <c r="B58" s="194">
        <v>2</v>
      </c>
      <c r="C58" s="197" t="s">
        <v>125</v>
      </c>
      <c r="D58" s="197" t="s">
        <v>126</v>
      </c>
      <c r="E58" s="253" t="s">
        <v>154</v>
      </c>
      <c r="F58" s="253"/>
      <c r="G58" s="21"/>
      <c r="H58" s="21"/>
      <c r="I58" s="21"/>
      <c r="J58" s="21"/>
      <c r="K58" s="21"/>
      <c r="L58" s="21"/>
      <c r="M58" s="21"/>
      <c r="N58" s="21"/>
      <c r="O58" s="21"/>
      <c r="P58" s="21"/>
      <c r="Q58" s="21"/>
      <c r="R58" s="21"/>
      <c r="S58" s="198">
        <v>9.375E-2</v>
      </c>
      <c r="T58" s="199">
        <f t="shared" ref="T58:T68" si="7">SUM(G58:R58)</f>
        <v>0</v>
      </c>
      <c r="U58" s="22">
        <f t="shared" si="6"/>
        <v>0</v>
      </c>
      <c r="V58" s="19"/>
      <c r="W58" s="23"/>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c r="CW58" s="19"/>
    </row>
    <row r="59" spans="1:118" s="20" customFormat="1" ht="18" customHeight="1">
      <c r="A59" s="4"/>
      <c r="B59" s="194">
        <v>3</v>
      </c>
      <c r="C59" s="197" t="s">
        <v>125</v>
      </c>
      <c r="D59" s="197" t="s">
        <v>126</v>
      </c>
      <c r="E59" s="253" t="s">
        <v>155</v>
      </c>
      <c r="F59" s="253"/>
      <c r="G59" s="21"/>
      <c r="H59" s="21"/>
      <c r="I59" s="21"/>
      <c r="J59" s="21"/>
      <c r="K59" s="21"/>
      <c r="L59" s="21"/>
      <c r="M59" s="21"/>
      <c r="N59" s="21"/>
      <c r="O59" s="21"/>
      <c r="P59" s="21"/>
      <c r="Q59" s="21"/>
      <c r="R59" s="21"/>
      <c r="S59" s="198">
        <v>9.375E-2</v>
      </c>
      <c r="T59" s="199">
        <f t="shared" si="7"/>
        <v>0</v>
      </c>
      <c r="U59" s="22">
        <f t="shared" si="6"/>
        <v>0</v>
      </c>
      <c r="V59" s="19"/>
      <c r="W59" s="23"/>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c r="CW59" s="19"/>
    </row>
    <row r="60" spans="1:118" s="20" customFormat="1" ht="18" customHeight="1">
      <c r="A60" s="4"/>
      <c r="B60" s="194">
        <v>4</v>
      </c>
      <c r="C60" s="197" t="s">
        <v>125</v>
      </c>
      <c r="D60" s="197" t="s">
        <v>126</v>
      </c>
      <c r="E60" s="253" t="s">
        <v>156</v>
      </c>
      <c r="F60" s="253"/>
      <c r="G60" s="21"/>
      <c r="H60" s="21"/>
      <c r="I60" s="21"/>
      <c r="J60" s="21"/>
      <c r="K60" s="21"/>
      <c r="L60" s="21"/>
      <c r="M60" s="21"/>
      <c r="N60" s="21"/>
      <c r="O60" s="21"/>
      <c r="P60" s="21"/>
      <c r="Q60" s="21"/>
      <c r="R60" s="21"/>
      <c r="S60" s="198">
        <v>9.375E-2</v>
      </c>
      <c r="T60" s="199">
        <f t="shared" si="7"/>
        <v>0</v>
      </c>
      <c r="U60" s="22">
        <f t="shared" si="6"/>
        <v>0</v>
      </c>
      <c r="V60" s="19"/>
      <c r="W60" s="23"/>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c r="CW60" s="19"/>
    </row>
    <row r="61" spans="1:118" s="20" customFormat="1" ht="18" customHeight="1">
      <c r="A61" s="4"/>
      <c r="B61" s="194">
        <v>5</v>
      </c>
      <c r="C61" s="197" t="s">
        <v>125</v>
      </c>
      <c r="D61" s="197" t="s">
        <v>157</v>
      </c>
      <c r="E61" s="253" t="s">
        <v>154</v>
      </c>
      <c r="F61" s="253"/>
      <c r="G61" s="21"/>
      <c r="H61" s="21"/>
      <c r="I61" s="21"/>
      <c r="J61" s="21"/>
      <c r="K61" s="21"/>
      <c r="L61" s="21"/>
      <c r="M61" s="21"/>
      <c r="N61" s="21"/>
      <c r="O61" s="21"/>
      <c r="P61" s="21"/>
      <c r="Q61" s="21"/>
      <c r="R61" s="21"/>
      <c r="S61" s="198">
        <v>7.4999999999999997E-2</v>
      </c>
      <c r="T61" s="199">
        <f t="shared" si="7"/>
        <v>0</v>
      </c>
      <c r="U61" s="22">
        <f t="shared" si="6"/>
        <v>0</v>
      </c>
      <c r="V61" s="19"/>
      <c r="W61" s="23"/>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c r="CW61" s="19"/>
    </row>
    <row r="62" spans="1:118" s="20" customFormat="1" ht="18" customHeight="1">
      <c r="A62" s="4"/>
      <c r="B62" s="194">
        <v>6</v>
      </c>
      <c r="C62" s="197" t="s">
        <v>125</v>
      </c>
      <c r="D62" s="197" t="s">
        <v>157</v>
      </c>
      <c r="E62" s="253" t="s">
        <v>155</v>
      </c>
      <c r="F62" s="253"/>
      <c r="G62" s="21"/>
      <c r="H62" s="21"/>
      <c r="I62" s="21"/>
      <c r="J62" s="21"/>
      <c r="K62" s="21"/>
      <c r="L62" s="21"/>
      <c r="M62" s="21"/>
      <c r="N62" s="21"/>
      <c r="O62" s="21"/>
      <c r="P62" s="21"/>
      <c r="Q62" s="21"/>
      <c r="R62" s="21"/>
      <c r="S62" s="198">
        <v>7.4999999999999997E-2</v>
      </c>
      <c r="T62" s="199">
        <f t="shared" si="7"/>
        <v>0</v>
      </c>
      <c r="U62" s="22">
        <f t="shared" si="6"/>
        <v>0</v>
      </c>
      <c r="V62" s="19"/>
      <c r="W62" s="23"/>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c r="CW62" s="19"/>
    </row>
    <row r="63" spans="1:118" s="20" customFormat="1" ht="18" customHeight="1">
      <c r="A63" s="4"/>
      <c r="B63" s="194">
        <v>7</v>
      </c>
      <c r="C63" s="197" t="s">
        <v>130</v>
      </c>
      <c r="D63" s="197" t="s">
        <v>131</v>
      </c>
      <c r="E63" s="253" t="s">
        <v>153</v>
      </c>
      <c r="F63" s="253"/>
      <c r="G63" s="21"/>
      <c r="H63" s="21"/>
      <c r="I63" s="21"/>
      <c r="J63" s="21"/>
      <c r="K63" s="21"/>
      <c r="L63" s="21"/>
      <c r="M63" s="21"/>
      <c r="N63" s="21"/>
      <c r="O63" s="21"/>
      <c r="P63" s="21"/>
      <c r="Q63" s="21"/>
      <c r="R63" s="21"/>
      <c r="S63" s="198">
        <v>8.7499999999999994E-2</v>
      </c>
      <c r="T63" s="199">
        <f t="shared" si="7"/>
        <v>0</v>
      </c>
      <c r="U63" s="22">
        <f t="shared" si="6"/>
        <v>0</v>
      </c>
      <c r="V63" s="19"/>
      <c r="W63" s="23"/>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c r="CW63" s="19"/>
    </row>
    <row r="64" spans="1:118" s="20" customFormat="1" ht="18" customHeight="1">
      <c r="A64" s="4"/>
      <c r="B64" s="194">
        <v>8</v>
      </c>
      <c r="C64" s="197" t="s">
        <v>130</v>
      </c>
      <c r="D64" s="197" t="s">
        <v>131</v>
      </c>
      <c r="E64" s="253" t="s">
        <v>154</v>
      </c>
      <c r="F64" s="253"/>
      <c r="G64" s="21"/>
      <c r="H64" s="21"/>
      <c r="I64" s="21"/>
      <c r="J64" s="21"/>
      <c r="K64" s="21"/>
      <c r="L64" s="21"/>
      <c r="M64" s="21"/>
      <c r="N64" s="21"/>
      <c r="O64" s="21"/>
      <c r="P64" s="21"/>
      <c r="Q64" s="21"/>
      <c r="R64" s="21"/>
      <c r="S64" s="198">
        <v>8.7499999999999994E-2</v>
      </c>
      <c r="T64" s="199">
        <f t="shared" si="7"/>
        <v>0</v>
      </c>
      <c r="U64" s="22">
        <f t="shared" si="6"/>
        <v>0</v>
      </c>
      <c r="V64" s="19"/>
      <c r="W64" s="23"/>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c r="CW64" s="19"/>
    </row>
    <row r="65" spans="1:118" s="20" customFormat="1" ht="18" customHeight="1">
      <c r="A65" s="4"/>
      <c r="B65" s="194">
        <v>9</v>
      </c>
      <c r="C65" s="197" t="s">
        <v>130</v>
      </c>
      <c r="D65" s="197" t="s">
        <v>131</v>
      </c>
      <c r="E65" s="253" t="s">
        <v>155</v>
      </c>
      <c r="F65" s="253"/>
      <c r="G65" s="21"/>
      <c r="H65" s="21"/>
      <c r="I65" s="21"/>
      <c r="J65" s="21"/>
      <c r="K65" s="21"/>
      <c r="L65" s="21"/>
      <c r="M65" s="21"/>
      <c r="N65" s="21"/>
      <c r="O65" s="21"/>
      <c r="P65" s="21"/>
      <c r="Q65" s="21"/>
      <c r="R65" s="21"/>
      <c r="S65" s="198">
        <v>8.7499999999999994E-2</v>
      </c>
      <c r="T65" s="199">
        <f t="shared" si="7"/>
        <v>0</v>
      </c>
      <c r="U65" s="22">
        <f t="shared" si="6"/>
        <v>0</v>
      </c>
      <c r="V65" s="19"/>
      <c r="W65" s="23"/>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c r="CW65" s="19"/>
    </row>
    <row r="66" spans="1:118" s="20" customFormat="1" ht="18" customHeight="1">
      <c r="A66" s="4"/>
      <c r="B66" s="194">
        <v>10</v>
      </c>
      <c r="C66" s="197" t="s">
        <v>130</v>
      </c>
      <c r="D66" s="197" t="s">
        <v>131</v>
      </c>
      <c r="E66" s="253" t="s">
        <v>156</v>
      </c>
      <c r="F66" s="253"/>
      <c r="G66" s="21"/>
      <c r="H66" s="21"/>
      <c r="I66" s="21"/>
      <c r="J66" s="21"/>
      <c r="K66" s="21"/>
      <c r="L66" s="21"/>
      <c r="M66" s="21"/>
      <c r="N66" s="21"/>
      <c r="O66" s="21"/>
      <c r="P66" s="21"/>
      <c r="Q66" s="21"/>
      <c r="R66" s="21"/>
      <c r="S66" s="198">
        <v>8.7499999999999994E-2</v>
      </c>
      <c r="T66" s="199">
        <f t="shared" si="7"/>
        <v>0</v>
      </c>
      <c r="U66" s="22">
        <f t="shared" si="6"/>
        <v>0</v>
      </c>
      <c r="V66" s="19"/>
      <c r="W66" s="23"/>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c r="CW66" s="19"/>
    </row>
    <row r="67" spans="1:118" s="20" customFormat="1" ht="18" customHeight="1">
      <c r="A67" s="4"/>
      <c r="B67" s="194">
        <v>11</v>
      </c>
      <c r="C67" s="197" t="s">
        <v>130</v>
      </c>
      <c r="D67" s="197" t="s">
        <v>158</v>
      </c>
      <c r="E67" s="253" t="s">
        <v>154</v>
      </c>
      <c r="F67" s="253"/>
      <c r="G67" s="21"/>
      <c r="H67" s="21"/>
      <c r="I67" s="21"/>
      <c r="J67" s="21"/>
      <c r="K67" s="21"/>
      <c r="L67" s="21"/>
      <c r="M67" s="21"/>
      <c r="N67" s="21"/>
      <c r="O67" s="21"/>
      <c r="P67" s="21"/>
      <c r="Q67" s="21"/>
      <c r="R67" s="21"/>
      <c r="S67" s="198">
        <v>6.25E-2</v>
      </c>
      <c r="T67" s="199">
        <f t="shared" si="7"/>
        <v>0</v>
      </c>
      <c r="U67" s="22">
        <f t="shared" si="6"/>
        <v>0</v>
      </c>
      <c r="V67" s="19"/>
      <c r="W67" s="23"/>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c r="CW67" s="19"/>
    </row>
    <row r="68" spans="1:118" s="20" customFormat="1" ht="18" customHeight="1">
      <c r="A68" s="4"/>
      <c r="B68" s="194">
        <v>12</v>
      </c>
      <c r="C68" s="197" t="s">
        <v>130</v>
      </c>
      <c r="D68" s="197" t="s">
        <v>158</v>
      </c>
      <c r="E68" s="253" t="s">
        <v>155</v>
      </c>
      <c r="F68" s="253"/>
      <c r="G68" s="21"/>
      <c r="H68" s="21"/>
      <c r="I68" s="21"/>
      <c r="J68" s="21"/>
      <c r="K68" s="21"/>
      <c r="L68" s="21"/>
      <c r="M68" s="21"/>
      <c r="N68" s="21"/>
      <c r="O68" s="21"/>
      <c r="P68" s="21"/>
      <c r="Q68" s="21"/>
      <c r="R68" s="21"/>
      <c r="S68" s="198">
        <v>6.25E-2</v>
      </c>
      <c r="T68" s="199">
        <f t="shared" si="7"/>
        <v>0</v>
      </c>
      <c r="U68" s="22">
        <f t="shared" si="6"/>
        <v>0</v>
      </c>
      <c r="V68" s="23"/>
      <c r="W68" s="23"/>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c r="CW68" s="19"/>
    </row>
    <row r="69" spans="1:118" s="20" customFormat="1" ht="18">
      <c r="A69" s="3"/>
      <c r="B69" s="269" t="s">
        <v>159</v>
      </c>
      <c r="C69" s="269"/>
      <c r="D69" s="269"/>
      <c r="E69" s="269"/>
      <c r="F69" s="269"/>
      <c r="G69" s="269"/>
      <c r="H69" s="269"/>
      <c r="I69" s="269"/>
      <c r="J69" s="269"/>
      <c r="K69" s="269"/>
      <c r="L69" s="269"/>
      <c r="M69" s="269"/>
      <c r="N69" s="269"/>
      <c r="O69" s="269"/>
      <c r="P69" s="269"/>
      <c r="Q69" s="269"/>
      <c r="R69" s="269"/>
      <c r="S69" s="283">
        <f>SUM(S57:S68)</f>
        <v>1</v>
      </c>
      <c r="T69" s="310"/>
      <c r="U69" s="287">
        <f>ROUND(SUM(U57:U68),4)</f>
        <v>0</v>
      </c>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c r="CW69" s="19"/>
    </row>
    <row r="70" spans="1:118" s="20" customFormat="1" ht="20.100000000000001" customHeight="1">
      <c r="A70" s="3"/>
      <c r="B70" s="308" t="s">
        <v>160</v>
      </c>
      <c r="C70" s="309"/>
      <c r="D70" s="309"/>
      <c r="E70" s="309"/>
      <c r="F70" s="309"/>
      <c r="G70" s="309"/>
      <c r="H70" s="309"/>
      <c r="I70" s="309"/>
      <c r="J70" s="309"/>
      <c r="K70" s="309"/>
      <c r="L70" s="309"/>
      <c r="M70" s="309"/>
      <c r="N70" s="309"/>
      <c r="O70" s="309"/>
      <c r="P70" s="309"/>
      <c r="Q70" s="309"/>
      <c r="R70" s="309"/>
      <c r="S70" s="284"/>
      <c r="T70" s="311"/>
      <c r="U70" s="288"/>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c r="CW70" s="19"/>
    </row>
    <row r="71" spans="1:118">
      <c r="C71" s="125"/>
      <c r="D71" s="125"/>
      <c r="E71" s="91"/>
      <c r="F71" s="5"/>
      <c r="G71" s="5"/>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4"/>
      <c r="CW71" s="4"/>
      <c r="CX71" s="4"/>
      <c r="CY71" s="4"/>
      <c r="CZ71" s="4"/>
      <c r="DA71" s="4"/>
      <c r="DB71" s="4"/>
      <c r="DC71" s="4"/>
      <c r="DD71" s="4"/>
      <c r="DE71" s="4"/>
      <c r="DF71" s="4"/>
      <c r="DG71" s="4"/>
      <c r="DH71" s="4"/>
      <c r="DI71" s="4"/>
      <c r="DJ71" s="4"/>
      <c r="DK71" s="4"/>
      <c r="DL71" s="4"/>
      <c r="DM71" s="4"/>
      <c r="DN71" s="4"/>
    </row>
    <row r="72" spans="1:118" ht="19.5" customHeight="1">
      <c r="A72" s="4"/>
      <c r="C72" s="330" t="s">
        <v>161</v>
      </c>
      <c r="D72" s="330"/>
      <c r="E72" s="330"/>
      <c r="F72" s="330"/>
      <c r="G72" s="330"/>
      <c r="H72" s="330"/>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c r="CM72" s="4"/>
      <c r="CN72" s="4"/>
      <c r="CO72" s="4"/>
      <c r="CP72" s="4"/>
      <c r="CQ72" s="4"/>
      <c r="CR72" s="4"/>
      <c r="CS72" s="4"/>
      <c r="CT72" s="4"/>
      <c r="CU72" s="4"/>
      <c r="CV72" s="4"/>
      <c r="CW72" s="4"/>
      <c r="CX72" s="4"/>
      <c r="CY72" s="4"/>
      <c r="CZ72" s="4"/>
      <c r="DA72" s="4"/>
      <c r="DB72" s="4"/>
      <c r="DC72" s="4"/>
      <c r="DD72" s="4"/>
      <c r="DE72" s="4"/>
      <c r="DF72" s="4"/>
      <c r="DG72" s="4"/>
      <c r="DH72" s="4"/>
      <c r="DI72" s="4"/>
      <c r="DJ72" s="4"/>
      <c r="DK72" s="4"/>
      <c r="DL72" s="4"/>
      <c r="DM72" s="4"/>
      <c r="DN72" s="4"/>
    </row>
    <row r="73" spans="1:118" s="20" customFormat="1" ht="78" customHeight="1">
      <c r="A73" s="4"/>
      <c r="B73" s="271" t="s">
        <v>77</v>
      </c>
      <c r="C73" s="200" t="s">
        <v>79</v>
      </c>
      <c r="D73" s="200" t="s">
        <v>79</v>
      </c>
      <c r="E73" s="263" t="s">
        <v>146</v>
      </c>
      <c r="F73" s="264"/>
      <c r="G73" s="272" t="s">
        <v>162</v>
      </c>
      <c r="H73" s="273"/>
      <c r="I73" s="273"/>
      <c r="J73" s="273"/>
      <c r="K73" s="273"/>
      <c r="L73" s="273"/>
      <c r="M73" s="273"/>
      <c r="N73" s="273"/>
      <c r="O73" s="273"/>
      <c r="P73" s="273"/>
      <c r="Q73" s="273"/>
      <c r="R73" s="274"/>
      <c r="S73" s="190" t="s">
        <v>83</v>
      </c>
      <c r="T73" s="191" t="s">
        <v>148</v>
      </c>
      <c r="U73" s="192" t="s">
        <v>85</v>
      </c>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19"/>
      <c r="CD73" s="19"/>
      <c r="CE73" s="19"/>
      <c r="CF73" s="19"/>
      <c r="CG73" s="19"/>
      <c r="CH73" s="19"/>
      <c r="CI73" s="19"/>
      <c r="CJ73" s="19"/>
      <c r="CK73" s="19"/>
      <c r="CL73" s="19"/>
      <c r="CM73" s="19"/>
      <c r="CN73" s="19"/>
      <c r="CO73" s="19"/>
      <c r="CP73" s="19"/>
      <c r="CQ73" s="19"/>
      <c r="CR73" s="19"/>
      <c r="CS73" s="19"/>
      <c r="CT73" s="19"/>
      <c r="CU73" s="19"/>
      <c r="CV73" s="19"/>
      <c r="CW73" s="19"/>
    </row>
    <row r="74" spans="1:118" s="20" customFormat="1" ht="12.75">
      <c r="A74" s="4"/>
      <c r="B74" s="271"/>
      <c r="C74" s="257" t="s">
        <v>86</v>
      </c>
      <c r="D74" s="257" t="s">
        <v>86</v>
      </c>
      <c r="E74" s="265" t="s">
        <v>149</v>
      </c>
      <c r="F74" s="266"/>
      <c r="G74" s="302" t="s">
        <v>163</v>
      </c>
      <c r="H74" s="303"/>
      <c r="I74" s="303"/>
      <c r="J74" s="303"/>
      <c r="K74" s="303"/>
      <c r="L74" s="303"/>
      <c r="M74" s="303"/>
      <c r="N74" s="303"/>
      <c r="O74" s="303"/>
      <c r="P74" s="303"/>
      <c r="Q74" s="303"/>
      <c r="R74" s="303"/>
      <c r="S74" s="304" t="s">
        <v>90</v>
      </c>
      <c r="T74" s="257" t="s">
        <v>151</v>
      </c>
      <c r="U74" s="306" t="s">
        <v>92</v>
      </c>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c r="CE74" s="19"/>
      <c r="CF74" s="19"/>
      <c r="CG74" s="19"/>
      <c r="CH74" s="19"/>
      <c r="CI74" s="19"/>
      <c r="CJ74" s="19"/>
      <c r="CK74" s="19"/>
      <c r="CL74" s="19"/>
      <c r="CM74" s="19"/>
      <c r="CN74" s="19"/>
      <c r="CO74" s="19"/>
      <c r="CP74" s="19"/>
      <c r="CQ74" s="19"/>
      <c r="CR74" s="19"/>
      <c r="CS74" s="19"/>
      <c r="CT74" s="19"/>
      <c r="CU74" s="19"/>
      <c r="CV74" s="19"/>
      <c r="CW74" s="19"/>
    </row>
    <row r="75" spans="1:118" s="20" customFormat="1" ht="18" customHeight="1">
      <c r="A75" s="4"/>
      <c r="B75" s="271"/>
      <c r="C75" s="258"/>
      <c r="D75" s="258"/>
      <c r="E75" s="267"/>
      <c r="F75" s="268"/>
      <c r="G75" s="193" t="s">
        <v>93</v>
      </c>
      <c r="H75" s="193" t="s">
        <v>94</v>
      </c>
      <c r="I75" s="193" t="s">
        <v>95</v>
      </c>
      <c r="J75" s="193" t="s">
        <v>96</v>
      </c>
      <c r="K75" s="193" t="s">
        <v>97</v>
      </c>
      <c r="L75" s="193" t="s">
        <v>98</v>
      </c>
      <c r="M75" s="193" t="s">
        <v>99</v>
      </c>
      <c r="N75" s="193" t="s">
        <v>100</v>
      </c>
      <c r="O75" s="193" t="s">
        <v>101</v>
      </c>
      <c r="P75" s="193" t="s">
        <v>102</v>
      </c>
      <c r="Q75" s="193" t="s">
        <v>103</v>
      </c>
      <c r="R75" s="201" t="s">
        <v>104</v>
      </c>
      <c r="S75" s="305"/>
      <c r="T75" s="258"/>
      <c r="U75" s="307"/>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c r="CE75" s="19"/>
      <c r="CF75" s="19"/>
      <c r="CG75" s="19"/>
      <c r="CH75" s="19"/>
      <c r="CI75" s="19"/>
      <c r="CJ75" s="19"/>
      <c r="CK75" s="19"/>
      <c r="CL75" s="19"/>
      <c r="CM75" s="19"/>
      <c r="CN75" s="19"/>
      <c r="CO75" s="19"/>
      <c r="CP75" s="19"/>
      <c r="CQ75" s="19"/>
      <c r="CR75" s="19"/>
      <c r="CS75" s="19"/>
      <c r="CT75" s="19"/>
      <c r="CU75" s="19"/>
      <c r="CV75" s="19"/>
      <c r="CW75" s="19"/>
    </row>
    <row r="76" spans="1:118" s="20" customFormat="1" ht="18" customHeight="1">
      <c r="A76" s="4"/>
      <c r="B76" s="194" t="s">
        <v>105</v>
      </c>
      <c r="C76" s="194" t="s">
        <v>106</v>
      </c>
      <c r="D76" s="195" t="s">
        <v>107</v>
      </c>
      <c r="E76" s="262" t="s">
        <v>108</v>
      </c>
      <c r="F76" s="262"/>
      <c r="G76" s="195" t="s">
        <v>109</v>
      </c>
      <c r="H76" s="195" t="s">
        <v>110</v>
      </c>
      <c r="I76" s="195" t="s">
        <v>111</v>
      </c>
      <c r="J76" s="195" t="s">
        <v>112</v>
      </c>
      <c r="K76" s="195" t="s">
        <v>113</v>
      </c>
      <c r="L76" s="195" t="s">
        <v>114</v>
      </c>
      <c r="M76" s="195" t="s">
        <v>115</v>
      </c>
      <c r="N76" s="195" t="s">
        <v>116</v>
      </c>
      <c r="O76" s="195" t="s">
        <v>117</v>
      </c>
      <c r="P76" s="195" t="s">
        <v>118</v>
      </c>
      <c r="Q76" s="195" t="s">
        <v>119</v>
      </c>
      <c r="R76" s="195" t="s">
        <v>120</v>
      </c>
      <c r="S76" s="195" t="s">
        <v>121</v>
      </c>
      <c r="T76" s="196" t="s">
        <v>122</v>
      </c>
      <c r="U76" s="195" t="s">
        <v>164</v>
      </c>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c r="CE76" s="19"/>
      <c r="CF76" s="19"/>
      <c r="CG76" s="19"/>
      <c r="CH76" s="19"/>
      <c r="CI76" s="19"/>
      <c r="CJ76" s="19"/>
      <c r="CK76" s="19"/>
      <c r="CL76" s="19"/>
      <c r="CM76" s="19"/>
      <c r="CN76" s="19"/>
      <c r="CO76" s="19"/>
      <c r="CP76" s="19"/>
      <c r="CQ76" s="19"/>
      <c r="CR76" s="19"/>
      <c r="CS76" s="19"/>
      <c r="CT76" s="19"/>
      <c r="CU76" s="19"/>
      <c r="CV76" s="19"/>
      <c r="CW76" s="19"/>
    </row>
    <row r="77" spans="1:118" s="20" customFormat="1" ht="18" customHeight="1">
      <c r="A77" s="4"/>
      <c r="B77" s="194">
        <v>1</v>
      </c>
      <c r="C77" s="197" t="s">
        <v>125</v>
      </c>
      <c r="D77" s="197" t="s">
        <v>126</v>
      </c>
      <c r="E77" s="253" t="s">
        <v>153</v>
      </c>
      <c r="F77" s="253"/>
      <c r="G77" s="21"/>
      <c r="H77" s="21"/>
      <c r="I77" s="21"/>
      <c r="J77" s="21"/>
      <c r="K77" s="21"/>
      <c r="L77" s="21"/>
      <c r="M77" s="21"/>
      <c r="N77" s="21"/>
      <c r="O77" s="21"/>
      <c r="P77" s="21"/>
      <c r="Q77" s="21"/>
      <c r="R77" s="21"/>
      <c r="S77" s="198">
        <v>9.375E-2</v>
      </c>
      <c r="T77" s="199">
        <f t="shared" ref="T77:T88" si="8">SUM(G77:R77)</f>
        <v>0</v>
      </c>
      <c r="U77" s="22">
        <f t="shared" ref="U77:U88" si="9">T77*S77</f>
        <v>0</v>
      </c>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19"/>
      <c r="BZ77" s="19"/>
      <c r="CA77" s="19"/>
      <c r="CB77" s="19"/>
      <c r="CC77" s="19"/>
      <c r="CD77" s="19"/>
      <c r="CE77" s="19"/>
      <c r="CF77" s="19"/>
      <c r="CG77" s="19"/>
      <c r="CH77" s="19"/>
      <c r="CI77" s="19"/>
      <c r="CJ77" s="19"/>
      <c r="CK77" s="19"/>
      <c r="CL77" s="19"/>
      <c r="CM77" s="19"/>
      <c r="CN77" s="19"/>
      <c r="CO77" s="19"/>
      <c r="CP77" s="19"/>
      <c r="CQ77" s="19"/>
      <c r="CR77" s="19"/>
      <c r="CS77" s="19"/>
      <c r="CT77" s="19"/>
      <c r="CU77" s="19"/>
      <c r="CV77" s="19"/>
      <c r="CW77" s="19"/>
    </row>
    <row r="78" spans="1:118" s="20" customFormat="1" ht="18" customHeight="1">
      <c r="A78" s="4"/>
      <c r="B78" s="194">
        <v>2</v>
      </c>
      <c r="C78" s="197" t="s">
        <v>125</v>
      </c>
      <c r="D78" s="197" t="s">
        <v>126</v>
      </c>
      <c r="E78" s="253" t="s">
        <v>154</v>
      </c>
      <c r="F78" s="253"/>
      <c r="G78" s="21"/>
      <c r="H78" s="21"/>
      <c r="I78" s="21"/>
      <c r="J78" s="21"/>
      <c r="K78" s="21"/>
      <c r="L78" s="21"/>
      <c r="M78" s="21"/>
      <c r="N78" s="21"/>
      <c r="O78" s="21"/>
      <c r="P78" s="21"/>
      <c r="Q78" s="21"/>
      <c r="R78" s="21"/>
      <c r="S78" s="198">
        <v>9.375E-2</v>
      </c>
      <c r="T78" s="199">
        <f t="shared" si="8"/>
        <v>0</v>
      </c>
      <c r="U78" s="22">
        <f t="shared" si="9"/>
        <v>0</v>
      </c>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c r="CW78" s="19"/>
    </row>
    <row r="79" spans="1:118" s="20" customFormat="1" ht="18" customHeight="1">
      <c r="A79" s="4"/>
      <c r="B79" s="194">
        <v>3</v>
      </c>
      <c r="C79" s="197" t="s">
        <v>125</v>
      </c>
      <c r="D79" s="197" t="s">
        <v>126</v>
      </c>
      <c r="E79" s="253" t="s">
        <v>155</v>
      </c>
      <c r="F79" s="253"/>
      <c r="G79" s="21"/>
      <c r="H79" s="21"/>
      <c r="I79" s="21"/>
      <c r="J79" s="21"/>
      <c r="K79" s="21"/>
      <c r="L79" s="21"/>
      <c r="M79" s="21"/>
      <c r="N79" s="21"/>
      <c r="O79" s="21"/>
      <c r="P79" s="21"/>
      <c r="Q79" s="21"/>
      <c r="R79" s="21"/>
      <c r="S79" s="198">
        <v>9.375E-2</v>
      </c>
      <c r="T79" s="199">
        <f t="shared" si="8"/>
        <v>0</v>
      </c>
      <c r="U79" s="22">
        <f t="shared" si="9"/>
        <v>0</v>
      </c>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c r="BO79" s="19"/>
      <c r="BP79" s="19"/>
      <c r="BQ79" s="19"/>
      <c r="BR79" s="19"/>
      <c r="BS79" s="19"/>
      <c r="BT79" s="19"/>
      <c r="BU79" s="19"/>
      <c r="BV79" s="19"/>
      <c r="BW79" s="19"/>
      <c r="BX79" s="19"/>
      <c r="BY79" s="19"/>
      <c r="BZ79" s="19"/>
      <c r="CA79" s="19"/>
      <c r="CB79" s="19"/>
      <c r="CC79" s="19"/>
      <c r="CD79" s="19"/>
      <c r="CE79" s="19"/>
      <c r="CF79" s="19"/>
      <c r="CG79" s="19"/>
      <c r="CH79" s="19"/>
      <c r="CI79" s="19"/>
      <c r="CJ79" s="19"/>
      <c r="CK79" s="19"/>
      <c r="CL79" s="19"/>
      <c r="CM79" s="19"/>
      <c r="CN79" s="19"/>
      <c r="CO79" s="19"/>
      <c r="CP79" s="19"/>
      <c r="CQ79" s="19"/>
      <c r="CR79" s="19"/>
      <c r="CS79" s="19"/>
      <c r="CT79" s="19"/>
      <c r="CU79" s="19"/>
      <c r="CV79" s="19"/>
      <c r="CW79" s="19"/>
    </row>
    <row r="80" spans="1:118" s="20" customFormat="1" ht="18" customHeight="1">
      <c r="A80" s="4"/>
      <c r="B80" s="194">
        <v>4</v>
      </c>
      <c r="C80" s="197" t="s">
        <v>125</v>
      </c>
      <c r="D80" s="197" t="s">
        <v>126</v>
      </c>
      <c r="E80" s="253" t="s">
        <v>156</v>
      </c>
      <c r="F80" s="253"/>
      <c r="G80" s="21"/>
      <c r="H80" s="21"/>
      <c r="I80" s="21"/>
      <c r="J80" s="21"/>
      <c r="K80" s="21"/>
      <c r="L80" s="21"/>
      <c r="M80" s="21"/>
      <c r="N80" s="21"/>
      <c r="O80" s="21"/>
      <c r="P80" s="21"/>
      <c r="Q80" s="21"/>
      <c r="R80" s="21"/>
      <c r="S80" s="198">
        <v>9.375E-2</v>
      </c>
      <c r="T80" s="199">
        <f t="shared" si="8"/>
        <v>0</v>
      </c>
      <c r="U80" s="22">
        <f t="shared" si="9"/>
        <v>0</v>
      </c>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c r="CW80" s="19"/>
    </row>
    <row r="81" spans="1:118" s="20" customFormat="1" ht="18" customHeight="1">
      <c r="A81" s="4"/>
      <c r="B81" s="194">
        <v>5</v>
      </c>
      <c r="C81" s="197" t="s">
        <v>125</v>
      </c>
      <c r="D81" s="197" t="s">
        <v>157</v>
      </c>
      <c r="E81" s="253" t="s">
        <v>154</v>
      </c>
      <c r="F81" s="253"/>
      <c r="G81" s="21"/>
      <c r="H81" s="21"/>
      <c r="I81" s="21"/>
      <c r="J81" s="21"/>
      <c r="K81" s="21"/>
      <c r="L81" s="21"/>
      <c r="M81" s="21"/>
      <c r="N81" s="21"/>
      <c r="O81" s="21"/>
      <c r="P81" s="21"/>
      <c r="Q81" s="21"/>
      <c r="R81" s="21"/>
      <c r="S81" s="198">
        <v>7.4999999999999997E-2</v>
      </c>
      <c r="T81" s="199">
        <f t="shared" si="8"/>
        <v>0</v>
      </c>
      <c r="U81" s="22">
        <f t="shared" si="9"/>
        <v>0</v>
      </c>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19"/>
      <c r="CD81" s="19"/>
      <c r="CE81" s="19"/>
      <c r="CF81" s="19"/>
      <c r="CG81" s="19"/>
      <c r="CH81" s="19"/>
      <c r="CI81" s="19"/>
      <c r="CJ81" s="19"/>
      <c r="CK81" s="19"/>
      <c r="CL81" s="19"/>
      <c r="CM81" s="19"/>
      <c r="CN81" s="19"/>
      <c r="CO81" s="19"/>
      <c r="CP81" s="19"/>
      <c r="CQ81" s="19"/>
      <c r="CR81" s="19"/>
      <c r="CS81" s="19"/>
      <c r="CT81" s="19"/>
      <c r="CU81" s="19"/>
      <c r="CV81" s="19"/>
      <c r="CW81" s="19"/>
    </row>
    <row r="82" spans="1:118" s="20" customFormat="1" ht="18" customHeight="1">
      <c r="A82" s="4"/>
      <c r="B82" s="194">
        <v>6</v>
      </c>
      <c r="C82" s="197" t="s">
        <v>125</v>
      </c>
      <c r="D82" s="197" t="s">
        <v>157</v>
      </c>
      <c r="E82" s="253" t="s">
        <v>155</v>
      </c>
      <c r="F82" s="253"/>
      <c r="G82" s="21"/>
      <c r="H82" s="21"/>
      <c r="I82" s="21"/>
      <c r="J82" s="21"/>
      <c r="K82" s="21"/>
      <c r="L82" s="21"/>
      <c r="M82" s="21"/>
      <c r="N82" s="21"/>
      <c r="O82" s="21"/>
      <c r="P82" s="21"/>
      <c r="Q82" s="21"/>
      <c r="R82" s="21"/>
      <c r="S82" s="198">
        <v>7.4999999999999997E-2</v>
      </c>
      <c r="T82" s="199">
        <f t="shared" si="8"/>
        <v>0</v>
      </c>
      <c r="U82" s="22">
        <f t="shared" si="9"/>
        <v>0</v>
      </c>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c r="CW82" s="19"/>
    </row>
    <row r="83" spans="1:118" s="20" customFormat="1" ht="18" customHeight="1">
      <c r="A83" s="4"/>
      <c r="B83" s="194">
        <v>7</v>
      </c>
      <c r="C83" s="197" t="s">
        <v>130</v>
      </c>
      <c r="D83" s="197" t="s">
        <v>131</v>
      </c>
      <c r="E83" s="253" t="s">
        <v>153</v>
      </c>
      <c r="F83" s="253"/>
      <c r="G83" s="21"/>
      <c r="H83" s="21"/>
      <c r="I83" s="21"/>
      <c r="J83" s="21"/>
      <c r="K83" s="21"/>
      <c r="L83" s="21"/>
      <c r="M83" s="21"/>
      <c r="N83" s="21"/>
      <c r="O83" s="21"/>
      <c r="P83" s="21"/>
      <c r="Q83" s="21"/>
      <c r="R83" s="21"/>
      <c r="S83" s="198">
        <v>8.7499999999999994E-2</v>
      </c>
      <c r="T83" s="199">
        <f t="shared" si="8"/>
        <v>0</v>
      </c>
      <c r="U83" s="22">
        <f t="shared" si="9"/>
        <v>0</v>
      </c>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c r="CW83" s="19"/>
    </row>
    <row r="84" spans="1:118" s="20" customFormat="1" ht="18" customHeight="1">
      <c r="A84" s="4"/>
      <c r="B84" s="194">
        <v>8</v>
      </c>
      <c r="C84" s="197" t="s">
        <v>130</v>
      </c>
      <c r="D84" s="197" t="s">
        <v>131</v>
      </c>
      <c r="E84" s="253" t="s">
        <v>154</v>
      </c>
      <c r="F84" s="253"/>
      <c r="G84" s="21"/>
      <c r="H84" s="21"/>
      <c r="I84" s="21"/>
      <c r="J84" s="21"/>
      <c r="K84" s="21"/>
      <c r="L84" s="21"/>
      <c r="M84" s="21"/>
      <c r="N84" s="21"/>
      <c r="O84" s="21"/>
      <c r="P84" s="21"/>
      <c r="Q84" s="21"/>
      <c r="R84" s="21"/>
      <c r="S84" s="198">
        <v>8.7499999999999994E-2</v>
      </c>
      <c r="T84" s="199">
        <f t="shared" si="8"/>
        <v>0</v>
      </c>
      <c r="U84" s="22">
        <f t="shared" si="9"/>
        <v>0</v>
      </c>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c r="CW84" s="19"/>
    </row>
    <row r="85" spans="1:118" s="20" customFormat="1" ht="18" customHeight="1">
      <c r="A85" s="4"/>
      <c r="B85" s="194">
        <v>9</v>
      </c>
      <c r="C85" s="197" t="s">
        <v>130</v>
      </c>
      <c r="D85" s="197" t="s">
        <v>131</v>
      </c>
      <c r="E85" s="253" t="s">
        <v>155</v>
      </c>
      <c r="F85" s="253"/>
      <c r="G85" s="21"/>
      <c r="H85" s="21"/>
      <c r="I85" s="21"/>
      <c r="J85" s="21"/>
      <c r="K85" s="21"/>
      <c r="L85" s="21"/>
      <c r="M85" s="21"/>
      <c r="N85" s="21"/>
      <c r="O85" s="21"/>
      <c r="P85" s="21"/>
      <c r="Q85" s="21"/>
      <c r="R85" s="21"/>
      <c r="S85" s="198">
        <v>8.7499999999999994E-2</v>
      </c>
      <c r="T85" s="199">
        <f t="shared" si="8"/>
        <v>0</v>
      </c>
      <c r="U85" s="22">
        <f t="shared" si="9"/>
        <v>0</v>
      </c>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19"/>
      <c r="CD85" s="19"/>
      <c r="CE85" s="19"/>
      <c r="CF85" s="19"/>
      <c r="CG85" s="19"/>
      <c r="CH85" s="19"/>
      <c r="CI85" s="19"/>
      <c r="CJ85" s="19"/>
      <c r="CK85" s="19"/>
      <c r="CL85" s="19"/>
      <c r="CM85" s="19"/>
      <c r="CN85" s="19"/>
      <c r="CO85" s="19"/>
      <c r="CP85" s="19"/>
      <c r="CQ85" s="19"/>
      <c r="CR85" s="19"/>
      <c r="CS85" s="19"/>
      <c r="CT85" s="19"/>
      <c r="CU85" s="19"/>
      <c r="CV85" s="19"/>
      <c r="CW85" s="19"/>
    </row>
    <row r="86" spans="1:118" s="20" customFormat="1" ht="18" customHeight="1">
      <c r="A86" s="4"/>
      <c r="B86" s="194">
        <v>10</v>
      </c>
      <c r="C86" s="197" t="s">
        <v>130</v>
      </c>
      <c r="D86" s="197" t="s">
        <v>131</v>
      </c>
      <c r="E86" s="253" t="s">
        <v>156</v>
      </c>
      <c r="F86" s="253"/>
      <c r="G86" s="21"/>
      <c r="H86" s="21"/>
      <c r="I86" s="21"/>
      <c r="J86" s="21"/>
      <c r="K86" s="21"/>
      <c r="L86" s="21"/>
      <c r="M86" s="21"/>
      <c r="N86" s="21"/>
      <c r="O86" s="21"/>
      <c r="P86" s="21"/>
      <c r="Q86" s="21"/>
      <c r="R86" s="21"/>
      <c r="S86" s="198">
        <v>8.7499999999999994E-2</v>
      </c>
      <c r="T86" s="199">
        <f t="shared" si="8"/>
        <v>0</v>
      </c>
      <c r="U86" s="22">
        <f t="shared" si="9"/>
        <v>0</v>
      </c>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19"/>
      <c r="CD86" s="19"/>
      <c r="CE86" s="19"/>
      <c r="CF86" s="19"/>
      <c r="CG86" s="19"/>
      <c r="CH86" s="19"/>
      <c r="CI86" s="19"/>
      <c r="CJ86" s="19"/>
      <c r="CK86" s="19"/>
      <c r="CL86" s="19"/>
      <c r="CM86" s="19"/>
      <c r="CN86" s="19"/>
      <c r="CO86" s="19"/>
      <c r="CP86" s="19"/>
      <c r="CQ86" s="19"/>
      <c r="CR86" s="19"/>
      <c r="CS86" s="19"/>
      <c r="CT86" s="19"/>
      <c r="CU86" s="19"/>
      <c r="CV86" s="19"/>
      <c r="CW86" s="19"/>
    </row>
    <row r="87" spans="1:118" s="20" customFormat="1" ht="18" customHeight="1">
      <c r="A87" s="4"/>
      <c r="B87" s="194">
        <v>11</v>
      </c>
      <c r="C87" s="197" t="s">
        <v>130</v>
      </c>
      <c r="D87" s="197" t="s">
        <v>158</v>
      </c>
      <c r="E87" s="253" t="s">
        <v>154</v>
      </c>
      <c r="F87" s="253"/>
      <c r="G87" s="21"/>
      <c r="H87" s="21"/>
      <c r="I87" s="21"/>
      <c r="J87" s="21"/>
      <c r="K87" s="21"/>
      <c r="L87" s="21"/>
      <c r="M87" s="21"/>
      <c r="N87" s="21"/>
      <c r="O87" s="21"/>
      <c r="P87" s="21"/>
      <c r="Q87" s="21"/>
      <c r="R87" s="21"/>
      <c r="S87" s="198">
        <v>6.25E-2</v>
      </c>
      <c r="T87" s="199">
        <f t="shared" si="8"/>
        <v>0</v>
      </c>
      <c r="U87" s="22">
        <f t="shared" si="9"/>
        <v>0</v>
      </c>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19"/>
      <c r="CJ87" s="19"/>
      <c r="CK87" s="19"/>
      <c r="CL87" s="19"/>
      <c r="CM87" s="19"/>
      <c r="CN87" s="19"/>
      <c r="CO87" s="19"/>
      <c r="CP87" s="19"/>
      <c r="CQ87" s="19"/>
      <c r="CR87" s="19"/>
      <c r="CS87" s="19"/>
      <c r="CT87" s="19"/>
      <c r="CU87" s="19"/>
      <c r="CV87" s="19"/>
      <c r="CW87" s="19"/>
    </row>
    <row r="88" spans="1:118" s="20" customFormat="1" ht="18" customHeight="1">
      <c r="A88" s="4"/>
      <c r="B88" s="194">
        <v>12</v>
      </c>
      <c r="C88" s="197" t="s">
        <v>130</v>
      </c>
      <c r="D88" s="197" t="s">
        <v>158</v>
      </c>
      <c r="E88" s="253" t="s">
        <v>155</v>
      </c>
      <c r="F88" s="253"/>
      <c r="G88" s="21"/>
      <c r="H88" s="21"/>
      <c r="I88" s="21"/>
      <c r="J88" s="21"/>
      <c r="K88" s="21"/>
      <c r="L88" s="21"/>
      <c r="M88" s="21"/>
      <c r="N88" s="21"/>
      <c r="O88" s="21"/>
      <c r="P88" s="21"/>
      <c r="Q88" s="21"/>
      <c r="R88" s="21"/>
      <c r="S88" s="198">
        <v>6.25E-2</v>
      </c>
      <c r="T88" s="199">
        <f t="shared" si="8"/>
        <v>0</v>
      </c>
      <c r="U88" s="22">
        <f t="shared" si="9"/>
        <v>0</v>
      </c>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19"/>
      <c r="CK88" s="19"/>
      <c r="CL88" s="19"/>
      <c r="CM88" s="19"/>
      <c r="CN88" s="19"/>
      <c r="CO88" s="19"/>
      <c r="CP88" s="19"/>
      <c r="CQ88" s="19"/>
      <c r="CR88" s="19"/>
      <c r="CS88" s="19"/>
      <c r="CT88" s="19"/>
      <c r="CU88" s="19"/>
      <c r="CV88" s="19"/>
      <c r="CW88" s="19"/>
    </row>
    <row r="89" spans="1:118" s="20" customFormat="1" ht="18">
      <c r="A89" s="3"/>
      <c r="B89" s="269" t="s">
        <v>165</v>
      </c>
      <c r="C89" s="269"/>
      <c r="D89" s="269"/>
      <c r="E89" s="269"/>
      <c r="F89" s="269"/>
      <c r="G89" s="269"/>
      <c r="H89" s="269"/>
      <c r="I89" s="269"/>
      <c r="J89" s="269"/>
      <c r="K89" s="269"/>
      <c r="L89" s="269"/>
      <c r="M89" s="269"/>
      <c r="N89" s="269"/>
      <c r="O89" s="269"/>
      <c r="P89" s="269"/>
      <c r="Q89" s="269"/>
      <c r="R89" s="269"/>
      <c r="S89" s="283">
        <f>SUM(S77:S88)</f>
        <v>1</v>
      </c>
      <c r="T89" s="318"/>
      <c r="U89" s="328">
        <f>ROUND(SUM(U77:U88),4)</f>
        <v>0</v>
      </c>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19"/>
      <c r="CH89" s="19"/>
      <c r="CI89" s="19"/>
      <c r="CJ89" s="19"/>
      <c r="CK89" s="19"/>
      <c r="CL89" s="19"/>
      <c r="CM89" s="19"/>
      <c r="CN89" s="19"/>
      <c r="CO89" s="19"/>
      <c r="CP89" s="19"/>
      <c r="CQ89" s="19"/>
      <c r="CR89" s="19"/>
      <c r="CS89" s="19"/>
      <c r="CT89" s="19"/>
      <c r="CU89" s="19"/>
      <c r="CV89" s="19"/>
      <c r="CW89" s="19"/>
    </row>
    <row r="90" spans="1:118" s="20" customFormat="1" ht="20.100000000000001" customHeight="1">
      <c r="A90" s="3"/>
      <c r="B90" s="308" t="s">
        <v>160</v>
      </c>
      <c r="C90" s="309"/>
      <c r="D90" s="309"/>
      <c r="E90" s="309"/>
      <c r="F90" s="309"/>
      <c r="G90" s="309"/>
      <c r="H90" s="309"/>
      <c r="I90" s="309"/>
      <c r="J90" s="309"/>
      <c r="K90" s="309"/>
      <c r="L90" s="309"/>
      <c r="M90" s="309"/>
      <c r="N90" s="309"/>
      <c r="O90" s="309"/>
      <c r="P90" s="309"/>
      <c r="Q90" s="309"/>
      <c r="R90" s="309"/>
      <c r="S90" s="284"/>
      <c r="T90" s="319"/>
      <c r="U90" s="32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c r="CW90" s="19"/>
    </row>
    <row r="91" spans="1:118">
      <c r="C91" s="4"/>
      <c r="D91" s="4"/>
      <c r="F91" s="5"/>
      <c r="G91" s="5"/>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4"/>
      <c r="CJ91" s="4"/>
      <c r="CK91" s="4"/>
      <c r="CL91" s="4"/>
      <c r="CM91" s="4"/>
      <c r="CN91" s="4"/>
      <c r="CO91" s="4"/>
      <c r="CP91" s="4"/>
      <c r="CQ91" s="4"/>
      <c r="CR91" s="4"/>
      <c r="CS91" s="4"/>
      <c r="CT91" s="4"/>
      <c r="CU91" s="4"/>
      <c r="CV91" s="4"/>
      <c r="CW91" s="4"/>
      <c r="CX91" s="4"/>
      <c r="CY91" s="4"/>
      <c r="CZ91" s="4"/>
      <c r="DA91" s="4"/>
      <c r="DB91" s="4"/>
      <c r="DC91" s="4"/>
      <c r="DD91" s="4"/>
      <c r="DE91" s="4"/>
      <c r="DF91" s="4"/>
      <c r="DG91" s="4"/>
      <c r="DH91" s="4"/>
      <c r="DI91" s="4"/>
      <c r="DJ91" s="4"/>
      <c r="DK91" s="4"/>
      <c r="DL91" s="4"/>
      <c r="DM91" s="4"/>
      <c r="DN91" s="4"/>
    </row>
    <row r="92" spans="1:118" ht="19.5" customHeight="1">
      <c r="A92" s="4"/>
      <c r="C92" s="136" t="s">
        <v>166</v>
      </c>
      <c r="D92" s="126"/>
      <c r="E92" s="126"/>
      <c r="F92" s="18"/>
      <c r="G92" s="18"/>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4"/>
      <c r="CK92" s="4"/>
      <c r="CL92" s="4"/>
      <c r="CM92" s="4"/>
      <c r="CN92" s="4"/>
      <c r="CO92" s="4"/>
      <c r="CP92" s="4"/>
      <c r="CQ92" s="4"/>
      <c r="CR92" s="4"/>
      <c r="CS92" s="4"/>
      <c r="CT92" s="4"/>
      <c r="CU92" s="4"/>
      <c r="CV92" s="4"/>
      <c r="CW92" s="4"/>
      <c r="CX92" s="4"/>
      <c r="CY92" s="4"/>
      <c r="CZ92" s="4"/>
      <c r="DA92" s="4"/>
      <c r="DB92" s="4"/>
      <c r="DC92" s="4"/>
      <c r="DD92" s="4"/>
      <c r="DE92" s="4"/>
      <c r="DF92" s="4"/>
      <c r="DG92" s="4"/>
      <c r="DH92" s="4"/>
      <c r="DI92" s="4"/>
      <c r="DJ92" s="4"/>
      <c r="DK92" s="4"/>
      <c r="DL92" s="4"/>
      <c r="DM92" s="4"/>
      <c r="DN92" s="4"/>
    </row>
    <row r="93" spans="1:118" s="20" customFormat="1" ht="60">
      <c r="A93" s="4"/>
      <c r="B93" s="259" t="s">
        <v>77</v>
      </c>
      <c r="C93" s="189" t="s">
        <v>79</v>
      </c>
      <c r="D93" s="189" t="s">
        <v>79</v>
      </c>
      <c r="E93" s="298" t="s">
        <v>146</v>
      </c>
      <c r="F93" s="298"/>
      <c r="G93" s="293" t="s">
        <v>167</v>
      </c>
      <c r="H93" s="293"/>
      <c r="I93" s="293"/>
      <c r="J93" s="293"/>
      <c r="K93" s="202" t="s">
        <v>83</v>
      </c>
      <c r="L93" s="191" t="s">
        <v>168</v>
      </c>
      <c r="M93" s="296" t="s">
        <v>169</v>
      </c>
      <c r="N93" s="297"/>
      <c r="O93" s="4"/>
      <c r="P93" s="4"/>
      <c r="Q93" s="4"/>
      <c r="R93" s="4"/>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c r="CW93" s="19"/>
    </row>
    <row r="94" spans="1:118" s="20" customFormat="1" ht="12.75">
      <c r="A94" s="4"/>
      <c r="B94" s="260"/>
      <c r="C94" s="315" t="s">
        <v>86</v>
      </c>
      <c r="D94" s="315" t="s">
        <v>86</v>
      </c>
      <c r="E94" s="315" t="s">
        <v>149</v>
      </c>
      <c r="F94" s="315"/>
      <c r="G94" s="314" t="s">
        <v>170</v>
      </c>
      <c r="H94" s="314"/>
      <c r="I94" s="314"/>
      <c r="J94" s="314"/>
      <c r="K94" s="304" t="s">
        <v>90</v>
      </c>
      <c r="L94" s="257" t="s">
        <v>171</v>
      </c>
      <c r="M94" s="306" t="s">
        <v>172</v>
      </c>
      <c r="N94" s="331"/>
      <c r="O94" s="4"/>
      <c r="P94" s="4"/>
      <c r="Q94" s="4"/>
      <c r="R94" s="4"/>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c r="CW94" s="19"/>
    </row>
    <row r="95" spans="1:118" s="20" customFormat="1" ht="28.5">
      <c r="A95" s="4"/>
      <c r="B95" s="261"/>
      <c r="C95" s="315"/>
      <c r="D95" s="315"/>
      <c r="E95" s="315"/>
      <c r="F95" s="315"/>
      <c r="G95" s="203" t="s">
        <v>173</v>
      </c>
      <c r="H95" s="203" t="s">
        <v>174</v>
      </c>
      <c r="I95" s="203" t="s">
        <v>175</v>
      </c>
      <c r="J95" s="203" t="s">
        <v>176</v>
      </c>
      <c r="K95" s="305"/>
      <c r="L95" s="258"/>
      <c r="M95" s="307"/>
      <c r="N95" s="332"/>
      <c r="O95" s="4"/>
      <c r="P95" s="4"/>
      <c r="Q95" s="4"/>
      <c r="R95" s="4"/>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c r="CW95" s="19"/>
    </row>
    <row r="96" spans="1:118" s="20" customFormat="1" ht="18" customHeight="1">
      <c r="A96" s="4"/>
      <c r="B96" s="194" t="s">
        <v>105</v>
      </c>
      <c r="C96" s="194" t="s">
        <v>106</v>
      </c>
      <c r="D96" s="195" t="s">
        <v>107</v>
      </c>
      <c r="E96" s="290" t="s">
        <v>108</v>
      </c>
      <c r="F96" s="291"/>
      <c r="G96" s="195" t="s">
        <v>109</v>
      </c>
      <c r="H96" s="195" t="s">
        <v>110</v>
      </c>
      <c r="I96" s="195" t="s">
        <v>111</v>
      </c>
      <c r="J96" s="195" t="s">
        <v>112</v>
      </c>
      <c r="K96" s="195" t="s">
        <v>113</v>
      </c>
      <c r="L96" s="195" t="s">
        <v>114</v>
      </c>
      <c r="M96" s="290" t="s">
        <v>177</v>
      </c>
      <c r="N96" s="291"/>
      <c r="O96" s="4"/>
      <c r="P96" s="4"/>
      <c r="Q96" s="4"/>
      <c r="R96" s="4"/>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c r="CW96" s="19"/>
    </row>
    <row r="97" spans="1:118" s="20" customFormat="1" ht="18" customHeight="1">
      <c r="A97" s="4"/>
      <c r="B97" s="194">
        <v>1</v>
      </c>
      <c r="C97" s="197" t="s">
        <v>125</v>
      </c>
      <c r="D97" s="197" t="s">
        <v>126</v>
      </c>
      <c r="E97" s="251" t="s">
        <v>729</v>
      </c>
      <c r="F97" s="205"/>
      <c r="G97" s="21"/>
      <c r="H97" s="21"/>
      <c r="I97" s="205"/>
      <c r="J97" s="205"/>
      <c r="K97" s="198">
        <v>0.42</v>
      </c>
      <c r="L97" s="206">
        <f t="shared" ref="L97:L104" si="10">SUM(G97:J97)</f>
        <v>0</v>
      </c>
      <c r="M97" s="312">
        <f>L97*K97</f>
        <v>0</v>
      </c>
      <c r="N97" s="313"/>
      <c r="O97" s="4"/>
      <c r="P97" s="4"/>
      <c r="Q97" s="4"/>
      <c r="R97" s="4"/>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c r="CW97" s="19"/>
    </row>
    <row r="98" spans="1:118" s="20" customFormat="1" ht="18" customHeight="1">
      <c r="A98" s="4"/>
      <c r="B98" s="194">
        <v>2</v>
      </c>
      <c r="C98" s="197" t="s">
        <v>130</v>
      </c>
      <c r="D98" s="197" t="s">
        <v>131</v>
      </c>
      <c r="E98" s="204" t="s">
        <v>178</v>
      </c>
      <c r="F98" s="205"/>
      <c r="G98" s="21"/>
      <c r="H98" s="21"/>
      <c r="I98" s="205"/>
      <c r="J98" s="205"/>
      <c r="K98" s="198">
        <v>0.24</v>
      </c>
      <c r="L98" s="206">
        <f t="shared" si="10"/>
        <v>0</v>
      </c>
      <c r="M98" s="312">
        <f t="shared" ref="M98:M104" si="11">L98*K98</f>
        <v>0</v>
      </c>
      <c r="N98" s="313"/>
      <c r="O98" s="4"/>
      <c r="P98" s="4"/>
      <c r="Q98" s="4"/>
      <c r="R98" s="4"/>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c r="CW98" s="19"/>
    </row>
    <row r="99" spans="1:118" s="20" customFormat="1" ht="18" customHeight="1">
      <c r="A99" s="4"/>
      <c r="B99" s="194">
        <v>3</v>
      </c>
      <c r="C99" s="197" t="s">
        <v>130</v>
      </c>
      <c r="D99" s="197" t="s">
        <v>131</v>
      </c>
      <c r="E99" s="204" t="s">
        <v>179</v>
      </c>
      <c r="F99" s="205"/>
      <c r="G99" s="21"/>
      <c r="H99" s="21"/>
      <c r="I99" s="205"/>
      <c r="J99" s="205"/>
      <c r="K99" s="198">
        <v>0.24</v>
      </c>
      <c r="L99" s="206">
        <f t="shared" si="10"/>
        <v>0</v>
      </c>
      <c r="M99" s="312">
        <f t="shared" si="11"/>
        <v>0</v>
      </c>
      <c r="N99" s="313"/>
      <c r="O99" s="4"/>
      <c r="P99" s="4"/>
      <c r="Q99" s="4"/>
      <c r="R99" s="4"/>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c r="CW99" s="19"/>
    </row>
    <row r="100" spans="1:118" s="20" customFormat="1" ht="18" customHeight="1">
      <c r="A100" s="4"/>
      <c r="B100" s="194">
        <v>4</v>
      </c>
      <c r="C100" s="197" t="s">
        <v>138</v>
      </c>
      <c r="D100" s="197" t="s">
        <v>139</v>
      </c>
      <c r="E100" s="204" t="s">
        <v>180</v>
      </c>
      <c r="F100" s="205"/>
      <c r="G100" s="21"/>
      <c r="H100" s="21"/>
      <c r="I100" s="205"/>
      <c r="J100" s="205"/>
      <c r="K100" s="198">
        <v>0.02</v>
      </c>
      <c r="L100" s="206">
        <f t="shared" si="10"/>
        <v>0</v>
      </c>
      <c r="M100" s="312">
        <f t="shared" si="11"/>
        <v>0</v>
      </c>
      <c r="N100" s="313"/>
      <c r="O100" s="4"/>
      <c r="P100" s="4"/>
      <c r="Q100" s="4"/>
      <c r="R100" s="4"/>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c r="CW100" s="19"/>
    </row>
    <row r="101" spans="1:118" s="20" customFormat="1" ht="18" customHeight="1">
      <c r="A101" s="4"/>
      <c r="B101" s="207">
        <v>5</v>
      </c>
      <c r="C101" s="197" t="s">
        <v>138</v>
      </c>
      <c r="D101" s="197" t="s">
        <v>139</v>
      </c>
      <c r="E101" s="204" t="s">
        <v>181</v>
      </c>
      <c r="F101" s="205"/>
      <c r="G101" s="21"/>
      <c r="H101" s="21"/>
      <c r="I101" s="205"/>
      <c r="J101" s="205"/>
      <c r="K101" s="198">
        <v>0.02</v>
      </c>
      <c r="L101" s="206">
        <f t="shared" si="10"/>
        <v>0</v>
      </c>
      <c r="M101" s="312">
        <f t="shared" si="11"/>
        <v>0</v>
      </c>
      <c r="N101" s="313"/>
      <c r="O101" s="4"/>
      <c r="P101" s="4"/>
      <c r="Q101" s="4"/>
      <c r="R101" s="4"/>
      <c r="V101" s="19"/>
      <c r="W101" s="19"/>
      <c r="X101" s="19"/>
      <c r="Y101" s="19"/>
      <c r="Z101" s="19"/>
      <c r="AA101" s="19"/>
      <c r="AB101" s="19"/>
      <c r="AC101" s="19"/>
      <c r="AD101" s="19"/>
      <c r="AE101" s="19"/>
      <c r="AF101" s="19"/>
      <c r="AG101" s="19"/>
      <c r="AH101" s="19"/>
      <c r="AI101" s="19"/>
      <c r="AJ101" s="19"/>
      <c r="AK101" s="19"/>
      <c r="AL101" s="19"/>
      <c r="AM101" s="19"/>
      <c r="AN101" s="19"/>
      <c r="AO101" s="19"/>
      <c r="AP101" s="19"/>
      <c r="AQ101" s="19"/>
      <c r="AR101" s="19"/>
      <c r="AS101" s="19"/>
      <c r="AT101" s="19"/>
      <c r="AU101" s="19"/>
      <c r="AV101" s="19"/>
      <c r="AW101" s="19"/>
      <c r="AX101" s="19"/>
      <c r="AY101" s="19"/>
      <c r="AZ101" s="19"/>
      <c r="BA101" s="19"/>
      <c r="BB101" s="19"/>
      <c r="BC101" s="19"/>
      <c r="BD101" s="19"/>
      <c r="BE101" s="19"/>
      <c r="BF101" s="19"/>
      <c r="BG101" s="19"/>
      <c r="BH101" s="19"/>
      <c r="BI101" s="19"/>
      <c r="BJ101" s="19"/>
      <c r="BK101" s="19"/>
      <c r="BL101" s="19"/>
      <c r="BM101" s="19"/>
      <c r="BN101" s="19"/>
      <c r="BO101" s="19"/>
      <c r="BP101" s="19"/>
      <c r="BQ101" s="19"/>
      <c r="BR101" s="19"/>
      <c r="BS101" s="19"/>
      <c r="BT101" s="19"/>
      <c r="BU101" s="19"/>
      <c r="BV101" s="19"/>
      <c r="BW101" s="19"/>
      <c r="BX101" s="19"/>
      <c r="BY101" s="19"/>
      <c r="BZ101" s="19"/>
      <c r="CA101" s="19"/>
      <c r="CB101" s="19"/>
      <c r="CC101" s="19"/>
      <c r="CD101" s="19"/>
      <c r="CE101" s="19"/>
      <c r="CF101" s="19"/>
      <c r="CG101" s="19"/>
      <c r="CH101" s="19"/>
      <c r="CI101" s="19"/>
      <c r="CJ101" s="19"/>
      <c r="CK101" s="19"/>
      <c r="CL101" s="19"/>
      <c r="CM101" s="19"/>
      <c r="CN101" s="19"/>
      <c r="CO101" s="19"/>
      <c r="CP101" s="19"/>
      <c r="CQ101" s="19"/>
      <c r="CR101" s="19"/>
      <c r="CS101" s="19"/>
      <c r="CT101" s="19"/>
      <c r="CU101" s="19"/>
      <c r="CV101" s="19"/>
      <c r="CW101" s="19"/>
    </row>
    <row r="102" spans="1:118" s="20" customFormat="1" ht="18" customHeight="1">
      <c r="A102" s="4"/>
      <c r="B102" s="207">
        <v>6</v>
      </c>
      <c r="C102" s="197" t="s">
        <v>136</v>
      </c>
      <c r="D102" s="197" t="s">
        <v>182</v>
      </c>
      <c r="E102" s="204" t="s">
        <v>183</v>
      </c>
      <c r="F102" s="205"/>
      <c r="G102" s="21"/>
      <c r="H102" s="21"/>
      <c r="I102" s="21"/>
      <c r="J102" s="205"/>
      <c r="K102" s="198">
        <v>0.02</v>
      </c>
      <c r="L102" s="206">
        <f t="shared" si="10"/>
        <v>0</v>
      </c>
      <c r="M102" s="312">
        <f t="shared" si="11"/>
        <v>0</v>
      </c>
      <c r="N102" s="313"/>
      <c r="O102" s="4"/>
      <c r="P102" s="4"/>
      <c r="Q102" s="4"/>
      <c r="R102" s="4"/>
      <c r="V102" s="19"/>
      <c r="W102" s="19"/>
      <c r="X102" s="19"/>
      <c r="Y102" s="19"/>
      <c r="Z102" s="19"/>
      <c r="AA102" s="19"/>
      <c r="AB102" s="19"/>
      <c r="AC102" s="19"/>
      <c r="AD102" s="19"/>
      <c r="AE102" s="19"/>
      <c r="AF102" s="19"/>
      <c r="AG102" s="19"/>
      <c r="AH102" s="19"/>
      <c r="AI102" s="19"/>
      <c r="AJ102" s="19"/>
      <c r="AK102" s="19"/>
      <c r="AL102" s="19"/>
      <c r="AM102" s="19"/>
      <c r="AN102" s="19"/>
      <c r="AO102" s="19"/>
      <c r="AP102" s="19"/>
      <c r="AQ102" s="19"/>
      <c r="AR102" s="19"/>
      <c r="AS102" s="19"/>
      <c r="AT102" s="19"/>
      <c r="AU102" s="19"/>
      <c r="AV102" s="19"/>
      <c r="AW102" s="19"/>
      <c r="AX102" s="19"/>
      <c r="AY102" s="19"/>
      <c r="AZ102" s="19"/>
      <c r="BA102" s="19"/>
      <c r="BB102" s="19"/>
      <c r="BC102" s="19"/>
      <c r="BD102" s="19"/>
      <c r="BE102" s="19"/>
      <c r="BF102" s="19"/>
      <c r="BG102" s="19"/>
      <c r="BH102" s="19"/>
      <c r="BI102" s="19"/>
      <c r="BJ102" s="19"/>
      <c r="BK102" s="19"/>
      <c r="BL102" s="19"/>
      <c r="BM102" s="19"/>
      <c r="BN102" s="19"/>
      <c r="BO102" s="19"/>
      <c r="BP102" s="19"/>
      <c r="BQ102" s="19"/>
      <c r="BR102" s="19"/>
      <c r="BS102" s="19"/>
      <c r="BT102" s="19"/>
      <c r="BU102" s="19"/>
      <c r="BV102" s="19"/>
      <c r="BW102" s="19"/>
      <c r="BX102" s="19"/>
      <c r="BY102" s="19"/>
      <c r="BZ102" s="19"/>
      <c r="CA102" s="19"/>
      <c r="CB102" s="19"/>
      <c r="CC102" s="19"/>
      <c r="CD102" s="19"/>
      <c r="CE102" s="19"/>
      <c r="CF102" s="19"/>
      <c r="CG102" s="19"/>
      <c r="CH102" s="19"/>
      <c r="CI102" s="19"/>
      <c r="CJ102" s="19"/>
      <c r="CK102" s="19"/>
      <c r="CL102" s="19"/>
      <c r="CM102" s="19"/>
      <c r="CN102" s="19"/>
      <c r="CO102" s="19"/>
      <c r="CP102" s="19"/>
      <c r="CQ102" s="19"/>
      <c r="CR102" s="19"/>
      <c r="CS102" s="19"/>
      <c r="CT102" s="19"/>
      <c r="CU102" s="19"/>
      <c r="CV102" s="19"/>
      <c r="CW102" s="19"/>
    </row>
    <row r="103" spans="1:118" s="20" customFormat="1" ht="18" customHeight="1">
      <c r="A103" s="4"/>
      <c r="B103" s="207">
        <v>7</v>
      </c>
      <c r="C103" s="197" t="s">
        <v>136</v>
      </c>
      <c r="D103" s="197" t="s">
        <v>182</v>
      </c>
      <c r="E103" s="204" t="s">
        <v>184</v>
      </c>
      <c r="F103" s="205"/>
      <c r="G103" s="21"/>
      <c r="H103" s="21"/>
      <c r="I103" s="21"/>
      <c r="J103" s="205"/>
      <c r="K103" s="198">
        <v>0.02</v>
      </c>
      <c r="L103" s="206">
        <f t="shared" si="10"/>
        <v>0</v>
      </c>
      <c r="M103" s="312">
        <f t="shared" si="11"/>
        <v>0</v>
      </c>
      <c r="N103" s="313"/>
      <c r="O103" s="4"/>
      <c r="P103" s="4"/>
      <c r="Q103" s="4"/>
      <c r="R103" s="4"/>
      <c r="V103" s="19"/>
      <c r="W103" s="19"/>
      <c r="X103" s="19"/>
      <c r="Y103" s="19"/>
      <c r="Z103" s="19"/>
      <c r="AA103" s="19"/>
      <c r="AB103" s="19"/>
      <c r="AC103" s="19"/>
      <c r="AD103" s="19"/>
      <c r="AE103" s="19"/>
      <c r="AF103" s="19"/>
      <c r="AG103" s="19"/>
      <c r="AH103" s="19"/>
      <c r="AI103" s="19"/>
      <c r="AJ103" s="19"/>
      <c r="AK103" s="19"/>
      <c r="AL103" s="19"/>
      <c r="AM103" s="19"/>
      <c r="AN103" s="19"/>
      <c r="AO103" s="19"/>
      <c r="AP103" s="19"/>
      <c r="AQ103" s="19"/>
      <c r="AR103" s="19"/>
      <c r="AS103" s="19"/>
      <c r="AT103" s="19"/>
      <c r="AU103" s="19"/>
      <c r="AV103" s="19"/>
      <c r="AW103" s="19"/>
      <c r="AX103" s="19"/>
      <c r="AY103" s="19"/>
      <c r="AZ103" s="19"/>
      <c r="BA103" s="19"/>
      <c r="BB103" s="19"/>
      <c r="BC103" s="19"/>
      <c r="BD103" s="19"/>
      <c r="BE103" s="19"/>
      <c r="BF103" s="19"/>
      <c r="BG103" s="19"/>
      <c r="BH103" s="19"/>
      <c r="BI103" s="19"/>
      <c r="BJ103" s="19"/>
      <c r="BK103" s="19"/>
      <c r="BL103" s="19"/>
      <c r="BM103" s="19"/>
      <c r="BN103" s="19"/>
      <c r="BO103" s="19"/>
      <c r="BP103" s="19"/>
      <c r="BQ103" s="19"/>
      <c r="BR103" s="19"/>
      <c r="BS103" s="19"/>
      <c r="BT103" s="19"/>
      <c r="BU103" s="19"/>
      <c r="BV103" s="19"/>
      <c r="BW103" s="19"/>
      <c r="BX103" s="19"/>
      <c r="BY103" s="19"/>
      <c r="BZ103" s="19"/>
      <c r="CA103" s="19"/>
      <c r="CB103" s="19"/>
      <c r="CC103" s="19"/>
      <c r="CD103" s="19"/>
      <c r="CE103" s="19"/>
      <c r="CF103" s="19"/>
      <c r="CG103" s="19"/>
      <c r="CH103" s="19"/>
      <c r="CI103" s="19"/>
      <c r="CJ103" s="19"/>
      <c r="CK103" s="19"/>
      <c r="CL103" s="19"/>
      <c r="CM103" s="19"/>
      <c r="CN103" s="19"/>
      <c r="CO103" s="19"/>
      <c r="CP103" s="19"/>
      <c r="CQ103" s="19"/>
      <c r="CR103" s="19"/>
      <c r="CS103" s="19"/>
      <c r="CT103" s="19"/>
      <c r="CU103" s="19"/>
      <c r="CV103" s="19"/>
      <c r="CW103" s="19"/>
    </row>
    <row r="104" spans="1:118" s="20" customFormat="1" ht="18" customHeight="1">
      <c r="A104" s="4"/>
      <c r="B104" s="207">
        <v>8</v>
      </c>
      <c r="C104" s="197" t="s">
        <v>136</v>
      </c>
      <c r="D104" s="197" t="s">
        <v>182</v>
      </c>
      <c r="E104" s="204" t="s">
        <v>185</v>
      </c>
      <c r="F104" s="208"/>
      <c r="G104" s="209"/>
      <c r="H104" s="205"/>
      <c r="I104" s="205"/>
      <c r="J104" s="21"/>
      <c r="K104" s="210">
        <v>0.02</v>
      </c>
      <c r="L104" s="206">
        <f t="shared" si="10"/>
        <v>0</v>
      </c>
      <c r="M104" s="312">
        <f t="shared" si="11"/>
        <v>0</v>
      </c>
      <c r="N104" s="313"/>
      <c r="O104" s="4"/>
      <c r="P104" s="4"/>
      <c r="Q104" s="4"/>
      <c r="R104" s="4"/>
      <c r="V104" s="19"/>
      <c r="W104" s="19"/>
      <c r="X104" s="19"/>
      <c r="Y104" s="19"/>
      <c r="Z104" s="19"/>
      <c r="AA104" s="19"/>
      <c r="AB104" s="19"/>
      <c r="AC104" s="19"/>
      <c r="AD104" s="19"/>
      <c r="AE104" s="19"/>
      <c r="AF104" s="19"/>
      <c r="AG104" s="19"/>
      <c r="AH104" s="19"/>
      <c r="AI104" s="19"/>
      <c r="AJ104" s="19"/>
      <c r="AK104" s="19"/>
      <c r="AL104" s="19"/>
      <c r="AM104" s="19"/>
      <c r="AN104" s="19"/>
      <c r="AO104" s="19"/>
      <c r="AP104" s="19"/>
      <c r="AQ104" s="19"/>
      <c r="AR104" s="19"/>
      <c r="AS104" s="19"/>
      <c r="AT104" s="19"/>
      <c r="AU104" s="19"/>
      <c r="AV104" s="19"/>
      <c r="AW104" s="19"/>
      <c r="AX104" s="19"/>
      <c r="AY104" s="19"/>
      <c r="AZ104" s="19"/>
      <c r="BA104" s="19"/>
      <c r="BB104" s="19"/>
      <c r="BC104" s="19"/>
      <c r="BD104" s="19"/>
      <c r="BE104" s="19"/>
      <c r="BF104" s="19"/>
      <c r="BG104" s="19"/>
      <c r="BH104" s="19"/>
      <c r="BI104" s="19"/>
      <c r="BJ104" s="19"/>
      <c r="BK104" s="19"/>
      <c r="BL104" s="19"/>
      <c r="BM104" s="19"/>
      <c r="BN104" s="19"/>
      <c r="BO104" s="19"/>
      <c r="BP104" s="19"/>
      <c r="BQ104" s="19"/>
      <c r="BR104" s="19"/>
      <c r="BS104" s="19"/>
      <c r="BT104" s="19"/>
      <c r="BU104" s="19"/>
      <c r="BV104" s="19"/>
      <c r="BW104" s="19"/>
      <c r="BX104" s="19"/>
      <c r="BY104" s="19"/>
      <c r="BZ104" s="19"/>
      <c r="CA104" s="19"/>
      <c r="CB104" s="19"/>
      <c r="CC104" s="19"/>
      <c r="CD104" s="19"/>
      <c r="CE104" s="19"/>
      <c r="CF104" s="19"/>
      <c r="CG104" s="19"/>
      <c r="CH104" s="19"/>
      <c r="CI104" s="19"/>
      <c r="CJ104" s="19"/>
      <c r="CK104" s="19"/>
      <c r="CL104" s="19"/>
      <c r="CM104" s="19"/>
      <c r="CN104" s="19"/>
      <c r="CO104" s="19"/>
      <c r="CP104" s="19"/>
      <c r="CQ104" s="19"/>
      <c r="CR104" s="19"/>
      <c r="CS104" s="19"/>
      <c r="CT104" s="19"/>
      <c r="CU104" s="19"/>
      <c r="CV104" s="19"/>
      <c r="CW104" s="19"/>
    </row>
    <row r="105" spans="1:118" s="20" customFormat="1" ht="18">
      <c r="A105" s="3"/>
      <c r="B105" s="294" t="s">
        <v>186</v>
      </c>
      <c r="C105" s="294"/>
      <c r="D105" s="294"/>
      <c r="E105" s="294"/>
      <c r="F105" s="294"/>
      <c r="G105" s="294"/>
      <c r="H105" s="294"/>
      <c r="I105" s="294"/>
      <c r="J105" s="294"/>
      <c r="K105" s="283">
        <f>SUM(K97:K104)</f>
        <v>1</v>
      </c>
      <c r="L105" s="318"/>
      <c r="M105" s="328">
        <f>ROUND(SUM(M97:N104),4)</f>
        <v>0</v>
      </c>
      <c r="N105" s="328"/>
      <c r="O105" s="4"/>
      <c r="P105" s="4"/>
      <c r="Q105" s="4"/>
      <c r="R105" s="4"/>
      <c r="V105" s="19"/>
      <c r="W105" s="19"/>
      <c r="X105" s="19"/>
      <c r="Y105" s="19"/>
      <c r="Z105" s="19"/>
      <c r="AA105" s="19"/>
      <c r="AB105" s="19"/>
      <c r="AC105" s="19"/>
      <c r="AD105" s="19"/>
      <c r="AE105" s="19"/>
      <c r="AF105" s="19"/>
      <c r="AG105" s="19"/>
      <c r="AH105" s="19"/>
      <c r="AI105" s="19"/>
      <c r="AJ105" s="19"/>
      <c r="AK105" s="19"/>
      <c r="AL105" s="19"/>
      <c r="AM105" s="19"/>
      <c r="AN105" s="19"/>
      <c r="AO105" s="19"/>
      <c r="AP105" s="19"/>
      <c r="AQ105" s="19"/>
      <c r="AR105" s="19"/>
      <c r="AS105" s="19"/>
      <c r="AT105" s="19"/>
      <c r="AU105" s="19"/>
      <c r="AV105" s="19"/>
      <c r="AW105" s="19"/>
      <c r="AX105" s="19"/>
      <c r="AY105" s="19"/>
      <c r="AZ105" s="19"/>
      <c r="BA105" s="19"/>
      <c r="BB105" s="19"/>
      <c r="BC105" s="19"/>
      <c r="BD105" s="19"/>
      <c r="BE105" s="19"/>
      <c r="BF105" s="19"/>
      <c r="BG105" s="19"/>
      <c r="BH105" s="19"/>
      <c r="BI105" s="19"/>
      <c r="BJ105" s="19"/>
      <c r="BK105" s="19"/>
      <c r="BL105" s="19"/>
      <c r="BM105" s="19"/>
      <c r="BN105" s="19"/>
      <c r="BO105" s="19"/>
      <c r="BP105" s="19"/>
      <c r="BQ105" s="19"/>
      <c r="BR105" s="19"/>
      <c r="BS105" s="19"/>
      <c r="BT105" s="19"/>
      <c r="BU105" s="19"/>
      <c r="BV105" s="19"/>
      <c r="BW105" s="19"/>
      <c r="BX105" s="19"/>
      <c r="BY105" s="19"/>
      <c r="BZ105" s="19"/>
      <c r="CA105" s="19"/>
      <c r="CB105" s="19"/>
      <c r="CC105" s="19"/>
      <c r="CD105" s="19"/>
      <c r="CE105" s="19"/>
      <c r="CF105" s="19"/>
      <c r="CG105" s="19"/>
      <c r="CH105" s="19"/>
      <c r="CI105" s="19"/>
      <c r="CJ105" s="19"/>
      <c r="CK105" s="19"/>
      <c r="CL105" s="19"/>
      <c r="CM105" s="19"/>
      <c r="CN105" s="19"/>
      <c r="CO105" s="19"/>
      <c r="CP105" s="19"/>
      <c r="CQ105" s="19"/>
      <c r="CR105" s="19"/>
      <c r="CS105" s="19"/>
      <c r="CT105" s="19"/>
      <c r="CU105" s="19"/>
      <c r="CV105" s="19"/>
      <c r="CW105" s="19"/>
    </row>
    <row r="106" spans="1:118" s="20" customFormat="1" ht="20.100000000000001" customHeight="1">
      <c r="A106" s="3"/>
      <c r="B106" s="308" t="s">
        <v>187</v>
      </c>
      <c r="C106" s="309"/>
      <c r="D106" s="309"/>
      <c r="E106" s="309"/>
      <c r="F106" s="309"/>
      <c r="G106" s="309"/>
      <c r="H106" s="309"/>
      <c r="I106" s="309"/>
      <c r="J106" s="309"/>
      <c r="K106" s="284"/>
      <c r="L106" s="319"/>
      <c r="M106" s="329"/>
      <c r="N106" s="329"/>
      <c r="O106" s="4"/>
      <c r="P106" s="4"/>
      <c r="Q106" s="4"/>
      <c r="R106" s="4"/>
      <c r="V106" s="19"/>
      <c r="W106" s="19"/>
      <c r="X106" s="19"/>
      <c r="Y106" s="19"/>
      <c r="Z106" s="19"/>
      <c r="AA106" s="19"/>
      <c r="AB106" s="19"/>
      <c r="AC106" s="19"/>
      <c r="AD106" s="19"/>
      <c r="AE106" s="19"/>
      <c r="AF106" s="19"/>
      <c r="AG106" s="19"/>
      <c r="AH106" s="19"/>
      <c r="AI106" s="19"/>
      <c r="AJ106" s="19"/>
      <c r="AK106" s="19"/>
      <c r="AL106" s="19"/>
      <c r="AM106" s="19"/>
      <c r="AN106" s="19"/>
      <c r="AO106" s="19"/>
      <c r="AP106" s="19"/>
      <c r="AQ106" s="19"/>
      <c r="AR106" s="19"/>
      <c r="AS106" s="19"/>
      <c r="AT106" s="19"/>
      <c r="AU106" s="19"/>
      <c r="AV106" s="19"/>
      <c r="AW106" s="19"/>
      <c r="AX106" s="19"/>
      <c r="AY106" s="19"/>
      <c r="AZ106" s="19"/>
      <c r="BA106" s="19"/>
      <c r="BB106" s="19"/>
      <c r="BC106" s="19"/>
      <c r="BD106" s="19"/>
      <c r="BE106" s="19"/>
      <c r="BF106" s="19"/>
      <c r="BG106" s="19"/>
      <c r="BH106" s="19"/>
      <c r="BI106" s="19"/>
      <c r="BJ106" s="19"/>
      <c r="BK106" s="19"/>
      <c r="BL106" s="19"/>
      <c r="BM106" s="19"/>
      <c r="BN106" s="19"/>
      <c r="BO106" s="19"/>
      <c r="BP106" s="19"/>
      <c r="BQ106" s="19"/>
      <c r="BR106" s="19"/>
      <c r="BS106" s="19"/>
      <c r="BT106" s="19"/>
      <c r="BU106" s="19"/>
      <c r="BV106" s="19"/>
      <c r="BW106" s="19"/>
      <c r="BX106" s="19"/>
      <c r="BY106" s="19"/>
      <c r="BZ106" s="19"/>
      <c r="CA106" s="19"/>
      <c r="CB106" s="19"/>
      <c r="CC106" s="19"/>
      <c r="CD106" s="19"/>
      <c r="CE106" s="19"/>
      <c r="CF106" s="19"/>
      <c r="CG106" s="19"/>
      <c r="CH106" s="19"/>
      <c r="CI106" s="19"/>
      <c r="CJ106" s="19"/>
      <c r="CK106" s="19"/>
      <c r="CL106" s="19"/>
      <c r="CM106" s="19"/>
      <c r="CN106" s="19"/>
      <c r="CO106" s="19"/>
      <c r="CP106" s="19"/>
      <c r="CQ106" s="19"/>
      <c r="CR106" s="19"/>
      <c r="CS106" s="19"/>
      <c r="CT106" s="19"/>
      <c r="CU106" s="19"/>
      <c r="CV106" s="19"/>
      <c r="CW106" s="19"/>
    </row>
    <row r="107" spans="1:118">
      <c r="C107" s="4"/>
      <c r="D107" s="4"/>
      <c r="E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4"/>
      <c r="CZ107" s="4"/>
      <c r="DA107" s="4"/>
      <c r="DB107" s="4"/>
      <c r="DC107" s="4"/>
      <c r="DD107" s="4"/>
      <c r="DE107" s="4"/>
      <c r="DF107" s="4"/>
      <c r="DG107" s="4"/>
      <c r="DH107" s="4"/>
      <c r="DI107" s="4"/>
      <c r="DJ107" s="4"/>
      <c r="DK107" s="4"/>
      <c r="DL107" s="4"/>
      <c r="DM107" s="4"/>
      <c r="DN107" s="4"/>
    </row>
    <row r="108" spans="1:118" ht="19.5" customHeight="1">
      <c r="C108" s="135" t="s">
        <v>188</v>
      </c>
      <c r="D108" s="2"/>
      <c r="E108" s="2"/>
      <c r="F108" s="2"/>
      <c r="G108" s="2"/>
      <c r="AN108" s="4"/>
      <c r="AO108" s="4"/>
      <c r="AP108" s="4"/>
      <c r="AQ108" s="4"/>
      <c r="AR108" s="4"/>
      <c r="AS108" s="4"/>
      <c r="AT108" s="4"/>
      <c r="AU108" s="4"/>
      <c r="AV108" s="4"/>
      <c r="AW108" s="4"/>
      <c r="AX108" s="4"/>
      <c r="AY108" s="4"/>
      <c r="AZ108" s="4"/>
      <c r="BA108" s="4"/>
      <c r="BB108" s="4"/>
      <c r="BC108" s="4"/>
      <c r="BD108" s="4"/>
      <c r="BE108" s="4"/>
      <c r="BF108" s="4"/>
      <c r="BG108" s="4"/>
      <c r="BH108" s="4"/>
      <c r="BI108" s="4"/>
      <c r="BJ108" s="4"/>
      <c r="BK108" s="4"/>
      <c r="BL108" s="4"/>
      <c r="BM108" s="4"/>
      <c r="BN108" s="4"/>
      <c r="BO108" s="4"/>
      <c r="BP108" s="4"/>
      <c r="BQ108" s="4"/>
      <c r="BR108" s="4"/>
      <c r="BS108" s="4"/>
      <c r="BT108" s="4"/>
      <c r="BU108" s="4"/>
      <c r="BV108" s="4"/>
      <c r="BW108" s="4"/>
      <c r="BX108" s="4"/>
      <c r="BY108" s="4"/>
      <c r="BZ108" s="4"/>
      <c r="CA108" s="4"/>
      <c r="CB108" s="4"/>
      <c r="CC108" s="4"/>
      <c r="CD108" s="4"/>
      <c r="CE108" s="4"/>
      <c r="CF108" s="4"/>
      <c r="CG108" s="4"/>
      <c r="CH108" s="4"/>
      <c r="CI108" s="4"/>
      <c r="CJ108" s="4"/>
      <c r="CK108" s="4"/>
      <c r="CL108" s="4"/>
      <c r="CM108" s="4"/>
      <c r="CN108" s="4"/>
      <c r="CO108" s="4"/>
      <c r="CP108" s="4"/>
      <c r="CQ108" s="4"/>
      <c r="CR108" s="4"/>
      <c r="CS108" s="4"/>
      <c r="CT108" s="4"/>
      <c r="CU108" s="4"/>
      <c r="CV108" s="4"/>
      <c r="CW108" s="4"/>
      <c r="CX108" s="4"/>
      <c r="CY108" s="4"/>
      <c r="CZ108" s="4"/>
      <c r="DA108" s="4"/>
      <c r="DB108" s="4"/>
      <c r="DC108" s="4"/>
      <c r="DD108" s="4"/>
      <c r="DE108" s="4"/>
      <c r="DF108" s="4"/>
      <c r="DG108" s="4"/>
      <c r="DH108" s="4"/>
      <c r="DI108" s="4"/>
      <c r="DJ108" s="4"/>
      <c r="DK108" s="4"/>
      <c r="DL108" s="4"/>
      <c r="DM108" s="4"/>
      <c r="DN108" s="4"/>
    </row>
    <row r="109" spans="1:118" ht="66.95" customHeight="1">
      <c r="B109" s="271" t="s">
        <v>77</v>
      </c>
      <c r="C109" s="189" t="s">
        <v>79</v>
      </c>
      <c r="D109" s="295" t="s">
        <v>189</v>
      </c>
      <c r="E109" s="295"/>
      <c r="F109" s="295"/>
      <c r="G109" s="295"/>
      <c r="H109" s="202" t="s">
        <v>83</v>
      </c>
      <c r="I109" s="191" t="s">
        <v>190</v>
      </c>
      <c r="J109" s="192" t="s">
        <v>191</v>
      </c>
      <c r="AN109" s="4"/>
      <c r="AO109" s="4"/>
      <c r="AP109" s="4"/>
      <c r="AQ109" s="4"/>
      <c r="AR109" s="4"/>
      <c r="AS109" s="4"/>
      <c r="AT109" s="4"/>
      <c r="AU109" s="4"/>
      <c r="AV109" s="4"/>
      <c r="AW109" s="4"/>
      <c r="AX109" s="4"/>
      <c r="AY109" s="4"/>
      <c r="AZ109" s="4"/>
      <c r="BA109" s="4"/>
      <c r="BB109" s="4"/>
      <c r="BC109" s="4"/>
      <c r="BD109" s="4"/>
      <c r="BE109" s="4"/>
      <c r="BF109" s="4"/>
      <c r="BG109" s="4"/>
      <c r="BH109" s="4"/>
      <c r="BI109" s="4"/>
      <c r="BJ109" s="4"/>
      <c r="BK109" s="4"/>
      <c r="BL109" s="4"/>
      <c r="BM109" s="4"/>
      <c r="BN109" s="4"/>
      <c r="BO109" s="4"/>
      <c r="BP109" s="4"/>
      <c r="BQ109" s="4"/>
      <c r="BR109" s="4"/>
      <c r="BS109" s="4"/>
      <c r="BT109" s="4"/>
      <c r="BU109" s="4"/>
      <c r="BV109" s="4"/>
      <c r="BW109" s="4"/>
      <c r="BX109" s="4"/>
      <c r="BY109" s="4"/>
      <c r="BZ109" s="4"/>
      <c r="CA109" s="4"/>
      <c r="CB109" s="4"/>
      <c r="CC109" s="4"/>
      <c r="CD109" s="4"/>
      <c r="CE109" s="4"/>
      <c r="CF109" s="4"/>
      <c r="CG109" s="4"/>
      <c r="CH109" s="4"/>
      <c r="CI109" s="4"/>
      <c r="CJ109" s="4"/>
      <c r="CK109" s="4"/>
      <c r="CL109" s="4"/>
      <c r="CM109" s="4"/>
      <c r="CN109" s="4"/>
      <c r="CO109" s="4"/>
      <c r="CP109" s="4"/>
      <c r="CQ109" s="4"/>
      <c r="CR109" s="4"/>
      <c r="CS109" s="4"/>
      <c r="CT109" s="4"/>
      <c r="CU109" s="4"/>
      <c r="CV109" s="4"/>
      <c r="CW109" s="4"/>
      <c r="CX109" s="4"/>
      <c r="CY109" s="4"/>
      <c r="CZ109" s="4"/>
      <c r="DA109" s="4"/>
      <c r="DB109" s="4"/>
      <c r="DC109" s="4"/>
      <c r="DD109" s="4"/>
      <c r="DE109" s="4"/>
      <c r="DF109" s="4"/>
    </row>
    <row r="110" spans="1:118" ht="42.75">
      <c r="B110" s="271"/>
      <c r="C110" s="257" t="s">
        <v>86</v>
      </c>
      <c r="D110" s="211" t="s">
        <v>192</v>
      </c>
      <c r="E110" s="211" t="s">
        <v>193</v>
      </c>
      <c r="F110" s="211" t="s">
        <v>194</v>
      </c>
      <c r="G110" s="212" t="s">
        <v>195</v>
      </c>
      <c r="H110" s="304" t="s">
        <v>90</v>
      </c>
      <c r="I110" s="257" t="s">
        <v>196</v>
      </c>
      <c r="J110" s="306" t="s">
        <v>197</v>
      </c>
      <c r="AN110" s="4"/>
      <c r="AO110" s="4"/>
      <c r="AP110" s="4"/>
      <c r="AQ110" s="4"/>
      <c r="AR110" s="4"/>
      <c r="AS110" s="4"/>
      <c r="AT110" s="4"/>
      <c r="AU110" s="4"/>
      <c r="AV110" s="4"/>
      <c r="AW110" s="4"/>
      <c r="AX110" s="4"/>
      <c r="AY110" s="4"/>
      <c r="AZ110" s="4"/>
      <c r="BA110" s="4"/>
      <c r="BB110" s="4"/>
      <c r="BC110" s="4"/>
      <c r="BD110" s="4"/>
      <c r="BE110" s="4"/>
      <c r="BF110" s="4"/>
      <c r="BG110" s="4"/>
      <c r="BH110" s="4"/>
      <c r="BI110" s="4"/>
      <c r="BJ110" s="4"/>
      <c r="BK110" s="4"/>
      <c r="BL110" s="4"/>
      <c r="BM110" s="4"/>
      <c r="BN110" s="4"/>
      <c r="BO110" s="4"/>
      <c r="BP110" s="4"/>
      <c r="BQ110" s="4"/>
      <c r="BR110" s="4"/>
      <c r="BS110" s="4"/>
      <c r="BT110" s="4"/>
      <c r="BU110" s="4"/>
      <c r="BV110" s="4"/>
      <c r="BW110" s="4"/>
      <c r="BX110" s="4"/>
      <c r="BY110" s="4"/>
      <c r="BZ110" s="4"/>
      <c r="CA110" s="4"/>
      <c r="CB110" s="4"/>
      <c r="CC110" s="4"/>
      <c r="CD110" s="4"/>
      <c r="CE110" s="4"/>
      <c r="CF110" s="4"/>
      <c r="CG110" s="4"/>
      <c r="CH110" s="4"/>
      <c r="CI110" s="4"/>
      <c r="CJ110" s="4"/>
      <c r="CK110" s="4"/>
      <c r="CL110" s="4"/>
      <c r="CM110" s="4"/>
      <c r="CN110" s="4"/>
      <c r="CO110" s="4"/>
      <c r="CP110" s="4"/>
      <c r="CQ110" s="4"/>
      <c r="CR110" s="4"/>
      <c r="CS110" s="4"/>
      <c r="CT110" s="4"/>
      <c r="CU110" s="4"/>
      <c r="CV110" s="4"/>
      <c r="CW110" s="4"/>
      <c r="CX110" s="4"/>
      <c r="CY110" s="4"/>
      <c r="CZ110" s="4"/>
      <c r="DA110" s="4"/>
      <c r="DB110" s="4"/>
      <c r="DC110" s="4"/>
      <c r="DD110" s="4"/>
      <c r="DE110" s="4"/>
      <c r="DF110" s="4"/>
    </row>
    <row r="111" spans="1:118" ht="22.5">
      <c r="B111" s="271"/>
      <c r="C111" s="258"/>
      <c r="D111" s="213" t="s">
        <v>198</v>
      </c>
      <c r="E111" s="213" t="s">
        <v>199</v>
      </c>
      <c r="F111" s="213" t="s">
        <v>200</v>
      </c>
      <c r="G111" s="214" t="s">
        <v>201</v>
      </c>
      <c r="H111" s="305"/>
      <c r="I111" s="258"/>
      <c r="J111" s="307"/>
      <c r="AN111" s="4"/>
      <c r="AO111" s="4"/>
      <c r="AP111" s="4"/>
      <c r="AQ111" s="4"/>
      <c r="AR111" s="4"/>
      <c r="AS111" s="4"/>
      <c r="AT111" s="4"/>
      <c r="AU111" s="4"/>
      <c r="AV111" s="4"/>
      <c r="AW111" s="4"/>
      <c r="AX111" s="4"/>
      <c r="AY111" s="4"/>
      <c r="AZ111" s="4"/>
      <c r="BA111" s="4"/>
      <c r="BB111" s="4"/>
      <c r="BC111" s="4"/>
      <c r="BD111" s="4"/>
      <c r="BE111" s="4"/>
      <c r="BF111" s="4"/>
      <c r="BG111" s="4"/>
      <c r="BH111" s="4"/>
      <c r="BI111" s="4"/>
      <c r="BJ111" s="4"/>
      <c r="BK111" s="4"/>
      <c r="BL111" s="4"/>
      <c r="BM111" s="4"/>
      <c r="BN111" s="4"/>
      <c r="BO111" s="4"/>
      <c r="BP111" s="4"/>
      <c r="BQ111" s="4"/>
      <c r="BR111" s="4"/>
      <c r="BS111" s="4"/>
      <c r="BT111" s="4"/>
      <c r="BU111" s="4"/>
      <c r="BV111" s="4"/>
      <c r="BW111" s="4"/>
      <c r="BX111" s="4"/>
      <c r="BY111" s="4"/>
      <c r="BZ111" s="4"/>
      <c r="CA111" s="4"/>
      <c r="CB111" s="4"/>
      <c r="CC111" s="4"/>
      <c r="CD111" s="4"/>
      <c r="CE111" s="4"/>
      <c r="CF111" s="4"/>
      <c r="CG111" s="4"/>
      <c r="CH111" s="4"/>
      <c r="CI111" s="4"/>
      <c r="CJ111" s="4"/>
      <c r="CK111" s="4"/>
      <c r="CL111" s="4"/>
      <c r="CM111" s="4"/>
      <c r="CN111" s="4"/>
      <c r="CO111" s="4"/>
      <c r="CP111" s="4"/>
      <c r="CQ111" s="4"/>
      <c r="CR111" s="4"/>
      <c r="CS111" s="4"/>
      <c r="CT111" s="4"/>
      <c r="CU111" s="4"/>
      <c r="CV111" s="4"/>
      <c r="CW111" s="4"/>
      <c r="CX111" s="4"/>
      <c r="CY111" s="4"/>
      <c r="CZ111" s="4"/>
      <c r="DA111" s="4"/>
      <c r="DB111" s="4"/>
      <c r="DC111" s="4"/>
      <c r="DD111" s="4"/>
      <c r="DE111" s="4"/>
      <c r="DF111" s="4"/>
    </row>
    <row r="112" spans="1:118" ht="18" customHeight="1">
      <c r="B112" s="194" t="s">
        <v>105</v>
      </c>
      <c r="C112" s="194" t="s">
        <v>106</v>
      </c>
      <c r="D112" s="195" t="s">
        <v>107</v>
      </c>
      <c r="E112" s="195" t="s">
        <v>108</v>
      </c>
      <c r="F112" s="195" t="s">
        <v>109</v>
      </c>
      <c r="G112" s="195" t="s">
        <v>110</v>
      </c>
      <c r="H112" s="195" t="s">
        <v>111</v>
      </c>
      <c r="I112" s="196" t="s">
        <v>112</v>
      </c>
      <c r="J112" s="195" t="s">
        <v>202</v>
      </c>
      <c r="AN112" s="4"/>
      <c r="AO112" s="4"/>
      <c r="AP112" s="4"/>
      <c r="AQ112" s="4"/>
      <c r="AR112" s="4"/>
      <c r="AS112" s="4"/>
      <c r="AT112" s="4"/>
      <c r="AU112" s="4"/>
      <c r="AV112" s="4"/>
      <c r="AW112" s="4"/>
      <c r="AX112" s="4"/>
      <c r="AY112" s="4"/>
      <c r="AZ112" s="4"/>
      <c r="BA112" s="4"/>
      <c r="BB112" s="4"/>
      <c r="BC112" s="4"/>
      <c r="BD112" s="4"/>
      <c r="BE112" s="4"/>
      <c r="BF112" s="4"/>
      <c r="BG112" s="4"/>
      <c r="BH112" s="4"/>
      <c r="BI112" s="4"/>
      <c r="BJ112" s="4"/>
      <c r="BK112" s="4"/>
      <c r="BL112" s="4"/>
      <c r="BM112" s="4"/>
      <c r="BN112" s="4"/>
      <c r="BO112" s="4"/>
      <c r="BP112" s="4"/>
      <c r="BQ112" s="4"/>
      <c r="BR112" s="4"/>
      <c r="BS112" s="4"/>
      <c r="BT112" s="4"/>
      <c r="BU112" s="4"/>
      <c r="BV112" s="4"/>
      <c r="BW112" s="4"/>
      <c r="BX112" s="4"/>
      <c r="BY112" s="4"/>
      <c r="BZ112" s="4"/>
      <c r="CA112" s="4"/>
      <c r="CB112" s="4"/>
      <c r="CC112" s="4"/>
      <c r="CD112" s="4"/>
      <c r="CE112" s="4"/>
      <c r="CF112" s="4"/>
      <c r="CG112" s="4"/>
      <c r="CH112" s="4"/>
      <c r="CI112" s="4"/>
      <c r="CJ112" s="4"/>
      <c r="CK112" s="4"/>
      <c r="CL112" s="4"/>
      <c r="CM112" s="4"/>
      <c r="CN112" s="4"/>
      <c r="CO112" s="4"/>
      <c r="CP112" s="4"/>
      <c r="CQ112" s="4"/>
      <c r="CR112" s="4"/>
      <c r="CS112" s="4"/>
      <c r="CT112" s="4"/>
      <c r="CU112" s="4"/>
      <c r="CV112" s="4"/>
      <c r="CW112" s="4"/>
      <c r="CX112" s="4"/>
      <c r="CY112" s="4"/>
      <c r="CZ112" s="4"/>
      <c r="DA112" s="4"/>
      <c r="DB112" s="4"/>
      <c r="DC112" s="4"/>
      <c r="DD112" s="4"/>
      <c r="DE112" s="4"/>
      <c r="DF112" s="4"/>
    </row>
    <row r="113" spans="2:118">
      <c r="B113" s="194">
        <v>1</v>
      </c>
      <c r="C113" s="197" t="s">
        <v>125</v>
      </c>
      <c r="D113" s="24"/>
      <c r="E113" s="24"/>
      <c r="F113" s="24"/>
      <c r="G113" s="24"/>
      <c r="H113" s="198">
        <v>0.42</v>
      </c>
      <c r="I113" s="198">
        <f>SUM(D113:G113)</f>
        <v>0</v>
      </c>
      <c r="J113" s="25">
        <f>IFERROR(I113*H113,"")</f>
        <v>0</v>
      </c>
      <c r="AN113" s="4"/>
      <c r="AO113" s="4"/>
      <c r="AP113" s="4"/>
      <c r="AQ113" s="4"/>
      <c r="AR113" s="4"/>
      <c r="AS113" s="4"/>
      <c r="AT113" s="4"/>
      <c r="AU113" s="4"/>
      <c r="AV113" s="4"/>
      <c r="AW113" s="4"/>
      <c r="AX113" s="4"/>
      <c r="AY113" s="4"/>
      <c r="AZ113" s="4"/>
      <c r="BA113" s="4"/>
      <c r="BB113" s="4"/>
      <c r="BC113" s="4"/>
      <c r="BD113" s="4"/>
      <c r="BE113" s="4"/>
      <c r="BF113" s="4"/>
      <c r="BG113" s="4"/>
      <c r="BH113" s="4"/>
      <c r="BI113" s="4"/>
      <c r="BJ113" s="4"/>
      <c r="BK113" s="4"/>
      <c r="BL113" s="4"/>
      <c r="BM113" s="4"/>
      <c r="BN113" s="4"/>
      <c r="BO113" s="4"/>
      <c r="BP113" s="4"/>
      <c r="BQ113" s="4"/>
      <c r="BR113" s="4"/>
      <c r="BS113" s="4"/>
      <c r="BT113" s="4"/>
      <c r="BU113" s="4"/>
      <c r="BV113" s="4"/>
      <c r="BW113" s="4"/>
      <c r="BX113" s="4"/>
      <c r="BY113" s="4"/>
      <c r="BZ113" s="4"/>
      <c r="CA113" s="4"/>
      <c r="CB113" s="4"/>
      <c r="CC113" s="4"/>
      <c r="CD113" s="4"/>
      <c r="CE113" s="4"/>
      <c r="CF113" s="4"/>
      <c r="CG113" s="4"/>
      <c r="CH113" s="4"/>
      <c r="CI113" s="4"/>
      <c r="CJ113" s="4"/>
      <c r="CK113" s="4"/>
      <c r="CL113" s="4"/>
      <c r="CM113" s="4"/>
      <c r="CN113" s="4"/>
      <c r="CO113" s="4"/>
      <c r="CP113" s="4"/>
      <c r="CQ113" s="4"/>
      <c r="CR113" s="4"/>
      <c r="CS113" s="4"/>
      <c r="CT113" s="4"/>
      <c r="CU113" s="4"/>
      <c r="CV113" s="4"/>
      <c r="CW113" s="4"/>
      <c r="CX113" s="4"/>
      <c r="CY113" s="4"/>
      <c r="CZ113" s="4"/>
      <c r="DA113" s="4"/>
      <c r="DB113" s="4"/>
      <c r="DC113" s="4"/>
      <c r="DD113" s="4"/>
      <c r="DE113" s="4"/>
      <c r="DF113" s="4"/>
    </row>
    <row r="114" spans="2:118">
      <c r="B114" s="194">
        <v>2</v>
      </c>
      <c r="C114" s="197" t="s">
        <v>130</v>
      </c>
      <c r="D114" s="24"/>
      <c r="E114" s="24"/>
      <c r="F114" s="24"/>
      <c r="G114" s="24"/>
      <c r="H114" s="198">
        <v>0.5</v>
      </c>
      <c r="I114" s="198">
        <f>SUM(D114:G114)</f>
        <v>0</v>
      </c>
      <c r="J114" s="25">
        <f>IFERROR(I114*H114,"")</f>
        <v>0</v>
      </c>
      <c r="AN114" s="4"/>
      <c r="AO114" s="4"/>
      <c r="AP114" s="4"/>
      <c r="AQ114" s="4"/>
      <c r="AR114" s="4"/>
      <c r="AS114" s="4"/>
      <c r="AT114" s="4"/>
      <c r="AU114" s="4"/>
      <c r="AV114" s="4"/>
      <c r="AW114" s="4"/>
      <c r="AX114" s="4"/>
      <c r="AY114" s="4"/>
      <c r="AZ114" s="4"/>
      <c r="BA114" s="4"/>
      <c r="BB114" s="4"/>
      <c r="BC114" s="4"/>
      <c r="BD114" s="4"/>
      <c r="BE114" s="4"/>
      <c r="BF114" s="4"/>
      <c r="BG114" s="4"/>
      <c r="BH114" s="4"/>
      <c r="BI114" s="4"/>
      <c r="BJ114" s="4"/>
      <c r="BK114" s="4"/>
      <c r="BL114" s="4"/>
      <c r="BM114" s="4"/>
      <c r="BN114" s="4"/>
      <c r="BO114" s="4"/>
      <c r="BP114" s="4"/>
      <c r="BQ114" s="4"/>
      <c r="BR114" s="4"/>
      <c r="BS114" s="4"/>
      <c r="BT114" s="4"/>
      <c r="BU114" s="4"/>
      <c r="BV114" s="4"/>
      <c r="BW114" s="4"/>
      <c r="BX114" s="4"/>
      <c r="BY114" s="4"/>
      <c r="BZ114" s="4"/>
      <c r="CA114" s="4"/>
      <c r="CB114" s="4"/>
      <c r="CC114" s="4"/>
      <c r="CD114" s="4"/>
      <c r="CE114" s="4"/>
      <c r="CF114" s="4"/>
      <c r="CG114" s="4"/>
      <c r="CH114" s="4"/>
      <c r="CI114" s="4"/>
      <c r="CJ114" s="4"/>
      <c r="CK114" s="4"/>
      <c r="CL114" s="4"/>
      <c r="CM114" s="4"/>
      <c r="CN114" s="4"/>
      <c r="CO114" s="4"/>
      <c r="CP114" s="4"/>
      <c r="CQ114" s="4"/>
      <c r="CR114" s="4"/>
      <c r="CS114" s="4"/>
      <c r="CT114" s="4"/>
      <c r="CU114" s="4"/>
      <c r="CV114" s="4"/>
      <c r="CW114" s="4"/>
      <c r="CX114" s="4"/>
      <c r="CY114" s="4"/>
      <c r="CZ114" s="4"/>
      <c r="DA114" s="4"/>
      <c r="DB114" s="4"/>
      <c r="DC114" s="4"/>
      <c r="DD114" s="4"/>
      <c r="DE114" s="4"/>
      <c r="DF114" s="4"/>
    </row>
    <row r="115" spans="2:118">
      <c r="B115" s="194">
        <v>3</v>
      </c>
      <c r="C115" s="197" t="s">
        <v>136</v>
      </c>
      <c r="D115" s="24"/>
      <c r="E115" s="24"/>
      <c r="F115" s="24"/>
      <c r="G115" s="24"/>
      <c r="H115" s="198">
        <v>0.04</v>
      </c>
      <c r="I115" s="198">
        <f>SUM(D115:G115)</f>
        <v>0</v>
      </c>
      <c r="J115" s="25">
        <f>IFERROR(I115*H115,"")</f>
        <v>0</v>
      </c>
      <c r="AN115" s="4"/>
      <c r="AO115" s="4"/>
      <c r="AP115" s="4"/>
      <c r="AQ115" s="4"/>
      <c r="AR115" s="4"/>
      <c r="AS115" s="4"/>
      <c r="AT115" s="4"/>
      <c r="AU115" s="4"/>
      <c r="AV115" s="4"/>
      <c r="AW115" s="4"/>
      <c r="AX115" s="4"/>
      <c r="AY115" s="4"/>
      <c r="AZ115" s="4"/>
      <c r="BA115" s="4"/>
      <c r="BB115" s="4"/>
      <c r="BC115" s="4"/>
      <c r="BD115" s="4"/>
      <c r="BE115" s="4"/>
      <c r="BF115" s="4"/>
      <c r="BG115" s="4"/>
      <c r="BH115" s="4"/>
      <c r="BI115" s="4"/>
      <c r="BJ115" s="4"/>
      <c r="BK115" s="4"/>
      <c r="BL115" s="4"/>
      <c r="BM115" s="4"/>
      <c r="BN115" s="4"/>
      <c r="BO115" s="4"/>
      <c r="BP115" s="4"/>
      <c r="BQ115" s="4"/>
      <c r="BR115" s="4"/>
      <c r="BS115" s="4"/>
      <c r="BT115" s="4"/>
      <c r="BU115" s="4"/>
      <c r="BV115" s="4"/>
      <c r="BW115" s="4"/>
      <c r="BX115" s="4"/>
      <c r="BY115" s="4"/>
      <c r="BZ115" s="4"/>
      <c r="CA115" s="4"/>
      <c r="CB115" s="4"/>
      <c r="CC115" s="4"/>
      <c r="CD115" s="4"/>
      <c r="CE115" s="4"/>
      <c r="CF115" s="4"/>
      <c r="CG115" s="4"/>
      <c r="CH115" s="4"/>
      <c r="CI115" s="4"/>
      <c r="CJ115" s="4"/>
      <c r="CK115" s="4"/>
      <c r="CL115" s="4"/>
      <c r="CM115" s="4"/>
      <c r="CN115" s="4"/>
      <c r="CO115" s="4"/>
      <c r="CP115" s="4"/>
      <c r="CQ115" s="4"/>
      <c r="CR115" s="4"/>
      <c r="CS115" s="4"/>
      <c r="CT115" s="4"/>
      <c r="CU115" s="4"/>
      <c r="CV115" s="4"/>
      <c r="CW115" s="4"/>
      <c r="CX115" s="4"/>
      <c r="CY115" s="4"/>
      <c r="CZ115" s="4"/>
      <c r="DA115" s="4"/>
      <c r="DB115" s="4"/>
      <c r="DC115" s="4"/>
      <c r="DD115" s="4"/>
      <c r="DE115" s="4"/>
      <c r="DF115" s="4"/>
    </row>
    <row r="116" spans="2:118">
      <c r="B116" s="194">
        <v>4</v>
      </c>
      <c r="C116" s="197" t="s">
        <v>138</v>
      </c>
      <c r="D116" s="24"/>
      <c r="E116" s="24"/>
      <c r="F116" s="24"/>
      <c r="G116" s="24"/>
      <c r="H116" s="198">
        <v>0.04</v>
      </c>
      <c r="I116" s="198">
        <f>SUM(D116:G116)</f>
        <v>0</v>
      </c>
      <c r="J116" s="25">
        <f>IFERROR(I116*H116,"")</f>
        <v>0</v>
      </c>
      <c r="AN116" s="4"/>
      <c r="AO116" s="4"/>
      <c r="AP116" s="4"/>
      <c r="AQ116" s="4"/>
      <c r="AR116" s="4"/>
      <c r="AS116" s="4"/>
      <c r="AT116" s="4"/>
      <c r="AU116" s="4"/>
      <c r="AV116" s="4"/>
      <c r="AW116" s="4"/>
      <c r="AX116" s="4"/>
      <c r="AY116" s="4"/>
      <c r="AZ116" s="4"/>
      <c r="BA116" s="4"/>
      <c r="BB116" s="4"/>
      <c r="BC116" s="4"/>
      <c r="BD116" s="4"/>
      <c r="BE116" s="4"/>
      <c r="BF116" s="4"/>
      <c r="BG116" s="4"/>
      <c r="BH116" s="4"/>
      <c r="BI116" s="4"/>
      <c r="BJ116" s="4"/>
      <c r="BK116" s="4"/>
      <c r="BL116" s="4"/>
      <c r="BM116" s="4"/>
      <c r="BN116" s="4"/>
      <c r="BO116" s="4"/>
      <c r="BP116" s="4"/>
      <c r="BQ116" s="4"/>
      <c r="BR116" s="4"/>
      <c r="BS116" s="4"/>
      <c r="BT116" s="4"/>
      <c r="BU116" s="4"/>
      <c r="BV116" s="4"/>
      <c r="BW116" s="4"/>
      <c r="BX116" s="4"/>
      <c r="BY116" s="4"/>
      <c r="BZ116" s="4"/>
      <c r="CA116" s="4"/>
      <c r="CB116" s="4"/>
      <c r="CC116" s="4"/>
      <c r="CD116" s="4"/>
      <c r="CE116" s="4"/>
      <c r="CF116" s="4"/>
      <c r="CG116" s="4"/>
      <c r="CH116" s="4"/>
      <c r="CI116" s="4"/>
      <c r="CJ116" s="4"/>
      <c r="CK116" s="4"/>
      <c r="CL116" s="4"/>
      <c r="CM116" s="4"/>
      <c r="CN116" s="4"/>
      <c r="CO116" s="4"/>
      <c r="CP116" s="4"/>
      <c r="CQ116" s="4"/>
      <c r="CR116" s="4"/>
      <c r="CS116" s="4"/>
      <c r="CT116" s="4"/>
      <c r="CU116" s="4"/>
      <c r="CV116" s="4"/>
      <c r="CW116" s="4"/>
      <c r="CX116" s="4"/>
      <c r="CY116" s="4"/>
      <c r="CZ116" s="4"/>
      <c r="DA116" s="4"/>
      <c r="DB116" s="4"/>
      <c r="DC116" s="4"/>
      <c r="DD116" s="4"/>
      <c r="DE116" s="4"/>
      <c r="DF116" s="4"/>
    </row>
    <row r="117" spans="2:118" ht="18">
      <c r="B117" s="270" t="s">
        <v>203</v>
      </c>
      <c r="C117" s="270"/>
      <c r="D117" s="270"/>
      <c r="E117" s="270"/>
      <c r="F117" s="270"/>
      <c r="G117" s="292"/>
      <c r="H117" s="283">
        <f>SUM(H113:H116)</f>
        <v>1</v>
      </c>
      <c r="I117" s="318"/>
      <c r="J117" s="316">
        <f>ROUND(SUM(J113:J116),4)</f>
        <v>0</v>
      </c>
      <c r="AN117" s="4"/>
      <c r="AO117" s="4"/>
      <c r="AP117" s="4"/>
      <c r="AQ117" s="4"/>
      <c r="AR117" s="4"/>
      <c r="AS117" s="4"/>
      <c r="AT117" s="4"/>
      <c r="AU117" s="4"/>
      <c r="AV117" s="4"/>
      <c r="AW117" s="4"/>
      <c r="AX117" s="4"/>
      <c r="AY117" s="4"/>
      <c r="AZ117" s="4"/>
      <c r="BA117" s="4"/>
      <c r="BB117" s="4"/>
      <c r="BC117" s="4"/>
      <c r="BD117" s="4"/>
      <c r="BE117" s="4"/>
      <c r="BF117" s="4"/>
      <c r="BG117" s="4"/>
      <c r="BH117" s="4"/>
      <c r="BI117" s="4"/>
      <c r="BJ117" s="4"/>
      <c r="BK117" s="4"/>
      <c r="BL117" s="4"/>
      <c r="BM117" s="4"/>
      <c r="BN117" s="4"/>
      <c r="BO117" s="4"/>
      <c r="BP117" s="4"/>
      <c r="BQ117" s="4"/>
      <c r="BR117" s="4"/>
      <c r="BS117" s="4"/>
      <c r="BT117" s="4"/>
      <c r="BU117" s="4"/>
      <c r="BV117" s="4"/>
      <c r="BW117" s="4"/>
      <c r="BX117" s="4"/>
      <c r="BY117" s="4"/>
      <c r="BZ117" s="4"/>
      <c r="CA117" s="4"/>
      <c r="CB117" s="4"/>
      <c r="CC117" s="4"/>
      <c r="CD117" s="4"/>
      <c r="CE117" s="4"/>
      <c r="CF117" s="4"/>
      <c r="CG117" s="4"/>
      <c r="CH117" s="4"/>
      <c r="CI117" s="4"/>
      <c r="CJ117" s="4"/>
      <c r="CK117" s="4"/>
      <c r="CL117" s="4"/>
      <c r="CM117" s="4"/>
      <c r="CN117" s="4"/>
      <c r="CO117" s="4"/>
      <c r="CP117" s="4"/>
      <c r="CQ117" s="4"/>
      <c r="CR117" s="4"/>
      <c r="CS117" s="4"/>
      <c r="CT117" s="4"/>
      <c r="CU117" s="4"/>
      <c r="CV117" s="4"/>
      <c r="CW117" s="4"/>
      <c r="CX117" s="4"/>
      <c r="CY117" s="4"/>
      <c r="CZ117" s="4"/>
      <c r="DA117" s="4"/>
      <c r="DB117" s="4"/>
      <c r="DC117" s="4"/>
      <c r="DD117" s="4"/>
      <c r="DE117" s="4"/>
      <c r="DF117" s="4"/>
    </row>
    <row r="118" spans="2:118">
      <c r="B118" s="308" t="s">
        <v>204</v>
      </c>
      <c r="C118" s="309"/>
      <c r="D118" s="309"/>
      <c r="E118" s="309"/>
      <c r="F118" s="309"/>
      <c r="G118" s="324"/>
      <c r="H118" s="284"/>
      <c r="I118" s="319"/>
      <c r="J118" s="317"/>
      <c r="AN118" s="4"/>
      <c r="AO118" s="4"/>
      <c r="AP118" s="4"/>
      <c r="AQ118" s="4"/>
      <c r="AR118" s="4"/>
      <c r="AS118" s="4"/>
      <c r="AT118" s="4"/>
      <c r="AU118" s="4"/>
      <c r="AV118" s="4"/>
      <c r="AW118" s="4"/>
      <c r="AX118" s="4"/>
      <c r="AY118" s="4"/>
      <c r="AZ118" s="4"/>
      <c r="BA118" s="4"/>
      <c r="BB118" s="4"/>
      <c r="BC118" s="4"/>
      <c r="BD118" s="4"/>
      <c r="BE118" s="4"/>
      <c r="BF118" s="4"/>
      <c r="BG118" s="4"/>
      <c r="BH118" s="4"/>
      <c r="BI118" s="4"/>
      <c r="BJ118" s="4"/>
      <c r="BK118" s="4"/>
      <c r="BL118" s="4"/>
      <c r="BM118" s="4"/>
      <c r="BN118" s="4"/>
      <c r="BO118" s="4"/>
      <c r="BP118" s="4"/>
      <c r="BQ118" s="4"/>
      <c r="BR118" s="4"/>
      <c r="BS118" s="4"/>
      <c r="BT118" s="4"/>
      <c r="BU118" s="4"/>
      <c r="BV118" s="4"/>
      <c r="BW118" s="4"/>
      <c r="BX118" s="4"/>
      <c r="BY118" s="4"/>
      <c r="BZ118" s="4"/>
      <c r="CA118" s="4"/>
      <c r="CB118" s="4"/>
      <c r="CC118" s="4"/>
      <c r="CD118" s="4"/>
      <c r="CE118" s="4"/>
      <c r="CF118" s="4"/>
      <c r="CG118" s="4"/>
      <c r="CH118" s="4"/>
      <c r="CI118" s="4"/>
      <c r="CJ118" s="4"/>
      <c r="CK118" s="4"/>
      <c r="CL118" s="4"/>
      <c r="CM118" s="4"/>
      <c r="CN118" s="4"/>
      <c r="CO118" s="4"/>
      <c r="CP118" s="4"/>
      <c r="CQ118" s="4"/>
      <c r="CR118" s="4"/>
      <c r="CS118" s="4"/>
      <c r="CT118" s="4"/>
      <c r="CU118" s="4"/>
      <c r="CV118" s="4"/>
      <c r="CW118" s="4"/>
      <c r="CX118" s="4"/>
      <c r="CY118" s="4"/>
      <c r="CZ118" s="4"/>
      <c r="DA118" s="4"/>
      <c r="DB118" s="4"/>
      <c r="DC118" s="4"/>
      <c r="DD118" s="4"/>
      <c r="DE118" s="4"/>
      <c r="DF118" s="4"/>
    </row>
    <row r="119" spans="2:118">
      <c r="C119" s="4"/>
      <c r="D119" s="4"/>
      <c r="E119" s="4"/>
      <c r="AN119" s="4"/>
      <c r="AO119" s="4"/>
      <c r="AP119" s="4"/>
      <c r="AQ119" s="4"/>
      <c r="AR119" s="4"/>
      <c r="AS119" s="4"/>
      <c r="AT119" s="4"/>
      <c r="AU119" s="4"/>
      <c r="AV119" s="4"/>
      <c r="AW119" s="4"/>
      <c r="AX119" s="4"/>
      <c r="AY119" s="4"/>
      <c r="AZ119" s="4"/>
      <c r="BA119" s="4"/>
      <c r="BB119" s="4"/>
      <c r="BC119" s="4"/>
      <c r="BD119" s="4"/>
      <c r="BE119" s="4"/>
      <c r="BF119" s="4"/>
      <c r="BG119" s="4"/>
      <c r="BH119" s="4"/>
      <c r="BI119" s="4"/>
      <c r="BJ119" s="4"/>
      <c r="BK119" s="4"/>
      <c r="BL119" s="4"/>
      <c r="BM119" s="4"/>
      <c r="BN119" s="4"/>
      <c r="BO119" s="4"/>
      <c r="BP119" s="4"/>
      <c r="BQ119" s="4"/>
      <c r="BR119" s="4"/>
      <c r="BS119" s="4"/>
      <c r="BT119" s="4"/>
      <c r="BU119" s="4"/>
      <c r="BV119" s="4"/>
      <c r="BW119" s="4"/>
      <c r="BX119" s="4"/>
      <c r="BY119" s="4"/>
      <c r="BZ119" s="4"/>
      <c r="CA119" s="4"/>
      <c r="CB119" s="4"/>
      <c r="CC119" s="4"/>
      <c r="CD119" s="4"/>
      <c r="CE119" s="4"/>
      <c r="CF119" s="4"/>
      <c r="CG119" s="4"/>
      <c r="CH119" s="4"/>
      <c r="CI119" s="4"/>
      <c r="CJ119" s="4"/>
      <c r="CK119" s="4"/>
      <c r="CL119" s="4"/>
      <c r="CM119" s="4"/>
      <c r="CN119" s="4"/>
      <c r="CO119" s="4"/>
      <c r="CP119" s="4"/>
      <c r="CQ119" s="4"/>
      <c r="CR119" s="4"/>
      <c r="CS119" s="4"/>
      <c r="CT119" s="4"/>
      <c r="CU119" s="4"/>
      <c r="CV119" s="4"/>
      <c r="CW119" s="4"/>
      <c r="CX119" s="4"/>
      <c r="CY119" s="4"/>
      <c r="CZ119" s="4"/>
      <c r="DA119" s="4"/>
      <c r="DB119" s="4"/>
      <c r="DC119" s="4"/>
      <c r="DD119" s="4"/>
      <c r="DE119" s="4"/>
      <c r="DF119" s="4"/>
      <c r="DG119" s="4"/>
      <c r="DH119" s="4"/>
      <c r="DI119" s="4"/>
      <c r="DJ119" s="4"/>
      <c r="DK119" s="4"/>
      <c r="DL119" s="4"/>
      <c r="DM119" s="4"/>
      <c r="DN119" s="4"/>
    </row>
    <row r="120" spans="2:118" ht="19.5" customHeight="1">
      <c r="C120" s="135" t="s">
        <v>205</v>
      </c>
      <c r="D120" s="2"/>
      <c r="E120" s="2"/>
      <c r="F120" s="2"/>
      <c r="G120" s="2"/>
      <c r="AN120" s="4"/>
      <c r="AO120" s="4"/>
      <c r="AP120" s="4"/>
      <c r="AQ120" s="4"/>
      <c r="AR120" s="4"/>
      <c r="AS120" s="4"/>
      <c r="AT120" s="4"/>
      <c r="AU120" s="4"/>
      <c r="AV120" s="4"/>
      <c r="AW120" s="4"/>
      <c r="AX120" s="4"/>
      <c r="AY120" s="4"/>
      <c r="AZ120" s="4"/>
      <c r="BA120" s="4"/>
      <c r="BB120" s="4"/>
      <c r="BC120" s="4"/>
      <c r="BD120" s="4"/>
      <c r="BE120" s="4"/>
      <c r="BF120" s="4"/>
      <c r="BG120" s="4"/>
      <c r="BH120" s="4"/>
      <c r="BI120" s="4"/>
      <c r="BJ120" s="4"/>
      <c r="BK120" s="4"/>
      <c r="BL120" s="4"/>
      <c r="BM120" s="4"/>
      <c r="BN120" s="4"/>
      <c r="BO120" s="4"/>
      <c r="BP120" s="4"/>
      <c r="BQ120" s="4"/>
      <c r="BR120" s="4"/>
      <c r="BS120" s="4"/>
      <c r="BT120" s="4"/>
      <c r="BU120" s="4"/>
      <c r="BV120" s="4"/>
      <c r="BW120" s="4"/>
      <c r="BX120" s="4"/>
      <c r="BY120" s="4"/>
      <c r="BZ120" s="4"/>
      <c r="CA120" s="4"/>
      <c r="CB120" s="4"/>
      <c r="CC120" s="4"/>
      <c r="CD120" s="4"/>
      <c r="CE120" s="4"/>
      <c r="CF120" s="4"/>
      <c r="CG120" s="4"/>
      <c r="CH120" s="4"/>
      <c r="CI120" s="4"/>
      <c r="CJ120" s="4"/>
      <c r="CK120" s="4"/>
      <c r="CL120" s="4"/>
      <c r="CM120" s="4"/>
      <c r="CN120" s="4"/>
      <c r="CO120" s="4"/>
      <c r="CP120" s="4"/>
      <c r="CQ120" s="4"/>
      <c r="CR120" s="4"/>
      <c r="CS120" s="4"/>
      <c r="CT120" s="4"/>
      <c r="CU120" s="4"/>
      <c r="CV120" s="4"/>
      <c r="CW120" s="4"/>
      <c r="CX120" s="4"/>
      <c r="CY120" s="4"/>
      <c r="CZ120" s="4"/>
      <c r="DA120" s="4"/>
      <c r="DB120" s="4"/>
      <c r="DC120" s="4"/>
      <c r="DD120" s="4"/>
      <c r="DE120" s="4"/>
      <c r="DF120" s="4"/>
      <c r="DG120" s="4"/>
      <c r="DH120" s="4"/>
      <c r="DI120" s="4"/>
      <c r="DJ120" s="4"/>
      <c r="DK120" s="4"/>
      <c r="DL120" s="4"/>
      <c r="DM120" s="4"/>
      <c r="DN120" s="4"/>
    </row>
    <row r="121" spans="2:118" ht="54.75" customHeight="1">
      <c r="B121" s="271" t="s">
        <v>77</v>
      </c>
      <c r="C121" s="189" t="s">
        <v>79</v>
      </c>
      <c r="D121" s="293" t="s">
        <v>206</v>
      </c>
      <c r="E121" s="293"/>
      <c r="F121" s="293"/>
      <c r="G121" s="293"/>
      <c r="H121" s="293"/>
      <c r="I121" s="293"/>
      <c r="J121" s="293"/>
      <c r="K121" s="293"/>
      <c r="L121" s="202" t="s">
        <v>83</v>
      </c>
      <c r="M121" s="191" t="s">
        <v>207</v>
      </c>
      <c r="N121" s="192" t="s">
        <v>208</v>
      </c>
      <c r="AN121" s="4"/>
      <c r="AO121" s="4"/>
      <c r="AP121" s="4"/>
      <c r="AQ121" s="4"/>
      <c r="AR121" s="4"/>
      <c r="AS121" s="4"/>
      <c r="AT121" s="4"/>
      <c r="AU121" s="4"/>
      <c r="AV121" s="4"/>
      <c r="AW121" s="4"/>
      <c r="AX121" s="4"/>
      <c r="AY121" s="4"/>
      <c r="AZ121" s="4"/>
      <c r="BA121" s="4"/>
      <c r="BB121" s="4"/>
      <c r="BC121" s="4"/>
      <c r="BD121" s="4"/>
      <c r="BE121" s="4"/>
      <c r="BF121" s="4"/>
      <c r="BG121" s="4"/>
      <c r="BH121" s="4"/>
      <c r="BI121" s="4"/>
      <c r="BJ121" s="4"/>
      <c r="BK121" s="4"/>
      <c r="BL121" s="4"/>
      <c r="BM121" s="4"/>
      <c r="BN121" s="4"/>
      <c r="BO121" s="4"/>
      <c r="BP121" s="4"/>
      <c r="BQ121" s="4"/>
      <c r="BR121" s="4"/>
      <c r="BS121" s="4"/>
      <c r="BT121" s="4"/>
      <c r="BU121" s="4"/>
      <c r="BV121" s="4"/>
      <c r="BW121" s="4"/>
      <c r="BX121" s="4"/>
      <c r="BY121" s="4"/>
      <c r="BZ121" s="4"/>
      <c r="CA121" s="4"/>
      <c r="CB121" s="4"/>
      <c r="CC121" s="4"/>
      <c r="CD121" s="4"/>
      <c r="CE121" s="4"/>
      <c r="CF121" s="4"/>
      <c r="CG121" s="4"/>
      <c r="CH121" s="4"/>
      <c r="CI121" s="4"/>
      <c r="CJ121" s="4"/>
      <c r="CK121" s="4"/>
      <c r="CL121" s="4"/>
      <c r="CM121" s="4"/>
      <c r="CN121" s="4"/>
      <c r="CO121" s="4"/>
      <c r="CP121" s="4"/>
      <c r="CQ121" s="4"/>
      <c r="CR121" s="4"/>
      <c r="CS121" s="4"/>
      <c r="CT121" s="4"/>
      <c r="CU121" s="4"/>
      <c r="CV121" s="4"/>
      <c r="CW121" s="4"/>
      <c r="CX121" s="4"/>
      <c r="CY121" s="4"/>
      <c r="CZ121" s="4"/>
      <c r="DA121" s="4"/>
      <c r="DB121" s="4"/>
      <c r="DC121" s="4"/>
      <c r="DD121" s="4"/>
      <c r="DE121" s="4"/>
      <c r="DF121" s="4"/>
      <c r="DG121" s="4"/>
      <c r="DH121" s="4"/>
      <c r="DI121" s="4"/>
      <c r="DJ121" s="4"/>
    </row>
    <row r="122" spans="2:118">
      <c r="B122" s="271"/>
      <c r="C122" s="257" t="s">
        <v>86</v>
      </c>
      <c r="D122" s="325" t="s">
        <v>209</v>
      </c>
      <c r="E122" s="326"/>
      <c r="F122" s="326"/>
      <c r="G122" s="326"/>
      <c r="H122" s="326"/>
      <c r="I122" s="326"/>
      <c r="J122" s="326"/>
      <c r="K122" s="327"/>
      <c r="L122" s="304" t="s">
        <v>90</v>
      </c>
      <c r="M122" s="257" t="s">
        <v>210</v>
      </c>
      <c r="N122" s="306" t="s">
        <v>211</v>
      </c>
      <c r="AN122" s="4"/>
      <c r="AO122" s="4"/>
      <c r="AP122" s="4"/>
      <c r="AQ122" s="4"/>
      <c r="AR122" s="4"/>
      <c r="AS122" s="4"/>
      <c r="AT122" s="4"/>
      <c r="AU122" s="4"/>
      <c r="AV122" s="4"/>
      <c r="AW122" s="4"/>
      <c r="AX122" s="4"/>
      <c r="AY122" s="4"/>
      <c r="AZ122" s="4"/>
      <c r="BA122" s="4"/>
      <c r="BB122" s="4"/>
      <c r="BC122" s="4"/>
      <c r="BD122" s="4"/>
      <c r="BE122" s="4"/>
      <c r="BF122" s="4"/>
      <c r="BG122" s="4"/>
      <c r="BH122" s="4"/>
      <c r="BI122" s="4"/>
      <c r="BJ122" s="4"/>
      <c r="BK122" s="4"/>
      <c r="BL122" s="4"/>
      <c r="BM122" s="4"/>
      <c r="BN122" s="4"/>
      <c r="BO122" s="4"/>
      <c r="BP122" s="4"/>
      <c r="BQ122" s="4"/>
      <c r="BR122" s="4"/>
      <c r="BS122" s="4"/>
      <c r="BT122" s="4"/>
      <c r="BU122" s="4"/>
      <c r="BV122" s="4"/>
      <c r="BW122" s="4"/>
      <c r="BX122" s="4"/>
      <c r="BY122" s="4"/>
      <c r="BZ122" s="4"/>
      <c r="CA122" s="4"/>
      <c r="CB122" s="4"/>
      <c r="CC122" s="4"/>
      <c r="CD122" s="4"/>
      <c r="CE122" s="4"/>
      <c r="CF122" s="4"/>
      <c r="CG122" s="4"/>
      <c r="CH122" s="4"/>
      <c r="CI122" s="4"/>
      <c r="CJ122" s="4"/>
      <c r="CK122" s="4"/>
      <c r="CL122" s="4"/>
      <c r="CM122" s="4"/>
      <c r="CN122" s="4"/>
      <c r="CO122" s="4"/>
      <c r="CP122" s="4"/>
      <c r="CQ122" s="4"/>
      <c r="CR122" s="4"/>
      <c r="CS122" s="4"/>
      <c r="CT122" s="4"/>
      <c r="CU122" s="4"/>
      <c r="CV122" s="4"/>
      <c r="CW122" s="4"/>
      <c r="CX122" s="4"/>
      <c r="CY122" s="4"/>
      <c r="CZ122" s="4"/>
      <c r="DA122" s="4"/>
      <c r="DB122" s="4"/>
      <c r="DC122" s="4"/>
      <c r="DD122" s="4"/>
      <c r="DE122" s="4"/>
      <c r="DF122" s="4"/>
      <c r="DG122" s="4"/>
      <c r="DH122" s="4"/>
      <c r="DI122" s="4"/>
      <c r="DJ122" s="4"/>
    </row>
    <row r="123" spans="2:118" ht="28.5">
      <c r="B123" s="271"/>
      <c r="C123" s="258"/>
      <c r="D123" s="215" t="s">
        <v>212</v>
      </c>
      <c r="E123" s="215" t="s">
        <v>213</v>
      </c>
      <c r="F123" s="215" t="s">
        <v>214</v>
      </c>
      <c r="G123" s="215" t="s">
        <v>215</v>
      </c>
      <c r="H123" s="215" t="s">
        <v>216</v>
      </c>
      <c r="I123" s="215" t="s">
        <v>217</v>
      </c>
      <c r="J123" s="215" t="s">
        <v>218</v>
      </c>
      <c r="K123" s="215" t="s">
        <v>219</v>
      </c>
      <c r="L123" s="305"/>
      <c r="M123" s="258"/>
      <c r="N123" s="307"/>
      <c r="AN123" s="4"/>
      <c r="AO123" s="4"/>
      <c r="AP123" s="4"/>
      <c r="AQ123" s="4"/>
      <c r="AR123" s="4"/>
      <c r="AS123" s="4"/>
      <c r="AT123" s="4"/>
      <c r="AU123" s="4"/>
      <c r="AV123" s="4"/>
      <c r="AW123" s="4"/>
      <c r="AX123" s="4"/>
      <c r="AY123" s="4"/>
      <c r="AZ123" s="4"/>
      <c r="BA123" s="4"/>
      <c r="BB123" s="4"/>
      <c r="BC123" s="4"/>
      <c r="BD123" s="4"/>
      <c r="BE123" s="4"/>
      <c r="BF123" s="4"/>
      <c r="BG123" s="4"/>
      <c r="BH123" s="4"/>
      <c r="BI123" s="4"/>
      <c r="BJ123" s="4"/>
      <c r="BK123" s="4"/>
      <c r="BL123" s="4"/>
      <c r="BM123" s="4"/>
      <c r="BN123" s="4"/>
      <c r="BO123" s="4"/>
      <c r="BP123" s="4"/>
      <c r="BQ123" s="4"/>
      <c r="BR123" s="4"/>
      <c r="BS123" s="4"/>
      <c r="BT123" s="4"/>
      <c r="BU123" s="4"/>
      <c r="BV123" s="4"/>
      <c r="BW123" s="4"/>
      <c r="BX123" s="4"/>
      <c r="BY123" s="4"/>
      <c r="BZ123" s="4"/>
      <c r="CA123" s="4"/>
      <c r="CB123" s="4"/>
      <c r="CC123" s="4"/>
      <c r="CD123" s="4"/>
      <c r="CE123" s="4"/>
      <c r="CF123" s="4"/>
      <c r="CG123" s="4"/>
      <c r="CH123" s="4"/>
      <c r="CI123" s="4"/>
      <c r="CJ123" s="4"/>
      <c r="CK123" s="4"/>
      <c r="CL123" s="4"/>
      <c r="CM123" s="4"/>
      <c r="CN123" s="4"/>
      <c r="CO123" s="4"/>
      <c r="CP123" s="4"/>
      <c r="CQ123" s="4"/>
      <c r="CR123" s="4"/>
      <c r="CS123" s="4"/>
      <c r="CT123" s="4"/>
      <c r="CU123" s="4"/>
      <c r="CV123" s="4"/>
      <c r="CW123" s="4"/>
      <c r="CX123" s="4"/>
      <c r="CY123" s="4"/>
      <c r="CZ123" s="4"/>
      <c r="DA123" s="4"/>
      <c r="DB123" s="4"/>
      <c r="DC123" s="4"/>
      <c r="DD123" s="4"/>
      <c r="DE123" s="4"/>
      <c r="DF123" s="4"/>
      <c r="DG123" s="4"/>
      <c r="DH123" s="4"/>
      <c r="DI123" s="4"/>
      <c r="DJ123" s="4"/>
    </row>
    <row r="124" spans="2:118" ht="18" customHeight="1">
      <c r="B124" s="194" t="s">
        <v>105</v>
      </c>
      <c r="C124" s="194" t="s">
        <v>106</v>
      </c>
      <c r="D124" s="195" t="s">
        <v>107</v>
      </c>
      <c r="E124" s="195" t="s">
        <v>108</v>
      </c>
      <c r="F124" s="195" t="s">
        <v>109</v>
      </c>
      <c r="G124" s="195" t="s">
        <v>110</v>
      </c>
      <c r="H124" s="195" t="s">
        <v>111</v>
      </c>
      <c r="I124" s="195" t="s">
        <v>112</v>
      </c>
      <c r="J124" s="195" t="s">
        <v>113</v>
      </c>
      <c r="K124" s="195" t="s">
        <v>114</v>
      </c>
      <c r="L124" s="195" t="s">
        <v>115</v>
      </c>
      <c r="M124" s="196" t="s">
        <v>116</v>
      </c>
      <c r="N124" s="195" t="s">
        <v>220</v>
      </c>
      <c r="AN124" s="4"/>
      <c r="AO124" s="4"/>
      <c r="AP124" s="4"/>
      <c r="AQ124" s="4"/>
      <c r="AR124" s="4"/>
      <c r="AS124" s="4"/>
      <c r="AT124" s="4"/>
      <c r="AU124" s="4"/>
      <c r="AV124" s="4"/>
      <c r="AW124" s="4"/>
      <c r="AX124" s="4"/>
      <c r="AY124" s="4"/>
      <c r="AZ124" s="4"/>
      <c r="BA124" s="4"/>
      <c r="BB124" s="4"/>
      <c r="BC124" s="4"/>
      <c r="BD124" s="4"/>
      <c r="BE124" s="4"/>
      <c r="BF124" s="4"/>
      <c r="BG124" s="4"/>
      <c r="BH124" s="4"/>
      <c r="BI124" s="4"/>
      <c r="BJ124" s="4"/>
      <c r="BK124" s="4"/>
      <c r="BL124" s="4"/>
      <c r="BM124" s="4"/>
      <c r="BN124" s="4"/>
      <c r="BO124" s="4"/>
      <c r="BP124" s="4"/>
      <c r="BQ124" s="4"/>
      <c r="BR124" s="4"/>
      <c r="BS124" s="4"/>
      <c r="BT124" s="4"/>
      <c r="BU124" s="4"/>
      <c r="BV124" s="4"/>
      <c r="BW124" s="4"/>
      <c r="BX124" s="4"/>
      <c r="BY124" s="4"/>
      <c r="BZ124" s="4"/>
      <c r="CA124" s="4"/>
      <c r="CB124" s="4"/>
      <c r="CC124" s="4"/>
      <c r="CD124" s="4"/>
      <c r="CE124" s="4"/>
      <c r="CF124" s="4"/>
      <c r="CG124" s="4"/>
      <c r="CH124" s="4"/>
      <c r="CI124" s="4"/>
      <c r="CJ124" s="4"/>
      <c r="CK124" s="4"/>
      <c r="CL124" s="4"/>
      <c r="CM124" s="4"/>
      <c r="CN124" s="4"/>
      <c r="CO124" s="4"/>
      <c r="CP124" s="4"/>
      <c r="CQ124" s="4"/>
      <c r="CR124" s="4"/>
      <c r="CS124" s="4"/>
      <c r="CT124" s="4"/>
      <c r="CU124" s="4"/>
      <c r="CV124" s="4"/>
      <c r="CW124" s="4"/>
      <c r="CX124" s="4"/>
      <c r="CY124" s="4"/>
      <c r="CZ124" s="4"/>
      <c r="DA124" s="4"/>
      <c r="DB124" s="4"/>
      <c r="DC124" s="4"/>
      <c r="DD124" s="4"/>
      <c r="DE124" s="4"/>
      <c r="DF124" s="4"/>
      <c r="DG124" s="4"/>
      <c r="DH124" s="4"/>
      <c r="DI124" s="4"/>
      <c r="DJ124" s="4"/>
    </row>
    <row r="125" spans="2:118">
      <c r="B125" s="194">
        <v>1</v>
      </c>
      <c r="C125" s="197" t="s">
        <v>125</v>
      </c>
      <c r="D125" s="26"/>
      <c r="E125" s="26"/>
      <c r="F125" s="26"/>
      <c r="G125" s="26"/>
      <c r="H125" s="26"/>
      <c r="I125" s="26"/>
      <c r="J125" s="26"/>
      <c r="K125" s="26"/>
      <c r="L125" s="198">
        <v>0.42</v>
      </c>
      <c r="M125" s="216">
        <f>SUM(D125:K125)</f>
        <v>0</v>
      </c>
      <c r="N125" s="27">
        <f>IFERROR(M125*L125,"")</f>
        <v>0</v>
      </c>
      <c r="AN125" s="4"/>
      <c r="AO125" s="4"/>
      <c r="AP125" s="4"/>
      <c r="AQ125" s="4"/>
      <c r="AR125" s="4"/>
      <c r="AS125" s="4"/>
      <c r="AT125" s="4"/>
      <c r="AU125" s="4"/>
      <c r="AV125" s="4"/>
      <c r="AW125" s="4"/>
      <c r="AX125" s="4"/>
      <c r="AY125" s="4"/>
      <c r="AZ125" s="4"/>
      <c r="BA125" s="4"/>
      <c r="BB125" s="4"/>
      <c r="BC125" s="4"/>
      <c r="BD125" s="4"/>
      <c r="BE125" s="4"/>
      <c r="BF125" s="4"/>
      <c r="BG125" s="4"/>
      <c r="BH125" s="4"/>
      <c r="BI125" s="4"/>
      <c r="BJ125" s="4"/>
      <c r="BK125" s="4"/>
      <c r="BL125" s="4"/>
      <c r="BM125" s="4"/>
      <c r="BN125" s="4"/>
      <c r="BO125" s="4"/>
      <c r="BP125" s="4"/>
      <c r="BQ125" s="4"/>
      <c r="BR125" s="4"/>
      <c r="BS125" s="4"/>
      <c r="BT125" s="4"/>
      <c r="BU125" s="4"/>
      <c r="BV125" s="4"/>
      <c r="BW125" s="4"/>
      <c r="BX125" s="4"/>
      <c r="BY125" s="4"/>
      <c r="BZ125" s="4"/>
      <c r="CA125" s="4"/>
      <c r="CB125" s="4"/>
      <c r="CC125" s="4"/>
      <c r="CD125" s="4"/>
      <c r="CE125" s="4"/>
      <c r="CF125" s="4"/>
      <c r="CG125" s="4"/>
      <c r="CH125" s="4"/>
      <c r="CI125" s="4"/>
      <c r="CJ125" s="4"/>
      <c r="CK125" s="4"/>
      <c r="CL125" s="4"/>
      <c r="CM125" s="4"/>
      <c r="CN125" s="4"/>
      <c r="CO125" s="4"/>
      <c r="CP125" s="4"/>
      <c r="CQ125" s="4"/>
      <c r="CR125" s="4"/>
      <c r="CS125" s="4"/>
      <c r="CT125" s="4"/>
      <c r="CU125" s="4"/>
      <c r="CV125" s="4"/>
      <c r="CW125" s="4"/>
      <c r="CX125" s="4"/>
      <c r="CY125" s="4"/>
      <c r="CZ125" s="4"/>
      <c r="DA125" s="4"/>
      <c r="DB125" s="4"/>
      <c r="DC125" s="4"/>
      <c r="DD125" s="4"/>
      <c r="DE125" s="4"/>
      <c r="DF125" s="4"/>
      <c r="DG125" s="4"/>
      <c r="DH125" s="4"/>
      <c r="DI125" s="4"/>
      <c r="DJ125" s="4"/>
    </row>
    <row r="126" spans="2:118">
      <c r="B126" s="194">
        <v>2</v>
      </c>
      <c r="C126" s="197" t="s">
        <v>130</v>
      </c>
      <c r="D126" s="26"/>
      <c r="E126" s="26"/>
      <c r="F126" s="26"/>
      <c r="G126" s="26"/>
      <c r="H126" s="26"/>
      <c r="I126" s="26"/>
      <c r="J126" s="26"/>
      <c r="K126" s="26"/>
      <c r="L126" s="198">
        <v>0.5</v>
      </c>
      <c r="M126" s="216">
        <f>SUM(D126:K126)</f>
        <v>0</v>
      </c>
      <c r="N126" s="27">
        <f>IFERROR(M126*L126,"")</f>
        <v>0</v>
      </c>
      <c r="AN126" s="4"/>
      <c r="AO126" s="4"/>
      <c r="AP126" s="4"/>
      <c r="AQ126" s="4"/>
      <c r="AR126" s="4"/>
      <c r="AS126" s="4"/>
      <c r="AT126" s="4"/>
      <c r="AU126" s="4"/>
      <c r="AV126" s="4"/>
      <c r="AW126" s="4"/>
      <c r="AX126" s="4"/>
      <c r="AY126" s="4"/>
      <c r="AZ126" s="4"/>
      <c r="BA126" s="4"/>
      <c r="BB126" s="4"/>
      <c r="BC126" s="4"/>
      <c r="BD126" s="4"/>
      <c r="BE126" s="4"/>
      <c r="BF126" s="4"/>
      <c r="BG126" s="4"/>
      <c r="BH126" s="4"/>
      <c r="BI126" s="4"/>
      <c r="BJ126" s="4"/>
      <c r="BK126" s="4"/>
      <c r="BL126" s="4"/>
      <c r="BM126" s="4"/>
      <c r="BN126" s="4"/>
      <c r="BO126" s="4"/>
      <c r="BP126" s="4"/>
      <c r="BQ126" s="4"/>
      <c r="BR126" s="4"/>
      <c r="BS126" s="4"/>
      <c r="BT126" s="4"/>
      <c r="BU126" s="4"/>
      <c r="BV126" s="4"/>
      <c r="BW126" s="4"/>
      <c r="BX126" s="4"/>
      <c r="BY126" s="4"/>
      <c r="BZ126" s="4"/>
      <c r="CA126" s="4"/>
      <c r="CB126" s="4"/>
      <c r="CC126" s="4"/>
      <c r="CD126" s="4"/>
      <c r="CE126" s="4"/>
      <c r="CF126" s="4"/>
      <c r="CG126" s="4"/>
      <c r="CH126" s="4"/>
      <c r="CI126" s="4"/>
      <c r="CJ126" s="4"/>
      <c r="CK126" s="4"/>
      <c r="CL126" s="4"/>
      <c r="CM126" s="4"/>
      <c r="CN126" s="4"/>
      <c r="CO126" s="4"/>
      <c r="CP126" s="4"/>
      <c r="CQ126" s="4"/>
      <c r="CR126" s="4"/>
      <c r="CS126" s="4"/>
      <c r="CT126" s="4"/>
      <c r="CU126" s="4"/>
      <c r="CV126" s="4"/>
      <c r="CW126" s="4"/>
      <c r="CX126" s="4"/>
      <c r="CY126" s="4"/>
      <c r="CZ126" s="4"/>
      <c r="DA126" s="4"/>
      <c r="DB126" s="4"/>
      <c r="DC126" s="4"/>
      <c r="DD126" s="4"/>
      <c r="DE126" s="4"/>
      <c r="DF126" s="4"/>
      <c r="DG126" s="4"/>
      <c r="DH126" s="4"/>
      <c r="DI126" s="4"/>
      <c r="DJ126" s="4"/>
    </row>
    <row r="127" spans="2:118">
      <c r="B127" s="194">
        <v>3</v>
      </c>
      <c r="C127" s="197" t="s">
        <v>136</v>
      </c>
      <c r="D127" s="26"/>
      <c r="E127" s="26"/>
      <c r="F127" s="26"/>
      <c r="G127" s="26"/>
      <c r="H127" s="26"/>
      <c r="I127" s="26"/>
      <c r="J127" s="26"/>
      <c r="K127" s="26"/>
      <c r="L127" s="198">
        <v>0.04</v>
      </c>
      <c r="M127" s="216">
        <f>SUM(D127:K127)</f>
        <v>0</v>
      </c>
      <c r="N127" s="27">
        <f>IFERROR(M127*L127,"")</f>
        <v>0</v>
      </c>
      <c r="AN127" s="4"/>
      <c r="AO127" s="4"/>
      <c r="AP127" s="4"/>
      <c r="AQ127" s="4"/>
      <c r="AR127" s="4"/>
      <c r="AS127" s="4"/>
      <c r="AT127" s="4"/>
      <c r="AU127" s="4"/>
      <c r="AV127" s="4"/>
      <c r="AW127" s="4"/>
      <c r="AX127" s="4"/>
      <c r="AY127" s="4"/>
      <c r="AZ127" s="4"/>
      <c r="BA127" s="4"/>
      <c r="BB127" s="4"/>
      <c r="BC127" s="4"/>
      <c r="BD127" s="4"/>
      <c r="BE127" s="4"/>
      <c r="BF127" s="4"/>
      <c r="BG127" s="4"/>
      <c r="BH127" s="4"/>
      <c r="BI127" s="4"/>
      <c r="BJ127" s="4"/>
      <c r="BK127" s="4"/>
      <c r="BL127" s="4"/>
      <c r="BM127" s="4"/>
      <c r="BN127" s="4"/>
      <c r="BO127" s="4"/>
      <c r="BP127" s="4"/>
      <c r="BQ127" s="4"/>
      <c r="BR127" s="4"/>
      <c r="BS127" s="4"/>
      <c r="BT127" s="4"/>
      <c r="BU127" s="4"/>
      <c r="BV127" s="4"/>
      <c r="BW127" s="4"/>
      <c r="BX127" s="4"/>
      <c r="BY127" s="4"/>
      <c r="BZ127" s="4"/>
      <c r="CA127" s="4"/>
      <c r="CB127" s="4"/>
      <c r="CC127" s="4"/>
      <c r="CD127" s="4"/>
      <c r="CE127" s="4"/>
      <c r="CF127" s="4"/>
      <c r="CG127" s="4"/>
      <c r="CH127" s="4"/>
      <c r="CI127" s="4"/>
      <c r="CJ127" s="4"/>
      <c r="CK127" s="4"/>
      <c r="CL127" s="4"/>
      <c r="CM127" s="4"/>
      <c r="CN127" s="4"/>
      <c r="CO127" s="4"/>
      <c r="CP127" s="4"/>
      <c r="CQ127" s="4"/>
      <c r="CR127" s="4"/>
      <c r="CS127" s="4"/>
      <c r="CT127" s="4"/>
      <c r="CU127" s="4"/>
      <c r="CV127" s="4"/>
      <c r="CW127" s="4"/>
      <c r="CX127" s="4"/>
      <c r="CY127" s="4"/>
      <c r="CZ127" s="4"/>
      <c r="DA127" s="4"/>
      <c r="DB127" s="4"/>
      <c r="DC127" s="4"/>
      <c r="DD127" s="4"/>
      <c r="DE127" s="4"/>
      <c r="DF127" s="4"/>
      <c r="DG127" s="4"/>
      <c r="DH127" s="4"/>
      <c r="DI127" s="4"/>
      <c r="DJ127" s="4"/>
    </row>
    <row r="128" spans="2:118">
      <c r="B128" s="194">
        <v>4</v>
      </c>
      <c r="C128" s="197" t="s">
        <v>138</v>
      </c>
      <c r="D128" s="26"/>
      <c r="E128" s="26"/>
      <c r="F128" s="26"/>
      <c r="G128" s="26"/>
      <c r="H128" s="26"/>
      <c r="I128" s="26"/>
      <c r="J128" s="26"/>
      <c r="K128" s="26"/>
      <c r="L128" s="198">
        <v>0.04</v>
      </c>
      <c r="M128" s="216">
        <f>SUM(D128:K128)</f>
        <v>0</v>
      </c>
      <c r="N128" s="27">
        <f>IFERROR(M128*L128,"")</f>
        <v>0</v>
      </c>
      <c r="AN128" s="4"/>
      <c r="AO128" s="4"/>
      <c r="AP128" s="4"/>
      <c r="AQ128" s="4"/>
      <c r="AR128" s="4"/>
      <c r="AS128" s="4"/>
      <c r="AT128" s="4"/>
      <c r="AU128" s="4"/>
      <c r="AV128" s="4"/>
      <c r="AW128" s="4"/>
      <c r="AX128" s="4"/>
      <c r="AY128" s="4"/>
      <c r="AZ128" s="4"/>
      <c r="BA128" s="4"/>
      <c r="BB128" s="4"/>
      <c r="BC128" s="4"/>
      <c r="BD128" s="4"/>
      <c r="BE128" s="4"/>
      <c r="BF128" s="4"/>
      <c r="BG128" s="4"/>
      <c r="BH128" s="4"/>
      <c r="BI128" s="4"/>
      <c r="BJ128" s="4"/>
      <c r="BK128" s="4"/>
      <c r="BL128" s="4"/>
      <c r="BM128" s="4"/>
      <c r="BN128" s="4"/>
      <c r="BO128" s="4"/>
      <c r="BP128" s="4"/>
      <c r="BQ128" s="4"/>
      <c r="BR128" s="4"/>
      <c r="BS128" s="4"/>
      <c r="BT128" s="4"/>
      <c r="BU128" s="4"/>
      <c r="BV128" s="4"/>
      <c r="BW128" s="4"/>
      <c r="BX128" s="4"/>
      <c r="BY128" s="4"/>
      <c r="BZ128" s="4"/>
      <c r="CA128" s="4"/>
      <c r="CB128" s="4"/>
      <c r="CC128" s="4"/>
      <c r="CD128" s="4"/>
      <c r="CE128" s="4"/>
      <c r="CF128" s="4"/>
      <c r="CG128" s="4"/>
      <c r="CH128" s="4"/>
      <c r="CI128" s="4"/>
      <c r="CJ128" s="4"/>
      <c r="CK128" s="4"/>
      <c r="CL128" s="4"/>
      <c r="CM128" s="4"/>
      <c r="CN128" s="4"/>
      <c r="CO128" s="4"/>
      <c r="CP128" s="4"/>
      <c r="CQ128" s="4"/>
      <c r="CR128" s="4"/>
      <c r="CS128" s="4"/>
      <c r="CT128" s="4"/>
      <c r="CU128" s="4"/>
      <c r="CV128" s="4"/>
      <c r="CW128" s="4"/>
      <c r="CX128" s="4"/>
      <c r="CY128" s="4"/>
      <c r="CZ128" s="4"/>
      <c r="DA128" s="4"/>
      <c r="DB128" s="4"/>
      <c r="DC128" s="4"/>
      <c r="DD128" s="4"/>
      <c r="DE128" s="4"/>
      <c r="DF128" s="4"/>
      <c r="DG128" s="4"/>
      <c r="DH128" s="4"/>
      <c r="DI128" s="4"/>
      <c r="DJ128" s="4"/>
    </row>
    <row r="129" spans="2:118" ht="18">
      <c r="B129" s="289" t="s">
        <v>221</v>
      </c>
      <c r="C129" s="289"/>
      <c r="D129" s="289"/>
      <c r="E129" s="289"/>
      <c r="F129" s="289"/>
      <c r="G129" s="289"/>
      <c r="H129" s="289"/>
      <c r="I129" s="289"/>
      <c r="J129" s="289"/>
      <c r="K129" s="289"/>
      <c r="L129" s="320">
        <f>SUM(L125:L128)</f>
        <v>1</v>
      </c>
      <c r="M129" s="322"/>
      <c r="N129" s="321">
        <f>ROUND(SUM(N125:N128),4)</f>
        <v>0</v>
      </c>
      <c r="AN129" s="4"/>
      <c r="AO129" s="4"/>
      <c r="AP129" s="4"/>
      <c r="AQ129" s="4"/>
      <c r="AR129" s="4"/>
      <c r="AS129" s="4"/>
      <c r="AT129" s="4"/>
      <c r="AU129" s="4"/>
      <c r="AV129" s="4"/>
      <c r="AW129" s="4"/>
      <c r="AX129" s="4"/>
      <c r="AY129" s="4"/>
      <c r="AZ129" s="4"/>
      <c r="BA129" s="4"/>
      <c r="BB129" s="4"/>
      <c r="BC129" s="4"/>
      <c r="BD129" s="4"/>
      <c r="BE129" s="4"/>
      <c r="BF129" s="4"/>
      <c r="BG129" s="4"/>
      <c r="BH129" s="4"/>
      <c r="BI129" s="4"/>
      <c r="BJ129" s="4"/>
      <c r="BK129" s="4"/>
      <c r="BL129" s="4"/>
      <c r="BM129" s="4"/>
      <c r="BN129" s="4"/>
      <c r="BO129" s="4"/>
      <c r="BP129" s="4"/>
      <c r="BQ129" s="4"/>
      <c r="BR129" s="4"/>
      <c r="BS129" s="4"/>
      <c r="BT129" s="4"/>
      <c r="BU129" s="4"/>
      <c r="BV129" s="4"/>
      <c r="BW129" s="4"/>
      <c r="BX129" s="4"/>
      <c r="BY129" s="4"/>
      <c r="BZ129" s="4"/>
      <c r="CA129" s="4"/>
      <c r="CB129" s="4"/>
      <c r="CC129" s="4"/>
      <c r="CD129" s="4"/>
      <c r="CE129" s="4"/>
      <c r="CF129" s="4"/>
      <c r="CG129" s="4"/>
      <c r="CH129" s="4"/>
      <c r="CI129" s="4"/>
      <c r="CJ129" s="4"/>
      <c r="CK129" s="4"/>
      <c r="CL129" s="4"/>
      <c r="CM129" s="4"/>
      <c r="CN129" s="4"/>
      <c r="CO129" s="4"/>
      <c r="CP129" s="4"/>
      <c r="CQ129" s="4"/>
      <c r="CR129" s="4"/>
      <c r="CS129" s="4"/>
      <c r="CT129" s="4"/>
      <c r="CU129" s="4"/>
      <c r="CV129" s="4"/>
      <c r="CW129" s="4"/>
      <c r="CX129" s="4"/>
      <c r="CY129" s="4"/>
      <c r="CZ129" s="4"/>
      <c r="DA129" s="4"/>
      <c r="DB129" s="4"/>
      <c r="DC129" s="4"/>
      <c r="DD129" s="4"/>
      <c r="DE129" s="4"/>
      <c r="DF129" s="4"/>
      <c r="DG129" s="4"/>
      <c r="DH129" s="4"/>
      <c r="DI129" s="4"/>
      <c r="DJ129" s="4"/>
    </row>
    <row r="130" spans="2:118">
      <c r="B130" s="323" t="s">
        <v>222</v>
      </c>
      <c r="C130" s="323"/>
      <c r="D130" s="323"/>
      <c r="E130" s="323"/>
      <c r="F130" s="323"/>
      <c r="G130" s="323"/>
      <c r="H130" s="323"/>
      <c r="I130" s="323"/>
      <c r="J130" s="323"/>
      <c r="K130" s="323"/>
      <c r="L130" s="320"/>
      <c r="M130" s="322"/>
      <c r="N130" s="321"/>
      <c r="AN130" s="4"/>
      <c r="AO130" s="4"/>
      <c r="AP130" s="4"/>
      <c r="AQ130" s="4"/>
      <c r="AR130" s="4"/>
      <c r="AS130" s="4"/>
      <c r="AT130" s="4"/>
      <c r="AU130" s="4"/>
      <c r="AV130" s="4"/>
      <c r="AW130" s="4"/>
      <c r="AX130" s="4"/>
      <c r="AY130" s="4"/>
      <c r="AZ130" s="4"/>
      <c r="BA130" s="4"/>
      <c r="BB130" s="4"/>
      <c r="BC130" s="4"/>
      <c r="BD130" s="4"/>
      <c r="BE130" s="4"/>
      <c r="BF130" s="4"/>
      <c r="BG130" s="4"/>
      <c r="BH130" s="4"/>
      <c r="BI130" s="4"/>
      <c r="BJ130" s="4"/>
      <c r="BK130" s="4"/>
      <c r="BL130" s="4"/>
      <c r="BM130" s="4"/>
      <c r="BN130" s="4"/>
      <c r="BO130" s="4"/>
      <c r="BP130" s="4"/>
      <c r="BQ130" s="4"/>
      <c r="BR130" s="4"/>
      <c r="BS130" s="4"/>
      <c r="BT130" s="4"/>
      <c r="BU130" s="4"/>
      <c r="BV130" s="4"/>
      <c r="BW130" s="4"/>
      <c r="BX130" s="4"/>
      <c r="BY130" s="4"/>
      <c r="BZ130" s="4"/>
      <c r="CA130" s="4"/>
      <c r="CB130" s="4"/>
      <c r="CC130" s="4"/>
      <c r="CD130" s="4"/>
      <c r="CE130" s="4"/>
      <c r="CF130" s="4"/>
      <c r="CG130" s="4"/>
      <c r="CH130" s="4"/>
      <c r="CI130" s="4"/>
      <c r="CJ130" s="4"/>
      <c r="CK130" s="4"/>
      <c r="CL130" s="4"/>
      <c r="CM130" s="4"/>
      <c r="CN130" s="4"/>
      <c r="CO130" s="4"/>
      <c r="CP130" s="4"/>
      <c r="CQ130" s="4"/>
      <c r="CR130" s="4"/>
      <c r="CS130" s="4"/>
      <c r="CT130" s="4"/>
      <c r="CU130" s="4"/>
      <c r="CV130" s="4"/>
      <c r="CW130" s="4"/>
      <c r="CX130" s="4"/>
      <c r="CY130" s="4"/>
      <c r="CZ130" s="4"/>
      <c r="DA130" s="4"/>
      <c r="DB130" s="4"/>
      <c r="DC130" s="4"/>
      <c r="DD130" s="4"/>
      <c r="DE130" s="4"/>
      <c r="DF130" s="4"/>
      <c r="DG130" s="4"/>
      <c r="DH130" s="4"/>
      <c r="DI130" s="4"/>
      <c r="DJ130" s="4"/>
    </row>
    <row r="131" spans="2:118">
      <c r="C131" s="4"/>
      <c r="D131" s="4"/>
      <c r="E131" s="4"/>
      <c r="AN131" s="4"/>
      <c r="AO131" s="4"/>
      <c r="AP131" s="4"/>
      <c r="AQ131" s="4"/>
      <c r="AR131" s="4"/>
      <c r="AS131" s="4"/>
      <c r="AT131" s="4"/>
      <c r="AU131" s="4"/>
      <c r="AV131" s="4"/>
      <c r="AW131" s="4"/>
      <c r="AX131" s="4"/>
      <c r="AY131" s="4"/>
      <c r="AZ131" s="4"/>
      <c r="BA131" s="4"/>
      <c r="BB131" s="4"/>
      <c r="BC131" s="4"/>
      <c r="BD131" s="4"/>
      <c r="BE131" s="4"/>
      <c r="BF131" s="4"/>
      <c r="BG131" s="4"/>
      <c r="BH131" s="4"/>
      <c r="BI131" s="4"/>
      <c r="BJ131" s="4"/>
      <c r="BK131" s="4"/>
      <c r="BL131" s="4"/>
      <c r="BM131" s="4"/>
      <c r="BN131" s="4"/>
      <c r="BO131" s="4"/>
      <c r="BP131" s="4"/>
      <c r="BQ131" s="4"/>
      <c r="BR131" s="4"/>
      <c r="BS131" s="4"/>
      <c r="BT131" s="4"/>
      <c r="BU131" s="4"/>
      <c r="BV131" s="4"/>
      <c r="BW131" s="4"/>
      <c r="BX131" s="4"/>
      <c r="BY131" s="4"/>
      <c r="BZ131" s="4"/>
      <c r="CA131" s="4"/>
      <c r="CB131" s="4"/>
      <c r="CC131" s="4"/>
      <c r="CD131" s="4"/>
      <c r="CE131" s="4"/>
      <c r="CF131" s="4"/>
      <c r="CG131" s="4"/>
      <c r="CH131" s="4"/>
      <c r="CI131" s="4"/>
      <c r="CJ131" s="4"/>
      <c r="CK131" s="4"/>
      <c r="CL131" s="4"/>
      <c r="CM131" s="4"/>
      <c r="CN131" s="4"/>
      <c r="CO131" s="4"/>
      <c r="CP131" s="4"/>
      <c r="CQ131" s="4"/>
      <c r="CR131" s="4"/>
      <c r="CS131" s="4"/>
      <c r="CT131" s="4"/>
      <c r="CU131" s="4"/>
      <c r="CV131" s="4"/>
      <c r="CW131" s="4"/>
      <c r="CX131" s="4"/>
      <c r="CY131" s="4"/>
      <c r="CZ131" s="4"/>
      <c r="DA131" s="4"/>
      <c r="DB131" s="4"/>
      <c r="DC131" s="4"/>
      <c r="DD131" s="4"/>
      <c r="DE131" s="4"/>
      <c r="DF131" s="4"/>
      <c r="DG131" s="4"/>
      <c r="DH131" s="4"/>
      <c r="DI131" s="4"/>
      <c r="DJ131" s="4"/>
      <c r="DK131" s="4"/>
      <c r="DL131" s="4"/>
      <c r="DM131" s="4"/>
      <c r="DN131" s="4"/>
    </row>
    <row r="132" spans="2:118">
      <c r="B132" s="174" t="str">
        <f ca="1">"© "&amp;YEAR(TODAY())&amp;" STARS"</f>
        <v>© 2026 STARS</v>
      </c>
      <c r="C132" s="4"/>
      <c r="D132" s="4"/>
      <c r="E132" s="4"/>
      <c r="AN132" s="4"/>
      <c r="AO132" s="4"/>
      <c r="AP132" s="4"/>
      <c r="AQ132" s="4"/>
      <c r="AR132" s="4"/>
      <c r="AS132" s="4"/>
      <c r="AT132" s="4"/>
      <c r="AU132" s="4"/>
      <c r="AV132" s="4"/>
      <c r="AW132" s="4"/>
      <c r="AX132" s="4"/>
      <c r="AY132" s="4"/>
      <c r="AZ132" s="4"/>
      <c r="BA132" s="4"/>
      <c r="BB132" s="4"/>
      <c r="BC132" s="4"/>
      <c r="BD132" s="4"/>
      <c r="BE132" s="4"/>
      <c r="BF132" s="4"/>
      <c r="BG132" s="4"/>
      <c r="BH132" s="4"/>
      <c r="BI132" s="4"/>
      <c r="BJ132" s="4"/>
      <c r="BK132" s="4"/>
      <c r="BL132" s="4"/>
      <c r="BM132" s="4"/>
      <c r="BN132" s="4"/>
      <c r="BO132" s="4"/>
      <c r="BP132" s="4"/>
      <c r="BQ132" s="4"/>
      <c r="BR132" s="4"/>
      <c r="BS132" s="4"/>
      <c r="BT132" s="4"/>
      <c r="BU132" s="4"/>
      <c r="BV132" s="4"/>
      <c r="BW132" s="4"/>
      <c r="BX132" s="4"/>
      <c r="BY132" s="4"/>
      <c r="BZ132" s="4"/>
      <c r="CA132" s="4"/>
      <c r="CB132" s="4"/>
      <c r="CC132" s="4"/>
      <c r="CD132" s="4"/>
      <c r="CE132" s="4"/>
      <c r="CF132" s="4"/>
      <c r="CG132" s="4"/>
      <c r="CH132" s="4"/>
      <c r="CI132" s="4"/>
      <c r="CJ132" s="4"/>
      <c r="CK132" s="4"/>
      <c r="CL132" s="4"/>
      <c r="CM132" s="4"/>
      <c r="CN132" s="4"/>
      <c r="CO132" s="4"/>
      <c r="CP132" s="4"/>
      <c r="CQ132" s="4"/>
      <c r="CR132" s="4"/>
      <c r="CS132" s="4"/>
      <c r="CT132" s="4"/>
      <c r="CU132" s="4"/>
      <c r="CV132" s="4"/>
      <c r="CW132" s="4"/>
      <c r="CX132" s="4"/>
      <c r="CY132" s="4"/>
      <c r="CZ132" s="4"/>
      <c r="DA132" s="4"/>
      <c r="DB132" s="4"/>
      <c r="DC132" s="4"/>
      <c r="DD132" s="4"/>
      <c r="DE132" s="4"/>
      <c r="DF132" s="4"/>
      <c r="DG132" s="4"/>
      <c r="DH132" s="4"/>
      <c r="DI132" s="4"/>
      <c r="DJ132" s="4"/>
      <c r="DK132" s="4"/>
      <c r="DL132" s="4"/>
      <c r="DM132" s="4"/>
      <c r="DN132" s="4"/>
    </row>
    <row r="133" spans="2:118">
      <c r="C133" s="4"/>
      <c r="D133" s="4"/>
      <c r="E133" s="4"/>
      <c r="AN133" s="4"/>
      <c r="AO133" s="4"/>
      <c r="AP133" s="4"/>
      <c r="AQ133" s="4"/>
      <c r="AR133" s="4"/>
      <c r="AS133" s="4"/>
      <c r="AT133" s="4"/>
      <c r="AU133" s="4"/>
      <c r="AV133" s="4"/>
      <c r="AW133" s="4"/>
      <c r="AX133" s="4"/>
      <c r="AY133" s="4"/>
      <c r="AZ133" s="4"/>
      <c r="BA133" s="4"/>
      <c r="BB133" s="4"/>
      <c r="BC133" s="4"/>
      <c r="BD133" s="4"/>
      <c r="BE133" s="4"/>
      <c r="BF133" s="4"/>
      <c r="BG133" s="4"/>
      <c r="BH133" s="4"/>
      <c r="BI133" s="4"/>
      <c r="BJ133" s="4"/>
      <c r="BK133" s="4"/>
      <c r="BL133" s="4"/>
      <c r="BM133" s="4"/>
      <c r="BN133" s="4"/>
      <c r="BO133" s="4"/>
      <c r="BP133" s="4"/>
      <c r="BQ133" s="4"/>
      <c r="BR133" s="4"/>
      <c r="BS133" s="4"/>
      <c r="BT133" s="4"/>
      <c r="BU133" s="4"/>
      <c r="BV133" s="4"/>
      <c r="BW133" s="4"/>
      <c r="BX133" s="4"/>
      <c r="BY133" s="4"/>
      <c r="BZ133" s="4"/>
      <c r="CA133" s="4"/>
      <c r="CB133" s="4"/>
      <c r="CC133" s="4"/>
      <c r="CD133" s="4"/>
      <c r="CE133" s="4"/>
      <c r="CF133" s="4"/>
      <c r="CG133" s="4"/>
      <c r="CH133" s="4"/>
      <c r="CI133" s="4"/>
      <c r="CJ133" s="4"/>
      <c r="CK133" s="4"/>
      <c r="CL133" s="4"/>
      <c r="CM133" s="4"/>
      <c r="CN133" s="4"/>
      <c r="CO133" s="4"/>
      <c r="CP133" s="4"/>
      <c r="CQ133" s="4"/>
      <c r="CR133" s="4"/>
      <c r="CS133" s="4"/>
      <c r="CT133" s="4"/>
      <c r="CU133" s="4"/>
      <c r="CV133" s="4"/>
      <c r="CW133" s="4"/>
      <c r="CX133" s="4"/>
      <c r="CY133" s="4"/>
      <c r="CZ133" s="4"/>
      <c r="DA133" s="4"/>
      <c r="DB133" s="4"/>
      <c r="DC133" s="4"/>
      <c r="DD133" s="4"/>
      <c r="DE133" s="4"/>
      <c r="DF133" s="4"/>
      <c r="DG133" s="4"/>
      <c r="DH133" s="4"/>
      <c r="DI133" s="4"/>
      <c r="DJ133" s="4"/>
      <c r="DK133" s="4"/>
      <c r="DL133" s="4"/>
      <c r="DM133" s="4"/>
      <c r="DN133" s="4"/>
    </row>
    <row r="134" spans="2:118">
      <c r="C134" s="4"/>
      <c r="D134" s="4"/>
      <c r="E134" s="4"/>
      <c r="AN134" s="4"/>
      <c r="AO134" s="4"/>
      <c r="AP134" s="4"/>
      <c r="AQ134" s="4"/>
      <c r="AR134" s="4"/>
      <c r="AS134" s="4"/>
      <c r="AT134" s="4"/>
      <c r="AU134" s="4"/>
      <c r="AV134" s="4"/>
      <c r="AW134" s="4"/>
      <c r="AX134" s="4"/>
      <c r="AY134" s="4"/>
      <c r="AZ134" s="4"/>
      <c r="BA134" s="4"/>
      <c r="BB134" s="4"/>
      <c r="BC134" s="4"/>
      <c r="BD134" s="4"/>
      <c r="BE134" s="4"/>
      <c r="BF134" s="4"/>
      <c r="BG134" s="4"/>
      <c r="BH134" s="4"/>
      <c r="BI134" s="4"/>
      <c r="BJ134" s="4"/>
      <c r="BK134" s="4"/>
      <c r="BL134" s="4"/>
      <c r="BM134" s="4"/>
      <c r="BN134" s="4"/>
      <c r="BO134" s="4"/>
      <c r="BP134" s="4"/>
      <c r="BQ134" s="4"/>
      <c r="BR134" s="4"/>
      <c r="BS134" s="4"/>
      <c r="BT134" s="4"/>
      <c r="BU134" s="4"/>
      <c r="BV134" s="4"/>
      <c r="BW134" s="4"/>
      <c r="BX134" s="4"/>
      <c r="BY134" s="4"/>
      <c r="BZ134" s="4"/>
      <c r="CA134" s="4"/>
      <c r="CB134" s="4"/>
      <c r="CC134" s="4"/>
      <c r="CD134" s="4"/>
      <c r="CE134" s="4"/>
      <c r="CF134" s="4"/>
      <c r="CG134" s="4"/>
      <c r="CH134" s="4"/>
      <c r="CI134" s="4"/>
      <c r="CJ134" s="4"/>
      <c r="CK134" s="4"/>
      <c r="CL134" s="4"/>
      <c r="CM134" s="4"/>
      <c r="CN134" s="4"/>
      <c r="CO134" s="4"/>
      <c r="CP134" s="4"/>
      <c r="CQ134" s="4"/>
      <c r="CR134" s="4"/>
      <c r="CS134" s="4"/>
      <c r="CT134" s="4"/>
      <c r="CU134" s="4"/>
      <c r="CV134" s="4"/>
      <c r="CW134" s="4"/>
      <c r="CX134" s="4"/>
      <c r="CY134" s="4"/>
      <c r="CZ134" s="4"/>
      <c r="DA134" s="4"/>
      <c r="DB134" s="4"/>
      <c r="DC134" s="4"/>
      <c r="DD134" s="4"/>
      <c r="DE134" s="4"/>
      <c r="DF134" s="4"/>
      <c r="DG134" s="4"/>
      <c r="DH134" s="4"/>
      <c r="DI134" s="4"/>
      <c r="DJ134" s="4"/>
      <c r="DK134" s="4"/>
      <c r="DL134" s="4"/>
      <c r="DM134" s="4"/>
      <c r="DN134" s="4"/>
    </row>
    <row r="135" spans="2:118">
      <c r="C135" s="4"/>
      <c r="D135" s="4"/>
      <c r="E135" s="4"/>
      <c r="AN135" s="4"/>
      <c r="AO135" s="4"/>
      <c r="AP135" s="4"/>
      <c r="AQ135" s="4"/>
      <c r="AR135" s="4"/>
      <c r="AS135" s="4"/>
      <c r="AT135" s="4"/>
      <c r="AU135" s="4"/>
      <c r="AV135" s="4"/>
      <c r="AW135" s="4"/>
      <c r="AX135" s="4"/>
      <c r="AY135" s="4"/>
      <c r="AZ135" s="4"/>
      <c r="BA135" s="4"/>
      <c r="BB135" s="4"/>
      <c r="BC135" s="4"/>
      <c r="BD135" s="4"/>
      <c r="BE135" s="4"/>
      <c r="BF135" s="4"/>
      <c r="BG135" s="4"/>
      <c r="BH135" s="4"/>
      <c r="BI135" s="4"/>
      <c r="BJ135" s="4"/>
      <c r="BK135" s="4"/>
      <c r="BL135" s="4"/>
      <c r="BM135" s="4"/>
      <c r="BN135" s="4"/>
      <c r="BO135" s="4"/>
      <c r="BP135" s="4"/>
      <c r="BQ135" s="4"/>
      <c r="BR135" s="4"/>
      <c r="BS135" s="4"/>
      <c r="BT135" s="4"/>
      <c r="BU135" s="4"/>
      <c r="BV135" s="4"/>
      <c r="BW135" s="4"/>
      <c r="BX135" s="4"/>
      <c r="BY135" s="4"/>
      <c r="BZ135" s="4"/>
      <c r="CA135" s="4"/>
      <c r="CB135" s="4"/>
      <c r="CC135" s="4"/>
      <c r="CD135" s="4"/>
      <c r="CE135" s="4"/>
      <c r="CF135" s="4"/>
      <c r="CG135" s="4"/>
      <c r="CH135" s="4"/>
      <c r="CI135" s="4"/>
      <c r="CJ135" s="4"/>
      <c r="CK135" s="4"/>
      <c r="CL135" s="4"/>
      <c r="CM135" s="4"/>
      <c r="CN135" s="4"/>
      <c r="CO135" s="4"/>
      <c r="CP135" s="4"/>
      <c r="CQ135" s="4"/>
      <c r="CR135" s="4"/>
      <c r="CS135" s="4"/>
      <c r="CT135" s="4"/>
      <c r="CU135" s="4"/>
      <c r="CV135" s="4"/>
      <c r="CW135" s="4"/>
      <c r="CX135" s="4"/>
      <c r="CY135" s="4"/>
      <c r="CZ135" s="4"/>
      <c r="DA135" s="4"/>
      <c r="DB135" s="4"/>
      <c r="DC135" s="4"/>
      <c r="DD135" s="4"/>
      <c r="DE135" s="4"/>
      <c r="DF135" s="4"/>
      <c r="DG135" s="4"/>
      <c r="DH135" s="4"/>
      <c r="DI135" s="4"/>
      <c r="DJ135" s="4"/>
      <c r="DK135" s="4"/>
      <c r="DL135" s="4"/>
      <c r="DM135" s="4"/>
      <c r="DN135" s="4"/>
    </row>
    <row r="136" spans="2:118">
      <c r="C136" s="4"/>
      <c r="D136" s="4"/>
      <c r="E136" s="4"/>
      <c r="AN136" s="4"/>
      <c r="AO136" s="4"/>
      <c r="AP136" s="4"/>
      <c r="AQ136" s="4"/>
      <c r="AR136" s="4"/>
      <c r="AS136" s="4"/>
      <c r="AT136" s="4"/>
      <c r="AU136" s="4"/>
      <c r="AV136" s="4"/>
      <c r="AW136" s="4"/>
      <c r="AX136" s="4"/>
      <c r="AY136" s="4"/>
      <c r="AZ136" s="4"/>
      <c r="BA136" s="4"/>
      <c r="BB136" s="4"/>
      <c r="BC136" s="4"/>
      <c r="BD136" s="4"/>
      <c r="BE136" s="4"/>
      <c r="BF136" s="4"/>
      <c r="BG136" s="4"/>
      <c r="BH136" s="4"/>
      <c r="BI136" s="4"/>
      <c r="BJ136" s="4"/>
      <c r="BK136" s="4"/>
      <c r="BL136" s="4"/>
      <c r="BM136" s="4"/>
      <c r="BN136" s="4"/>
      <c r="BO136" s="4"/>
      <c r="BP136" s="4"/>
      <c r="BQ136" s="4"/>
      <c r="BR136" s="4"/>
      <c r="BS136" s="4"/>
      <c r="BT136" s="4"/>
      <c r="BU136" s="4"/>
      <c r="BV136" s="4"/>
      <c r="BW136" s="4"/>
      <c r="BX136" s="4"/>
      <c r="BY136" s="4"/>
      <c r="BZ136" s="4"/>
      <c r="CA136" s="4"/>
      <c r="CB136" s="4"/>
      <c r="CC136" s="4"/>
      <c r="CD136" s="4"/>
      <c r="CE136" s="4"/>
      <c r="CF136" s="4"/>
      <c r="CG136" s="4"/>
      <c r="CH136" s="4"/>
      <c r="CI136" s="4"/>
      <c r="CJ136" s="4"/>
      <c r="CK136" s="4"/>
      <c r="CL136" s="4"/>
      <c r="CM136" s="4"/>
      <c r="CN136" s="4"/>
      <c r="CO136" s="4"/>
      <c r="CP136" s="4"/>
      <c r="CQ136" s="4"/>
      <c r="CR136" s="4"/>
      <c r="CS136" s="4"/>
      <c r="CT136" s="4"/>
      <c r="CU136" s="4"/>
      <c r="CV136" s="4"/>
      <c r="CW136" s="4"/>
      <c r="CX136" s="4"/>
      <c r="CY136" s="4"/>
      <c r="CZ136" s="4"/>
      <c r="DA136" s="4"/>
      <c r="DB136" s="4"/>
      <c r="DC136" s="4"/>
      <c r="DD136" s="4"/>
      <c r="DE136" s="4"/>
      <c r="DF136" s="4"/>
      <c r="DG136" s="4"/>
      <c r="DH136" s="4"/>
      <c r="DI136" s="4"/>
      <c r="DJ136" s="4"/>
      <c r="DK136" s="4"/>
      <c r="DL136" s="4"/>
      <c r="DM136" s="4"/>
      <c r="DN136" s="4"/>
    </row>
    <row r="137" spans="2:118">
      <c r="C137" s="4"/>
      <c r="D137" s="4"/>
      <c r="E137" s="4"/>
      <c r="AN137" s="4"/>
      <c r="AO137" s="4"/>
      <c r="AP137" s="4"/>
      <c r="AQ137" s="4"/>
      <c r="AR137" s="4"/>
      <c r="AS137" s="4"/>
      <c r="AT137" s="4"/>
      <c r="AU137" s="4"/>
      <c r="AV137" s="4"/>
      <c r="AW137" s="4"/>
      <c r="AX137" s="4"/>
      <c r="AY137" s="4"/>
      <c r="AZ137" s="4"/>
      <c r="BA137" s="4"/>
      <c r="BB137" s="4"/>
      <c r="BC137" s="4"/>
      <c r="BD137" s="4"/>
      <c r="BE137" s="4"/>
      <c r="BF137" s="4"/>
      <c r="BG137" s="4"/>
      <c r="BH137" s="4"/>
      <c r="BI137" s="4"/>
      <c r="BJ137" s="4"/>
      <c r="BK137" s="4"/>
      <c r="BL137" s="4"/>
      <c r="BM137" s="4"/>
      <c r="BN137" s="4"/>
      <c r="BO137" s="4"/>
      <c r="BP137" s="4"/>
      <c r="BQ137" s="4"/>
      <c r="BR137" s="4"/>
      <c r="BS137" s="4"/>
      <c r="BT137" s="4"/>
      <c r="BU137" s="4"/>
      <c r="BV137" s="4"/>
      <c r="BW137" s="4"/>
      <c r="BX137" s="4"/>
      <c r="BY137" s="4"/>
      <c r="BZ137" s="4"/>
      <c r="CA137" s="4"/>
      <c r="CB137" s="4"/>
      <c r="CC137" s="4"/>
      <c r="CD137" s="4"/>
      <c r="CE137" s="4"/>
      <c r="CF137" s="4"/>
      <c r="CG137" s="4"/>
      <c r="CH137" s="4"/>
      <c r="CI137" s="4"/>
      <c r="CJ137" s="4"/>
      <c r="CK137" s="4"/>
      <c r="CL137" s="4"/>
      <c r="CM137" s="4"/>
      <c r="CN137" s="4"/>
      <c r="CO137" s="4"/>
      <c r="CP137" s="4"/>
      <c r="CQ137" s="4"/>
      <c r="CR137" s="4"/>
      <c r="CS137" s="4"/>
      <c r="CT137" s="4"/>
      <c r="CU137" s="4"/>
      <c r="CV137" s="4"/>
      <c r="CW137" s="4"/>
      <c r="CX137" s="4"/>
      <c r="CY137" s="4"/>
      <c r="CZ137" s="4"/>
      <c r="DA137" s="4"/>
      <c r="DB137" s="4"/>
      <c r="DC137" s="4"/>
      <c r="DD137" s="4"/>
      <c r="DE137" s="4"/>
      <c r="DF137" s="4"/>
      <c r="DG137" s="4"/>
      <c r="DH137" s="4"/>
      <c r="DI137" s="4"/>
      <c r="DJ137" s="4"/>
      <c r="DK137" s="4"/>
      <c r="DL137" s="4"/>
      <c r="DM137" s="4"/>
      <c r="DN137" s="4"/>
    </row>
    <row r="138" spans="2:118">
      <c r="C138" s="4"/>
      <c r="D138" s="4"/>
      <c r="E138" s="4"/>
      <c r="AN138" s="4"/>
      <c r="AO138" s="4"/>
      <c r="AP138" s="4"/>
      <c r="AQ138" s="4"/>
      <c r="AR138" s="4"/>
      <c r="AS138" s="4"/>
      <c r="AT138" s="4"/>
      <c r="AU138" s="4"/>
      <c r="AV138" s="4"/>
      <c r="AW138" s="4"/>
      <c r="AX138" s="4"/>
      <c r="AY138" s="4"/>
      <c r="AZ138" s="4"/>
      <c r="BA138" s="4"/>
      <c r="BB138" s="4"/>
      <c r="BC138" s="4"/>
      <c r="BD138" s="4"/>
      <c r="BE138" s="4"/>
      <c r="BF138" s="4"/>
      <c r="BG138" s="4"/>
      <c r="BH138" s="4"/>
      <c r="BI138" s="4"/>
      <c r="BJ138" s="4"/>
      <c r="BK138" s="4"/>
      <c r="BL138" s="4"/>
      <c r="BM138" s="4"/>
      <c r="BN138" s="4"/>
      <c r="BO138" s="4"/>
      <c r="BP138" s="4"/>
      <c r="BQ138" s="4"/>
      <c r="BR138" s="4"/>
      <c r="BS138" s="4"/>
      <c r="BT138" s="4"/>
      <c r="BU138" s="4"/>
      <c r="BV138" s="4"/>
      <c r="BW138" s="4"/>
      <c r="BX138" s="4"/>
      <c r="BY138" s="4"/>
      <c r="BZ138" s="4"/>
      <c r="CA138" s="4"/>
      <c r="CB138" s="4"/>
      <c r="CC138" s="4"/>
      <c r="CD138" s="4"/>
      <c r="CE138" s="4"/>
      <c r="CF138" s="4"/>
      <c r="CG138" s="4"/>
      <c r="CH138" s="4"/>
      <c r="CI138" s="4"/>
      <c r="CJ138" s="4"/>
      <c r="CK138" s="4"/>
      <c r="CL138" s="4"/>
      <c r="CM138" s="4"/>
      <c r="CN138" s="4"/>
      <c r="CO138" s="4"/>
      <c r="CP138" s="4"/>
      <c r="CQ138" s="4"/>
      <c r="CR138" s="4"/>
      <c r="CS138" s="4"/>
      <c r="CT138" s="4"/>
      <c r="CU138" s="4"/>
      <c r="CV138" s="4"/>
      <c r="CW138" s="4"/>
      <c r="CX138" s="4"/>
      <c r="CY138" s="4"/>
      <c r="CZ138" s="4"/>
      <c r="DA138" s="4"/>
      <c r="DB138" s="4"/>
      <c r="DC138" s="4"/>
      <c r="DD138" s="4"/>
      <c r="DE138" s="4"/>
      <c r="DF138" s="4"/>
      <c r="DG138" s="4"/>
      <c r="DH138" s="4"/>
      <c r="DI138" s="4"/>
      <c r="DJ138" s="4"/>
      <c r="DK138" s="4"/>
      <c r="DL138" s="4"/>
      <c r="DM138" s="4"/>
      <c r="DN138" s="4"/>
    </row>
    <row r="139" spans="2:118">
      <c r="C139" s="4"/>
      <c r="D139" s="4"/>
      <c r="E139" s="4"/>
      <c r="AN139" s="4"/>
      <c r="AO139" s="4"/>
      <c r="AP139" s="4"/>
      <c r="AQ139" s="4"/>
      <c r="AR139" s="4"/>
      <c r="AS139" s="4"/>
      <c r="AT139" s="4"/>
      <c r="AU139" s="4"/>
      <c r="AV139" s="4"/>
      <c r="AW139" s="4"/>
      <c r="AX139" s="4"/>
      <c r="AY139" s="4"/>
      <c r="AZ139" s="4"/>
      <c r="BA139" s="4"/>
      <c r="BB139" s="4"/>
      <c r="BC139" s="4"/>
      <c r="BD139" s="4"/>
      <c r="BE139" s="4"/>
      <c r="BF139" s="4"/>
      <c r="BG139" s="4"/>
      <c r="BH139" s="4"/>
      <c r="BI139" s="4"/>
      <c r="BJ139" s="4"/>
      <c r="BK139" s="4"/>
      <c r="BL139" s="4"/>
      <c r="BM139" s="4"/>
      <c r="BN139" s="4"/>
      <c r="BO139" s="4"/>
      <c r="BP139" s="4"/>
      <c r="BQ139" s="4"/>
      <c r="BR139" s="4"/>
      <c r="BS139" s="4"/>
      <c r="BT139" s="4"/>
      <c r="BU139" s="4"/>
      <c r="BV139" s="4"/>
      <c r="BW139" s="4"/>
      <c r="BX139" s="4"/>
      <c r="BY139" s="4"/>
      <c r="BZ139" s="4"/>
      <c r="CA139" s="4"/>
      <c r="CB139" s="4"/>
      <c r="CC139" s="4"/>
      <c r="CD139" s="4"/>
      <c r="CE139" s="4"/>
      <c r="CF139" s="4"/>
      <c r="CG139" s="4"/>
      <c r="CH139" s="4"/>
      <c r="CI139" s="4"/>
      <c r="CJ139" s="4"/>
      <c r="CK139" s="4"/>
      <c r="CL139" s="4"/>
      <c r="CM139" s="4"/>
      <c r="CN139" s="4"/>
      <c r="CO139" s="4"/>
      <c r="CP139" s="4"/>
      <c r="CQ139" s="4"/>
      <c r="CR139" s="4"/>
      <c r="CS139" s="4"/>
      <c r="CT139" s="4"/>
      <c r="CU139" s="4"/>
      <c r="CV139" s="4"/>
      <c r="CW139" s="4"/>
      <c r="CX139" s="4"/>
      <c r="CY139" s="4"/>
      <c r="CZ139" s="4"/>
      <c r="DA139" s="4"/>
      <c r="DB139" s="4"/>
      <c r="DC139" s="4"/>
      <c r="DD139" s="4"/>
      <c r="DE139" s="4"/>
      <c r="DF139" s="4"/>
      <c r="DG139" s="4"/>
      <c r="DH139" s="4"/>
      <c r="DI139" s="4"/>
      <c r="DJ139" s="4"/>
      <c r="DK139" s="4"/>
      <c r="DL139" s="4"/>
      <c r="DM139" s="4"/>
      <c r="DN139" s="4"/>
    </row>
    <row r="140" spans="2:118">
      <c r="C140" s="4"/>
      <c r="D140" s="4"/>
      <c r="E140" s="4"/>
      <c r="AN140" s="4"/>
      <c r="AO140" s="4"/>
      <c r="AP140" s="4"/>
      <c r="AQ140" s="4"/>
      <c r="AR140" s="4"/>
      <c r="AS140" s="4"/>
      <c r="AT140" s="4"/>
      <c r="AU140" s="4"/>
      <c r="AV140" s="4"/>
      <c r="AW140" s="4"/>
      <c r="AX140" s="4"/>
      <c r="AY140" s="4"/>
      <c r="AZ140" s="4"/>
      <c r="BA140" s="4"/>
      <c r="BB140" s="4"/>
      <c r="BC140" s="4"/>
      <c r="BD140" s="4"/>
      <c r="BE140" s="4"/>
      <c r="BF140" s="4"/>
      <c r="BG140" s="4"/>
      <c r="BH140" s="4"/>
      <c r="BI140" s="4"/>
      <c r="BJ140" s="4"/>
      <c r="BK140" s="4"/>
      <c r="BL140" s="4"/>
      <c r="BM140" s="4"/>
      <c r="BN140" s="4"/>
      <c r="BO140" s="4"/>
      <c r="BP140" s="4"/>
      <c r="BQ140" s="4"/>
      <c r="BR140" s="4"/>
      <c r="BS140" s="4"/>
      <c r="BT140" s="4"/>
      <c r="BU140" s="4"/>
      <c r="BV140" s="4"/>
      <c r="BW140" s="4"/>
      <c r="BX140" s="4"/>
      <c r="BY140" s="4"/>
      <c r="BZ140" s="4"/>
      <c r="CA140" s="4"/>
      <c r="CB140" s="4"/>
      <c r="CC140" s="4"/>
      <c r="CD140" s="4"/>
      <c r="CE140" s="4"/>
      <c r="CF140" s="4"/>
      <c r="CG140" s="4"/>
      <c r="CH140" s="4"/>
      <c r="CI140" s="4"/>
      <c r="CJ140" s="4"/>
      <c r="CK140" s="4"/>
      <c r="CL140" s="4"/>
      <c r="CM140" s="4"/>
      <c r="CN140" s="4"/>
      <c r="CO140" s="4"/>
      <c r="CP140" s="4"/>
      <c r="CQ140" s="4"/>
      <c r="CR140" s="4"/>
      <c r="CS140" s="4"/>
      <c r="CT140" s="4"/>
      <c r="CU140" s="4"/>
      <c r="CV140" s="4"/>
      <c r="CW140" s="4"/>
      <c r="CX140" s="4"/>
      <c r="CY140" s="4"/>
      <c r="CZ140" s="4"/>
      <c r="DA140" s="4"/>
      <c r="DB140" s="4"/>
      <c r="DC140" s="4"/>
      <c r="DD140" s="4"/>
      <c r="DE140" s="4"/>
      <c r="DF140" s="4"/>
      <c r="DG140" s="4"/>
      <c r="DH140" s="4"/>
      <c r="DI140" s="4"/>
      <c r="DJ140" s="4"/>
      <c r="DK140" s="4"/>
      <c r="DL140" s="4"/>
      <c r="DM140" s="4"/>
      <c r="DN140" s="4"/>
    </row>
    <row r="141" spans="2:118">
      <c r="C141" s="4"/>
      <c r="D141" s="4"/>
      <c r="E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c r="BM141" s="4"/>
      <c r="BN141" s="4"/>
      <c r="BO141" s="4"/>
      <c r="BP141" s="4"/>
      <c r="BQ141" s="4"/>
      <c r="BR141" s="4"/>
      <c r="BS141" s="4"/>
      <c r="BT141" s="4"/>
      <c r="BU141" s="4"/>
      <c r="BV141" s="4"/>
      <c r="BW141" s="4"/>
      <c r="BX141" s="4"/>
      <c r="BY141" s="4"/>
      <c r="BZ141" s="4"/>
      <c r="CA141" s="4"/>
      <c r="CB141" s="4"/>
      <c r="CC141" s="4"/>
      <c r="CD141" s="4"/>
      <c r="CE141" s="4"/>
      <c r="CF141" s="4"/>
      <c r="CG141" s="4"/>
      <c r="CH141" s="4"/>
      <c r="CI141" s="4"/>
      <c r="CJ141" s="4"/>
      <c r="CK141" s="4"/>
      <c r="CL141" s="4"/>
      <c r="CM141" s="4"/>
      <c r="CN141" s="4"/>
      <c r="CO141" s="4"/>
      <c r="CP141" s="4"/>
      <c r="CQ141" s="4"/>
      <c r="CR141" s="4"/>
      <c r="CS141" s="4"/>
      <c r="CT141" s="4"/>
      <c r="CU141" s="4"/>
      <c r="CV141" s="4"/>
      <c r="CW141" s="4"/>
      <c r="CX141" s="4"/>
      <c r="CY141" s="4"/>
      <c r="CZ141" s="4"/>
      <c r="DA141" s="4"/>
      <c r="DB141" s="4"/>
      <c r="DC141" s="4"/>
      <c r="DD141" s="4"/>
      <c r="DE141" s="4"/>
      <c r="DF141" s="4"/>
      <c r="DG141" s="4"/>
      <c r="DH141" s="4"/>
      <c r="DI141" s="4"/>
      <c r="DJ141" s="4"/>
      <c r="DK141" s="4"/>
      <c r="DL141" s="4"/>
      <c r="DM141" s="4"/>
      <c r="DN141" s="4"/>
    </row>
    <row r="142" spans="2:118">
      <c r="C142" s="4"/>
      <c r="D142" s="4"/>
      <c r="E142" s="4"/>
      <c r="AN142" s="4"/>
      <c r="AO142" s="4"/>
      <c r="AP142" s="4"/>
      <c r="AQ142" s="4"/>
      <c r="AR142" s="4"/>
      <c r="AS142" s="4"/>
      <c r="AT142" s="4"/>
      <c r="AU142" s="4"/>
      <c r="AV142" s="4"/>
      <c r="AW142" s="4"/>
      <c r="AX142" s="4"/>
      <c r="AY142" s="4"/>
      <c r="AZ142" s="4"/>
      <c r="BA142" s="4"/>
      <c r="BB142" s="4"/>
      <c r="BC142" s="4"/>
      <c r="BD142" s="4"/>
      <c r="BE142" s="4"/>
      <c r="BF142" s="4"/>
      <c r="BG142" s="4"/>
      <c r="BH142" s="4"/>
      <c r="BI142" s="4"/>
      <c r="BJ142" s="4"/>
      <c r="BK142" s="4"/>
      <c r="BL142" s="4"/>
      <c r="BM142" s="4"/>
      <c r="BN142" s="4"/>
      <c r="BO142" s="4"/>
      <c r="BP142" s="4"/>
      <c r="BQ142" s="4"/>
      <c r="BR142" s="4"/>
      <c r="BS142" s="4"/>
      <c r="BT142" s="4"/>
      <c r="BU142" s="4"/>
      <c r="BV142" s="4"/>
      <c r="BW142" s="4"/>
      <c r="BX142" s="4"/>
      <c r="BY142" s="4"/>
      <c r="BZ142" s="4"/>
      <c r="CA142" s="4"/>
      <c r="CB142" s="4"/>
      <c r="CC142" s="4"/>
      <c r="CD142" s="4"/>
      <c r="CE142" s="4"/>
      <c r="CF142" s="4"/>
      <c r="CG142" s="4"/>
      <c r="CH142" s="4"/>
      <c r="CI142" s="4"/>
      <c r="CJ142" s="4"/>
      <c r="CK142" s="4"/>
      <c r="CL142" s="4"/>
      <c r="CM142" s="4"/>
      <c r="CN142" s="4"/>
      <c r="CO142" s="4"/>
      <c r="CP142" s="4"/>
      <c r="CQ142" s="4"/>
      <c r="CR142" s="4"/>
      <c r="CS142" s="4"/>
      <c r="CT142" s="4"/>
      <c r="CU142" s="4"/>
      <c r="CV142" s="4"/>
      <c r="CW142" s="4"/>
      <c r="CX142" s="4"/>
      <c r="CY142" s="4"/>
      <c r="CZ142" s="4"/>
      <c r="DA142" s="4"/>
      <c r="DB142" s="4"/>
      <c r="DC142" s="4"/>
      <c r="DD142" s="4"/>
      <c r="DE142" s="4"/>
      <c r="DF142" s="4"/>
      <c r="DG142" s="4"/>
      <c r="DH142" s="4"/>
      <c r="DI142" s="4"/>
      <c r="DJ142" s="4"/>
      <c r="DK142" s="4"/>
      <c r="DL142" s="4"/>
      <c r="DM142" s="4"/>
      <c r="DN142" s="4"/>
    </row>
    <row r="143" spans="2:118">
      <c r="C143" s="4"/>
      <c r="D143" s="4"/>
      <c r="E143" s="4"/>
      <c r="AN143" s="4"/>
      <c r="AO143" s="4"/>
      <c r="AP143" s="4"/>
      <c r="AQ143" s="4"/>
      <c r="AR143" s="4"/>
      <c r="AS143" s="4"/>
      <c r="AT143" s="4"/>
      <c r="AU143" s="4"/>
      <c r="AV143" s="4"/>
      <c r="AW143" s="4"/>
      <c r="AX143" s="4"/>
      <c r="AY143" s="4"/>
      <c r="AZ143" s="4"/>
      <c r="BA143" s="4"/>
      <c r="BB143" s="4"/>
      <c r="BC143" s="4"/>
      <c r="BD143" s="4"/>
      <c r="BE143" s="4"/>
      <c r="BF143" s="4"/>
      <c r="BG143" s="4"/>
      <c r="BH143" s="4"/>
      <c r="BI143" s="4"/>
      <c r="BJ143" s="4"/>
      <c r="BK143" s="4"/>
      <c r="BL143" s="4"/>
      <c r="BM143" s="4"/>
      <c r="BN143" s="4"/>
      <c r="BO143" s="4"/>
      <c r="BP143" s="4"/>
      <c r="BQ143" s="4"/>
      <c r="BR143" s="4"/>
      <c r="BS143" s="4"/>
      <c r="BT143" s="4"/>
      <c r="BU143" s="4"/>
      <c r="BV143" s="4"/>
      <c r="BW143" s="4"/>
      <c r="BX143" s="4"/>
      <c r="BY143" s="4"/>
      <c r="BZ143" s="4"/>
      <c r="CA143" s="4"/>
      <c r="CB143" s="4"/>
      <c r="CC143" s="4"/>
      <c r="CD143" s="4"/>
      <c r="CE143" s="4"/>
      <c r="CF143" s="4"/>
      <c r="CG143" s="4"/>
      <c r="CH143" s="4"/>
      <c r="CI143" s="4"/>
      <c r="CJ143" s="4"/>
      <c r="CK143" s="4"/>
      <c r="CL143" s="4"/>
      <c r="CM143" s="4"/>
      <c r="CN143" s="4"/>
      <c r="CO143" s="4"/>
      <c r="CP143" s="4"/>
      <c r="CQ143" s="4"/>
      <c r="CR143" s="4"/>
      <c r="CS143" s="4"/>
      <c r="CT143" s="4"/>
      <c r="CU143" s="4"/>
      <c r="CV143" s="4"/>
      <c r="CW143" s="4"/>
      <c r="CX143" s="4"/>
      <c r="CY143" s="4"/>
      <c r="CZ143" s="4"/>
      <c r="DA143" s="4"/>
      <c r="DB143" s="4"/>
      <c r="DC143" s="4"/>
      <c r="DD143" s="4"/>
      <c r="DE143" s="4"/>
      <c r="DF143" s="4"/>
      <c r="DG143" s="4"/>
      <c r="DH143" s="4"/>
      <c r="DI143" s="4"/>
      <c r="DJ143" s="4"/>
      <c r="DK143" s="4"/>
      <c r="DL143" s="4"/>
      <c r="DM143" s="4"/>
      <c r="DN143" s="4"/>
    </row>
    <row r="144" spans="2:118">
      <c r="C144" s="4"/>
      <c r="D144" s="4"/>
      <c r="E144" s="4"/>
      <c r="AN144" s="4"/>
      <c r="AO144" s="4"/>
      <c r="AP144" s="4"/>
      <c r="AQ144" s="4"/>
      <c r="AR144" s="4"/>
      <c r="AS144" s="4"/>
      <c r="AT144" s="4"/>
      <c r="AU144" s="4"/>
      <c r="AV144" s="4"/>
      <c r="AW144" s="4"/>
      <c r="AX144" s="4"/>
      <c r="AY144" s="4"/>
      <c r="AZ144" s="4"/>
      <c r="BA144" s="4"/>
      <c r="BB144" s="4"/>
      <c r="BC144" s="4"/>
      <c r="BD144" s="4"/>
      <c r="BE144" s="4"/>
      <c r="BF144" s="4"/>
      <c r="BG144" s="4"/>
      <c r="BH144" s="4"/>
      <c r="BI144" s="4"/>
      <c r="BJ144" s="4"/>
      <c r="BK144" s="4"/>
      <c r="BL144" s="4"/>
      <c r="BM144" s="4"/>
      <c r="BN144" s="4"/>
      <c r="BO144" s="4"/>
      <c r="BP144" s="4"/>
      <c r="BQ144" s="4"/>
      <c r="BR144" s="4"/>
      <c r="BS144" s="4"/>
      <c r="BT144" s="4"/>
      <c r="BU144" s="4"/>
      <c r="BV144" s="4"/>
      <c r="BW144" s="4"/>
      <c r="BX144" s="4"/>
      <c r="BY144" s="4"/>
      <c r="BZ144" s="4"/>
      <c r="CA144" s="4"/>
      <c r="CB144" s="4"/>
      <c r="CC144" s="4"/>
      <c r="CD144" s="4"/>
      <c r="CE144" s="4"/>
      <c r="CF144" s="4"/>
      <c r="CG144" s="4"/>
      <c r="CH144" s="4"/>
      <c r="CI144" s="4"/>
      <c r="CJ144" s="4"/>
      <c r="CK144" s="4"/>
      <c r="CL144" s="4"/>
      <c r="CM144" s="4"/>
      <c r="CN144" s="4"/>
      <c r="CO144" s="4"/>
      <c r="CP144" s="4"/>
      <c r="CQ144" s="4"/>
      <c r="CR144" s="4"/>
      <c r="CS144" s="4"/>
      <c r="CT144" s="4"/>
      <c r="CU144" s="4"/>
      <c r="CV144" s="4"/>
      <c r="CW144" s="4"/>
      <c r="CX144" s="4"/>
      <c r="CY144" s="4"/>
      <c r="CZ144" s="4"/>
      <c r="DA144" s="4"/>
      <c r="DB144" s="4"/>
      <c r="DC144" s="4"/>
      <c r="DD144" s="4"/>
      <c r="DE144" s="4"/>
      <c r="DF144" s="4"/>
      <c r="DG144" s="4"/>
      <c r="DH144" s="4"/>
      <c r="DI144" s="4"/>
      <c r="DJ144" s="4"/>
      <c r="DK144" s="4"/>
      <c r="DL144" s="4"/>
      <c r="DM144" s="4"/>
      <c r="DN144" s="4"/>
    </row>
    <row r="145" spans="3:118">
      <c r="C145" s="4"/>
      <c r="D145" s="4"/>
      <c r="E145" s="4"/>
      <c r="AN145" s="4"/>
      <c r="AO145" s="4"/>
      <c r="AP145" s="4"/>
      <c r="AQ145" s="4"/>
      <c r="AR145" s="4"/>
      <c r="AS145" s="4"/>
      <c r="AT145" s="4"/>
      <c r="AU145" s="4"/>
      <c r="AV145" s="4"/>
      <c r="AW145" s="4"/>
      <c r="AX145" s="4"/>
      <c r="AY145" s="4"/>
      <c r="AZ145" s="4"/>
      <c r="BA145" s="4"/>
      <c r="BB145" s="4"/>
      <c r="BC145" s="4"/>
      <c r="BD145" s="4"/>
      <c r="BE145" s="4"/>
      <c r="BF145" s="4"/>
      <c r="BG145" s="4"/>
      <c r="BH145" s="4"/>
      <c r="BI145" s="4"/>
      <c r="BJ145" s="4"/>
      <c r="BK145" s="4"/>
      <c r="BL145" s="4"/>
      <c r="BM145" s="4"/>
      <c r="BN145" s="4"/>
      <c r="BO145" s="4"/>
      <c r="BP145" s="4"/>
      <c r="BQ145" s="4"/>
      <c r="BR145" s="4"/>
      <c r="BS145" s="4"/>
      <c r="BT145" s="4"/>
      <c r="BU145" s="4"/>
      <c r="BV145" s="4"/>
      <c r="BW145" s="4"/>
      <c r="BX145" s="4"/>
      <c r="BY145" s="4"/>
      <c r="BZ145" s="4"/>
      <c r="CA145" s="4"/>
      <c r="CB145" s="4"/>
      <c r="CC145" s="4"/>
      <c r="CD145" s="4"/>
      <c r="CE145" s="4"/>
      <c r="CF145" s="4"/>
      <c r="CG145" s="4"/>
      <c r="CH145" s="4"/>
      <c r="CI145" s="4"/>
      <c r="CJ145" s="4"/>
      <c r="CK145" s="4"/>
      <c r="CL145" s="4"/>
      <c r="CM145" s="4"/>
      <c r="CN145" s="4"/>
      <c r="CO145" s="4"/>
      <c r="CP145" s="4"/>
      <c r="CQ145" s="4"/>
      <c r="CR145" s="4"/>
      <c r="CS145" s="4"/>
      <c r="CT145" s="4"/>
      <c r="CU145" s="4"/>
      <c r="CV145" s="4"/>
      <c r="CW145" s="4"/>
      <c r="CX145" s="4"/>
      <c r="CY145" s="4"/>
      <c r="CZ145" s="4"/>
      <c r="DA145" s="4"/>
      <c r="DB145" s="4"/>
      <c r="DC145" s="4"/>
      <c r="DD145" s="4"/>
      <c r="DE145" s="4"/>
      <c r="DF145" s="4"/>
      <c r="DG145" s="4"/>
      <c r="DH145" s="4"/>
      <c r="DI145" s="4"/>
      <c r="DJ145" s="4"/>
      <c r="DK145" s="4"/>
      <c r="DL145" s="4"/>
      <c r="DM145" s="4"/>
      <c r="DN145" s="4"/>
    </row>
    <row r="146" spans="3:118">
      <c r="C146" s="4"/>
      <c r="D146" s="4"/>
      <c r="E146" s="4"/>
      <c r="AN146" s="4"/>
      <c r="AO146" s="4"/>
      <c r="AP146" s="4"/>
      <c r="AQ146" s="4"/>
      <c r="AR146" s="4"/>
      <c r="AS146" s="4"/>
      <c r="AT146" s="4"/>
      <c r="AU146" s="4"/>
      <c r="AV146" s="4"/>
      <c r="AW146" s="4"/>
      <c r="AX146" s="4"/>
      <c r="AY146" s="4"/>
      <c r="AZ146" s="4"/>
      <c r="BA146" s="4"/>
      <c r="BB146" s="4"/>
      <c r="BC146" s="4"/>
      <c r="BD146" s="4"/>
      <c r="BE146" s="4"/>
      <c r="BF146" s="4"/>
      <c r="BG146" s="4"/>
      <c r="BH146" s="4"/>
      <c r="BI146" s="4"/>
      <c r="BJ146" s="4"/>
      <c r="BK146" s="4"/>
      <c r="BL146" s="4"/>
      <c r="BM146" s="4"/>
      <c r="BN146" s="4"/>
      <c r="BO146" s="4"/>
      <c r="BP146" s="4"/>
      <c r="BQ146" s="4"/>
      <c r="BR146" s="4"/>
      <c r="BS146" s="4"/>
      <c r="BT146" s="4"/>
      <c r="BU146" s="4"/>
      <c r="BV146" s="4"/>
      <c r="BW146" s="4"/>
      <c r="BX146" s="4"/>
      <c r="BY146" s="4"/>
      <c r="BZ146" s="4"/>
      <c r="CA146" s="4"/>
      <c r="CB146" s="4"/>
      <c r="CC146" s="4"/>
      <c r="CD146" s="4"/>
      <c r="CE146" s="4"/>
      <c r="CF146" s="4"/>
      <c r="CG146" s="4"/>
      <c r="CH146" s="4"/>
      <c r="CI146" s="4"/>
      <c r="CJ146" s="4"/>
      <c r="CK146" s="4"/>
      <c r="CL146" s="4"/>
      <c r="CM146" s="4"/>
      <c r="CN146" s="4"/>
      <c r="CO146" s="4"/>
      <c r="CP146" s="4"/>
      <c r="CQ146" s="4"/>
      <c r="CR146" s="4"/>
      <c r="CS146" s="4"/>
      <c r="CT146" s="4"/>
      <c r="CU146" s="4"/>
      <c r="CV146" s="4"/>
      <c r="CW146" s="4"/>
      <c r="CX146" s="4"/>
      <c r="CY146" s="4"/>
      <c r="CZ146" s="4"/>
      <c r="DA146" s="4"/>
      <c r="DB146" s="4"/>
      <c r="DC146" s="4"/>
      <c r="DD146" s="4"/>
      <c r="DE146" s="4"/>
      <c r="DF146" s="4"/>
      <c r="DG146" s="4"/>
      <c r="DH146" s="4"/>
      <c r="DI146" s="4"/>
      <c r="DJ146" s="4"/>
      <c r="DK146" s="4"/>
      <c r="DL146" s="4"/>
      <c r="DM146" s="4"/>
      <c r="DN146" s="4"/>
    </row>
    <row r="147" spans="3:118">
      <c r="C147" s="4"/>
      <c r="D147" s="4"/>
      <c r="E147" s="4"/>
      <c r="AN147" s="4"/>
      <c r="AO147" s="4"/>
      <c r="AP147" s="4"/>
      <c r="AQ147" s="4"/>
      <c r="AR147" s="4"/>
      <c r="AS147" s="4"/>
      <c r="AT147" s="4"/>
      <c r="AU147" s="4"/>
      <c r="AV147" s="4"/>
      <c r="AW147" s="4"/>
      <c r="AX147" s="4"/>
      <c r="AY147" s="4"/>
      <c r="AZ147" s="4"/>
      <c r="BA147" s="4"/>
      <c r="BB147" s="4"/>
      <c r="BC147" s="4"/>
      <c r="BD147" s="4"/>
      <c r="BE147" s="4"/>
      <c r="BF147" s="4"/>
      <c r="BG147" s="4"/>
      <c r="BH147" s="4"/>
      <c r="BI147" s="4"/>
      <c r="BJ147" s="4"/>
      <c r="BK147" s="4"/>
      <c r="BL147" s="4"/>
      <c r="BM147" s="4"/>
      <c r="BN147" s="4"/>
      <c r="BO147" s="4"/>
      <c r="BP147" s="4"/>
      <c r="BQ147" s="4"/>
      <c r="BR147" s="4"/>
      <c r="BS147" s="4"/>
      <c r="BT147" s="4"/>
      <c r="BU147" s="4"/>
      <c r="BV147" s="4"/>
      <c r="BW147" s="4"/>
      <c r="BX147" s="4"/>
      <c r="BY147" s="4"/>
      <c r="BZ147" s="4"/>
      <c r="CA147" s="4"/>
      <c r="CB147" s="4"/>
      <c r="CC147" s="4"/>
      <c r="CD147" s="4"/>
      <c r="CE147" s="4"/>
      <c r="CF147" s="4"/>
      <c r="CG147" s="4"/>
      <c r="CH147" s="4"/>
      <c r="CI147" s="4"/>
      <c r="CJ147" s="4"/>
      <c r="CK147" s="4"/>
      <c r="CL147" s="4"/>
      <c r="CM147" s="4"/>
      <c r="CN147" s="4"/>
      <c r="CO147" s="4"/>
      <c r="CP147" s="4"/>
      <c r="CQ147" s="4"/>
      <c r="CR147" s="4"/>
      <c r="CS147" s="4"/>
      <c r="CT147" s="4"/>
      <c r="CU147" s="4"/>
      <c r="CV147" s="4"/>
      <c r="CW147" s="4"/>
      <c r="CX147" s="4"/>
      <c r="CY147" s="4"/>
      <c r="CZ147" s="4"/>
      <c r="DA147" s="4"/>
      <c r="DB147" s="4"/>
      <c r="DC147" s="4"/>
      <c r="DD147" s="4"/>
      <c r="DE147" s="4"/>
      <c r="DF147" s="4"/>
      <c r="DG147" s="4"/>
      <c r="DH147" s="4"/>
      <c r="DI147" s="4"/>
      <c r="DJ147" s="4"/>
      <c r="DK147" s="4"/>
      <c r="DL147" s="4"/>
      <c r="DM147" s="4"/>
      <c r="DN147" s="4"/>
    </row>
    <row r="148" spans="3:118">
      <c r="C148" s="4"/>
      <c r="D148" s="4"/>
      <c r="E148" s="4"/>
      <c r="AN148" s="4"/>
      <c r="AO148" s="4"/>
      <c r="AP148" s="4"/>
      <c r="AQ148" s="4"/>
      <c r="AR148" s="4"/>
      <c r="AS148" s="4"/>
      <c r="AT148" s="4"/>
      <c r="AU148" s="4"/>
      <c r="AV148" s="4"/>
      <c r="AW148" s="4"/>
      <c r="AX148" s="4"/>
      <c r="AY148" s="4"/>
      <c r="AZ148" s="4"/>
      <c r="BA148" s="4"/>
      <c r="BB148" s="4"/>
      <c r="BC148" s="4"/>
      <c r="BD148" s="4"/>
      <c r="BE148" s="4"/>
      <c r="BF148" s="4"/>
      <c r="BG148" s="4"/>
      <c r="BH148" s="4"/>
      <c r="BI148" s="4"/>
      <c r="BJ148" s="4"/>
      <c r="BK148" s="4"/>
      <c r="BL148" s="4"/>
      <c r="BM148" s="4"/>
      <c r="BN148" s="4"/>
      <c r="BO148" s="4"/>
      <c r="BP148" s="4"/>
      <c r="BQ148" s="4"/>
      <c r="BR148" s="4"/>
      <c r="BS148" s="4"/>
      <c r="BT148" s="4"/>
      <c r="BU148" s="4"/>
      <c r="BV148" s="4"/>
      <c r="BW148" s="4"/>
      <c r="BX148" s="4"/>
      <c r="BY148" s="4"/>
      <c r="BZ148" s="4"/>
      <c r="CA148" s="4"/>
      <c r="CB148" s="4"/>
      <c r="CC148" s="4"/>
      <c r="CD148" s="4"/>
      <c r="CE148" s="4"/>
      <c r="CF148" s="4"/>
      <c r="CG148" s="4"/>
      <c r="CH148" s="4"/>
      <c r="CI148" s="4"/>
      <c r="CJ148" s="4"/>
      <c r="CK148" s="4"/>
      <c r="CL148" s="4"/>
      <c r="CM148" s="4"/>
      <c r="CN148" s="4"/>
      <c r="CO148" s="4"/>
      <c r="CP148" s="4"/>
      <c r="CQ148" s="4"/>
      <c r="CR148" s="4"/>
      <c r="CS148" s="4"/>
      <c r="CT148" s="4"/>
      <c r="CU148" s="4"/>
      <c r="CV148" s="4"/>
      <c r="CW148" s="4"/>
      <c r="CX148" s="4"/>
      <c r="CY148" s="4"/>
      <c r="CZ148" s="4"/>
      <c r="DA148" s="4"/>
      <c r="DB148" s="4"/>
      <c r="DC148" s="4"/>
      <c r="DD148" s="4"/>
      <c r="DE148" s="4"/>
      <c r="DF148" s="4"/>
      <c r="DG148" s="4"/>
      <c r="DH148" s="4"/>
      <c r="DI148" s="4"/>
      <c r="DJ148" s="4"/>
      <c r="DK148" s="4"/>
      <c r="DL148" s="4"/>
      <c r="DM148" s="4"/>
      <c r="DN148" s="4"/>
    </row>
    <row r="149" spans="3:118">
      <c r="C149" s="4"/>
      <c r="D149" s="4"/>
      <c r="E149" s="4"/>
      <c r="AN149" s="4"/>
      <c r="AO149" s="4"/>
      <c r="AP149" s="4"/>
      <c r="AQ149" s="4"/>
      <c r="AR149" s="4"/>
      <c r="AS149" s="4"/>
      <c r="AT149" s="4"/>
      <c r="AU149" s="4"/>
      <c r="AV149" s="4"/>
      <c r="AW149" s="4"/>
      <c r="AX149" s="4"/>
      <c r="AY149" s="4"/>
      <c r="AZ149" s="4"/>
      <c r="BA149" s="4"/>
      <c r="BB149" s="4"/>
      <c r="BC149" s="4"/>
      <c r="BD149" s="4"/>
      <c r="BE149" s="4"/>
      <c r="BF149" s="4"/>
      <c r="BG149" s="4"/>
      <c r="BH149" s="4"/>
      <c r="BI149" s="4"/>
      <c r="BJ149" s="4"/>
      <c r="BK149" s="4"/>
      <c r="BL149" s="4"/>
      <c r="BM149" s="4"/>
      <c r="BN149" s="4"/>
      <c r="BO149" s="4"/>
      <c r="BP149" s="4"/>
      <c r="BQ149" s="4"/>
      <c r="BR149" s="4"/>
      <c r="BS149" s="4"/>
      <c r="BT149" s="4"/>
      <c r="BU149" s="4"/>
      <c r="BV149" s="4"/>
      <c r="BW149" s="4"/>
      <c r="BX149" s="4"/>
      <c r="BY149" s="4"/>
      <c r="BZ149" s="4"/>
      <c r="CA149" s="4"/>
      <c r="CB149" s="4"/>
      <c r="CC149" s="4"/>
      <c r="CD149" s="4"/>
      <c r="CE149" s="4"/>
      <c r="CF149" s="4"/>
      <c r="CG149" s="4"/>
      <c r="CH149" s="4"/>
      <c r="CI149" s="4"/>
      <c r="CJ149" s="4"/>
      <c r="CK149" s="4"/>
      <c r="CL149" s="4"/>
      <c r="CM149" s="4"/>
      <c r="CN149" s="4"/>
      <c r="CO149" s="4"/>
      <c r="CP149" s="4"/>
      <c r="CQ149" s="4"/>
      <c r="CR149" s="4"/>
      <c r="CS149" s="4"/>
      <c r="CT149" s="4"/>
      <c r="CU149" s="4"/>
      <c r="CV149" s="4"/>
      <c r="CW149" s="4"/>
      <c r="CX149" s="4"/>
      <c r="CY149" s="4"/>
      <c r="CZ149" s="4"/>
      <c r="DA149" s="4"/>
      <c r="DB149" s="4"/>
      <c r="DC149" s="4"/>
      <c r="DD149" s="4"/>
      <c r="DE149" s="4"/>
      <c r="DF149" s="4"/>
      <c r="DG149" s="4"/>
      <c r="DH149" s="4"/>
      <c r="DI149" s="4"/>
      <c r="DJ149" s="4"/>
      <c r="DK149" s="4"/>
      <c r="DL149" s="4"/>
      <c r="DM149" s="4"/>
      <c r="DN149" s="4"/>
    </row>
    <row r="150" spans="3:118">
      <c r="C150" s="4"/>
      <c r="D150" s="4"/>
      <c r="E150" s="4"/>
      <c r="AN150" s="4"/>
      <c r="AO150" s="4"/>
      <c r="AP150" s="4"/>
      <c r="AQ150" s="4"/>
      <c r="AR150" s="4"/>
      <c r="AS150" s="4"/>
      <c r="AT150" s="4"/>
      <c r="AU150" s="4"/>
      <c r="AV150" s="4"/>
      <c r="AW150" s="4"/>
      <c r="AX150" s="4"/>
      <c r="AY150" s="4"/>
      <c r="AZ150" s="4"/>
      <c r="BA150" s="4"/>
      <c r="BB150" s="4"/>
      <c r="BC150" s="4"/>
      <c r="BD150" s="4"/>
      <c r="BE150" s="4"/>
      <c r="BF150" s="4"/>
      <c r="BG150" s="4"/>
      <c r="BH150" s="4"/>
      <c r="BI150" s="4"/>
      <c r="BJ150" s="4"/>
      <c r="BK150" s="4"/>
      <c r="BL150" s="4"/>
      <c r="BM150" s="4"/>
      <c r="BN150" s="4"/>
      <c r="BO150" s="4"/>
      <c r="BP150" s="4"/>
      <c r="BQ150" s="4"/>
      <c r="BR150" s="4"/>
      <c r="BS150" s="4"/>
      <c r="BT150" s="4"/>
      <c r="BU150" s="4"/>
      <c r="BV150" s="4"/>
      <c r="BW150" s="4"/>
      <c r="BX150" s="4"/>
      <c r="BY150" s="4"/>
      <c r="BZ150" s="4"/>
      <c r="CA150" s="4"/>
      <c r="CB150" s="4"/>
      <c r="CC150" s="4"/>
      <c r="CD150" s="4"/>
      <c r="CE150" s="4"/>
      <c r="CF150" s="4"/>
      <c r="CG150" s="4"/>
      <c r="CH150" s="4"/>
      <c r="CI150" s="4"/>
      <c r="CJ150" s="4"/>
      <c r="CK150" s="4"/>
      <c r="CL150" s="4"/>
      <c r="CM150" s="4"/>
      <c r="CN150" s="4"/>
      <c r="CO150" s="4"/>
      <c r="CP150" s="4"/>
      <c r="CQ150" s="4"/>
      <c r="CR150" s="4"/>
      <c r="CS150" s="4"/>
      <c r="CT150" s="4"/>
      <c r="CU150" s="4"/>
      <c r="CV150" s="4"/>
      <c r="CW150" s="4"/>
      <c r="CX150" s="4"/>
      <c r="CY150" s="4"/>
      <c r="CZ150" s="4"/>
      <c r="DA150" s="4"/>
      <c r="DB150" s="4"/>
      <c r="DC150" s="4"/>
      <c r="DD150" s="4"/>
      <c r="DE150" s="4"/>
      <c r="DF150" s="4"/>
      <c r="DG150" s="4"/>
      <c r="DH150" s="4"/>
      <c r="DI150" s="4"/>
      <c r="DJ150" s="4"/>
      <c r="DK150" s="4"/>
      <c r="DL150" s="4"/>
      <c r="DM150" s="4"/>
      <c r="DN150" s="4"/>
    </row>
    <row r="151" spans="3:118">
      <c r="C151" s="4"/>
      <c r="D151" s="4"/>
      <c r="E151" s="4"/>
      <c r="AN151" s="4"/>
      <c r="AO151" s="4"/>
      <c r="AP151" s="4"/>
      <c r="AQ151" s="4"/>
      <c r="AR151" s="4"/>
      <c r="AS151" s="4"/>
      <c r="AT151" s="4"/>
      <c r="AU151" s="4"/>
      <c r="AV151" s="4"/>
      <c r="AW151" s="4"/>
      <c r="AX151" s="4"/>
      <c r="AY151" s="4"/>
      <c r="AZ151" s="4"/>
      <c r="BA151" s="4"/>
      <c r="BB151" s="4"/>
      <c r="BC151" s="4"/>
      <c r="BD151" s="4"/>
      <c r="BE151" s="4"/>
      <c r="BF151" s="4"/>
      <c r="BG151" s="4"/>
      <c r="BH151" s="4"/>
      <c r="BI151" s="4"/>
      <c r="BJ151" s="4"/>
      <c r="BK151" s="4"/>
      <c r="BL151" s="4"/>
      <c r="BM151" s="4"/>
      <c r="BN151" s="4"/>
      <c r="BO151" s="4"/>
      <c r="BP151" s="4"/>
      <c r="BQ151" s="4"/>
      <c r="BR151" s="4"/>
      <c r="BS151" s="4"/>
      <c r="BT151" s="4"/>
      <c r="BU151" s="4"/>
      <c r="BV151" s="4"/>
      <c r="BW151" s="4"/>
      <c r="BX151" s="4"/>
      <c r="BY151" s="4"/>
      <c r="BZ151" s="4"/>
      <c r="CA151" s="4"/>
      <c r="CB151" s="4"/>
      <c r="CC151" s="4"/>
      <c r="CD151" s="4"/>
      <c r="CE151" s="4"/>
      <c r="CF151" s="4"/>
      <c r="CG151" s="4"/>
      <c r="CH151" s="4"/>
      <c r="CI151" s="4"/>
      <c r="CJ151" s="4"/>
      <c r="CK151" s="4"/>
      <c r="CL151" s="4"/>
      <c r="CM151" s="4"/>
      <c r="CN151" s="4"/>
      <c r="CO151" s="4"/>
      <c r="CP151" s="4"/>
      <c r="CQ151" s="4"/>
      <c r="CR151" s="4"/>
      <c r="CS151" s="4"/>
      <c r="CT151" s="4"/>
      <c r="CU151" s="4"/>
      <c r="CV151" s="4"/>
      <c r="CW151" s="4"/>
      <c r="CX151" s="4"/>
      <c r="CY151" s="4"/>
      <c r="CZ151" s="4"/>
      <c r="DA151" s="4"/>
      <c r="DB151" s="4"/>
      <c r="DC151" s="4"/>
      <c r="DD151" s="4"/>
      <c r="DE151" s="4"/>
      <c r="DF151" s="4"/>
      <c r="DG151" s="4"/>
      <c r="DH151" s="4"/>
      <c r="DI151" s="4"/>
      <c r="DJ151" s="4"/>
      <c r="DK151" s="4"/>
      <c r="DL151" s="4"/>
      <c r="DM151" s="4"/>
      <c r="DN151" s="4"/>
    </row>
    <row r="152" spans="3:118">
      <c r="C152" s="4"/>
      <c r="D152" s="4"/>
      <c r="E152" s="4"/>
      <c r="AN152" s="4"/>
      <c r="AO152" s="4"/>
      <c r="AP152" s="4"/>
      <c r="AQ152" s="4"/>
      <c r="AR152" s="4"/>
      <c r="AS152" s="4"/>
      <c r="AT152" s="4"/>
      <c r="AU152" s="4"/>
      <c r="AV152" s="4"/>
      <c r="AW152" s="4"/>
      <c r="AX152" s="4"/>
      <c r="AY152" s="4"/>
      <c r="AZ152" s="4"/>
      <c r="BA152" s="4"/>
      <c r="BB152" s="4"/>
      <c r="BC152" s="4"/>
      <c r="BD152" s="4"/>
      <c r="BE152" s="4"/>
      <c r="BF152" s="4"/>
      <c r="BG152" s="4"/>
      <c r="BH152" s="4"/>
      <c r="BI152" s="4"/>
      <c r="BJ152" s="4"/>
      <c r="BK152" s="4"/>
      <c r="BL152" s="4"/>
      <c r="BM152" s="4"/>
      <c r="BN152" s="4"/>
      <c r="BO152" s="4"/>
      <c r="BP152" s="4"/>
      <c r="BQ152" s="4"/>
      <c r="BR152" s="4"/>
      <c r="BS152" s="4"/>
      <c r="BT152" s="4"/>
      <c r="BU152" s="4"/>
      <c r="BV152" s="4"/>
      <c r="BW152" s="4"/>
      <c r="BX152" s="4"/>
      <c r="BY152" s="4"/>
      <c r="BZ152" s="4"/>
      <c r="CA152" s="4"/>
      <c r="CB152" s="4"/>
      <c r="CC152" s="4"/>
      <c r="CD152" s="4"/>
      <c r="CE152" s="4"/>
      <c r="CF152" s="4"/>
      <c r="CG152" s="4"/>
      <c r="CH152" s="4"/>
      <c r="CI152" s="4"/>
      <c r="CJ152" s="4"/>
      <c r="CK152" s="4"/>
      <c r="CL152" s="4"/>
      <c r="CM152" s="4"/>
      <c r="CN152" s="4"/>
      <c r="CO152" s="4"/>
      <c r="CP152" s="4"/>
      <c r="CQ152" s="4"/>
      <c r="CR152" s="4"/>
      <c r="CS152" s="4"/>
      <c r="CT152" s="4"/>
      <c r="CU152" s="4"/>
      <c r="CV152" s="4"/>
      <c r="CW152" s="4"/>
      <c r="CX152" s="4"/>
      <c r="CY152" s="4"/>
      <c r="CZ152" s="4"/>
      <c r="DA152" s="4"/>
      <c r="DB152" s="4"/>
      <c r="DC152" s="4"/>
      <c r="DD152" s="4"/>
      <c r="DE152" s="4"/>
      <c r="DF152" s="4"/>
      <c r="DG152" s="4"/>
      <c r="DH152" s="4"/>
      <c r="DI152" s="4"/>
      <c r="DJ152" s="4"/>
      <c r="DK152" s="4"/>
      <c r="DL152" s="4"/>
      <c r="DM152" s="4"/>
      <c r="DN152" s="4"/>
    </row>
    <row r="153" spans="3:118">
      <c r="C153" s="4"/>
      <c r="D153" s="4"/>
      <c r="E153" s="4"/>
      <c r="AN153" s="4"/>
      <c r="AO153" s="4"/>
      <c r="AP153" s="4"/>
      <c r="AQ153" s="4"/>
      <c r="AR153" s="4"/>
      <c r="AS153" s="4"/>
      <c r="AT153" s="4"/>
      <c r="AU153" s="4"/>
      <c r="AV153" s="4"/>
      <c r="AW153" s="4"/>
      <c r="AX153" s="4"/>
      <c r="AY153" s="4"/>
      <c r="AZ153" s="4"/>
      <c r="BA153" s="4"/>
      <c r="BB153" s="4"/>
      <c r="BC153" s="4"/>
      <c r="BD153" s="4"/>
      <c r="BE153" s="4"/>
      <c r="BF153" s="4"/>
      <c r="BG153" s="4"/>
      <c r="BH153" s="4"/>
      <c r="BI153" s="4"/>
      <c r="BJ153" s="4"/>
      <c r="BK153" s="4"/>
      <c r="BL153" s="4"/>
      <c r="BM153" s="4"/>
      <c r="BN153" s="4"/>
      <c r="BO153" s="4"/>
      <c r="BP153" s="4"/>
      <c r="BQ153" s="4"/>
      <c r="BR153" s="4"/>
      <c r="BS153" s="4"/>
      <c r="BT153" s="4"/>
      <c r="BU153" s="4"/>
      <c r="BV153" s="4"/>
      <c r="BW153" s="4"/>
      <c r="BX153" s="4"/>
      <c r="BY153" s="4"/>
      <c r="BZ153" s="4"/>
      <c r="CA153" s="4"/>
      <c r="CB153" s="4"/>
      <c r="CC153" s="4"/>
      <c r="CD153" s="4"/>
      <c r="CE153" s="4"/>
      <c r="CF153" s="4"/>
      <c r="CG153" s="4"/>
      <c r="CH153" s="4"/>
      <c r="CI153" s="4"/>
      <c r="CJ153" s="4"/>
      <c r="CK153" s="4"/>
      <c r="CL153" s="4"/>
      <c r="CM153" s="4"/>
      <c r="CN153" s="4"/>
      <c r="CO153" s="4"/>
      <c r="CP153" s="4"/>
      <c r="CQ153" s="4"/>
      <c r="CR153" s="4"/>
      <c r="CS153" s="4"/>
      <c r="CT153" s="4"/>
      <c r="CU153" s="4"/>
      <c r="CV153" s="4"/>
      <c r="CW153" s="4"/>
      <c r="CX153" s="4"/>
      <c r="CY153" s="4"/>
      <c r="CZ153" s="4"/>
      <c r="DA153" s="4"/>
      <c r="DB153" s="4"/>
      <c r="DC153" s="4"/>
      <c r="DD153" s="4"/>
      <c r="DE153" s="4"/>
      <c r="DF153" s="4"/>
      <c r="DG153" s="4"/>
      <c r="DH153" s="4"/>
      <c r="DI153" s="4"/>
      <c r="DJ153" s="4"/>
      <c r="DK153" s="4"/>
      <c r="DL153" s="4"/>
      <c r="DM153" s="4"/>
      <c r="DN153" s="4"/>
    </row>
    <row r="154" spans="3:118">
      <c r="C154" s="4"/>
      <c r="D154" s="4"/>
      <c r="E154" s="4"/>
      <c r="AN154" s="4"/>
      <c r="AO154" s="4"/>
      <c r="AP154" s="4"/>
      <c r="AQ154" s="4"/>
      <c r="AR154" s="4"/>
      <c r="AS154" s="4"/>
      <c r="AT154" s="4"/>
      <c r="AU154" s="4"/>
      <c r="AV154" s="4"/>
      <c r="AW154" s="4"/>
      <c r="AX154" s="4"/>
      <c r="AY154" s="4"/>
      <c r="AZ154" s="4"/>
      <c r="BA154" s="4"/>
      <c r="BB154" s="4"/>
      <c r="BC154" s="4"/>
      <c r="BD154" s="4"/>
      <c r="BE154" s="4"/>
      <c r="BF154" s="4"/>
      <c r="BG154" s="4"/>
      <c r="BH154" s="4"/>
      <c r="BI154" s="4"/>
      <c r="BJ154" s="4"/>
      <c r="BK154" s="4"/>
      <c r="BL154" s="4"/>
      <c r="BM154" s="4"/>
      <c r="BN154" s="4"/>
      <c r="BO154" s="4"/>
      <c r="BP154" s="4"/>
      <c r="BQ154" s="4"/>
      <c r="BR154" s="4"/>
      <c r="BS154" s="4"/>
      <c r="BT154" s="4"/>
      <c r="BU154" s="4"/>
      <c r="BV154" s="4"/>
      <c r="BW154" s="4"/>
      <c r="BX154" s="4"/>
      <c r="BY154" s="4"/>
      <c r="BZ154" s="4"/>
      <c r="CA154" s="4"/>
      <c r="CB154" s="4"/>
      <c r="CC154" s="4"/>
      <c r="CD154" s="4"/>
      <c r="CE154" s="4"/>
      <c r="CF154" s="4"/>
      <c r="CG154" s="4"/>
      <c r="CH154" s="4"/>
      <c r="CI154" s="4"/>
      <c r="CJ154" s="4"/>
      <c r="CK154" s="4"/>
      <c r="CL154" s="4"/>
      <c r="CM154" s="4"/>
      <c r="CN154" s="4"/>
      <c r="CO154" s="4"/>
      <c r="CP154" s="4"/>
      <c r="CQ154" s="4"/>
      <c r="CR154" s="4"/>
      <c r="CS154" s="4"/>
      <c r="CT154" s="4"/>
      <c r="CU154" s="4"/>
      <c r="CV154" s="4"/>
      <c r="CW154" s="4"/>
      <c r="CX154" s="4"/>
      <c r="CY154" s="4"/>
      <c r="CZ154" s="4"/>
      <c r="DA154" s="4"/>
      <c r="DB154" s="4"/>
      <c r="DC154" s="4"/>
      <c r="DD154" s="4"/>
      <c r="DE154" s="4"/>
      <c r="DF154" s="4"/>
      <c r="DG154" s="4"/>
      <c r="DH154" s="4"/>
      <c r="DI154" s="4"/>
      <c r="DJ154" s="4"/>
      <c r="DK154" s="4"/>
      <c r="DL154" s="4"/>
      <c r="DM154" s="4"/>
      <c r="DN154" s="4"/>
    </row>
    <row r="155" spans="3:118">
      <c r="C155" s="4"/>
      <c r="D155" s="4"/>
      <c r="E155" s="4"/>
      <c r="AN155" s="4"/>
      <c r="AO155" s="4"/>
      <c r="AP155" s="4"/>
      <c r="AQ155" s="4"/>
      <c r="AR155" s="4"/>
      <c r="AS155" s="4"/>
      <c r="AT155" s="4"/>
      <c r="AU155" s="4"/>
      <c r="AV155" s="4"/>
      <c r="AW155" s="4"/>
      <c r="AX155" s="4"/>
      <c r="AY155" s="4"/>
      <c r="AZ155" s="4"/>
      <c r="BA155" s="4"/>
      <c r="BB155" s="4"/>
      <c r="BC155" s="4"/>
      <c r="BD155" s="4"/>
      <c r="BE155" s="4"/>
      <c r="BF155" s="4"/>
      <c r="BG155" s="4"/>
      <c r="BH155" s="4"/>
      <c r="BI155" s="4"/>
      <c r="BJ155" s="4"/>
      <c r="BK155" s="4"/>
      <c r="BL155" s="4"/>
      <c r="BM155" s="4"/>
      <c r="BN155" s="4"/>
      <c r="BO155" s="4"/>
      <c r="BP155" s="4"/>
      <c r="BQ155" s="4"/>
      <c r="BR155" s="4"/>
      <c r="BS155" s="4"/>
      <c r="BT155" s="4"/>
      <c r="BU155" s="4"/>
      <c r="BV155" s="4"/>
      <c r="BW155" s="4"/>
      <c r="BX155" s="4"/>
      <c r="BY155" s="4"/>
      <c r="BZ155" s="4"/>
      <c r="CA155" s="4"/>
      <c r="CB155" s="4"/>
      <c r="CC155" s="4"/>
      <c r="CD155" s="4"/>
      <c r="CE155" s="4"/>
      <c r="CF155" s="4"/>
      <c r="CG155" s="4"/>
      <c r="CH155" s="4"/>
      <c r="CI155" s="4"/>
      <c r="CJ155" s="4"/>
      <c r="CK155" s="4"/>
      <c r="CL155" s="4"/>
      <c r="CM155" s="4"/>
      <c r="CN155" s="4"/>
      <c r="CO155" s="4"/>
      <c r="CP155" s="4"/>
      <c r="CQ155" s="4"/>
      <c r="CR155" s="4"/>
      <c r="CS155" s="4"/>
      <c r="CT155" s="4"/>
      <c r="CU155" s="4"/>
      <c r="CV155" s="4"/>
      <c r="CW155" s="4"/>
      <c r="CX155" s="4"/>
      <c r="CY155" s="4"/>
      <c r="CZ155" s="4"/>
      <c r="DA155" s="4"/>
      <c r="DB155" s="4"/>
      <c r="DC155" s="4"/>
      <c r="DD155" s="4"/>
      <c r="DE155" s="4"/>
      <c r="DF155" s="4"/>
      <c r="DG155" s="4"/>
      <c r="DH155" s="4"/>
      <c r="DI155" s="4"/>
      <c r="DJ155" s="4"/>
      <c r="DK155" s="4"/>
      <c r="DL155" s="4"/>
      <c r="DM155" s="4"/>
      <c r="DN155" s="4"/>
    </row>
    <row r="156" spans="3:118">
      <c r="C156" s="4"/>
      <c r="D156" s="4"/>
      <c r="E156" s="4"/>
      <c r="AN156" s="4"/>
      <c r="AO156" s="4"/>
      <c r="AP156" s="4"/>
      <c r="AQ156" s="4"/>
      <c r="AR156" s="4"/>
      <c r="AS156" s="4"/>
      <c r="AT156" s="4"/>
      <c r="AU156" s="4"/>
      <c r="AV156" s="4"/>
      <c r="AW156" s="4"/>
      <c r="AX156" s="4"/>
      <c r="AY156" s="4"/>
      <c r="AZ156" s="4"/>
      <c r="BA156" s="4"/>
      <c r="BB156" s="4"/>
      <c r="BC156" s="4"/>
      <c r="BD156" s="4"/>
      <c r="BE156" s="4"/>
      <c r="BF156" s="4"/>
      <c r="BG156" s="4"/>
      <c r="BH156" s="4"/>
      <c r="BI156" s="4"/>
      <c r="BJ156" s="4"/>
      <c r="BK156" s="4"/>
      <c r="BL156" s="4"/>
      <c r="BM156" s="4"/>
      <c r="BN156" s="4"/>
      <c r="BO156" s="4"/>
      <c r="BP156" s="4"/>
      <c r="BQ156" s="4"/>
      <c r="BR156" s="4"/>
      <c r="BS156" s="4"/>
      <c r="BT156" s="4"/>
      <c r="BU156" s="4"/>
      <c r="BV156" s="4"/>
      <c r="BW156" s="4"/>
      <c r="BX156" s="4"/>
      <c r="BY156" s="4"/>
      <c r="BZ156" s="4"/>
      <c r="CA156" s="4"/>
      <c r="CB156" s="4"/>
      <c r="CC156" s="4"/>
      <c r="CD156" s="4"/>
      <c r="CE156" s="4"/>
      <c r="CF156" s="4"/>
      <c r="CG156" s="4"/>
      <c r="CH156" s="4"/>
      <c r="CI156" s="4"/>
      <c r="CJ156" s="4"/>
      <c r="CK156" s="4"/>
      <c r="CL156" s="4"/>
      <c r="CM156" s="4"/>
      <c r="CN156" s="4"/>
      <c r="CO156" s="4"/>
      <c r="CP156" s="4"/>
      <c r="CQ156" s="4"/>
      <c r="CR156" s="4"/>
      <c r="CS156" s="4"/>
      <c r="CT156" s="4"/>
      <c r="CU156" s="4"/>
      <c r="CV156" s="4"/>
      <c r="CW156" s="4"/>
      <c r="CX156" s="4"/>
      <c r="CY156" s="4"/>
      <c r="CZ156" s="4"/>
      <c r="DA156" s="4"/>
      <c r="DB156" s="4"/>
      <c r="DC156" s="4"/>
      <c r="DD156" s="4"/>
      <c r="DE156" s="4"/>
      <c r="DF156" s="4"/>
      <c r="DG156" s="4"/>
      <c r="DH156" s="4"/>
      <c r="DI156" s="4"/>
      <c r="DJ156" s="4"/>
      <c r="DK156" s="4"/>
      <c r="DL156" s="4"/>
      <c r="DM156" s="4"/>
      <c r="DN156" s="4"/>
    </row>
    <row r="157" spans="3:118">
      <c r="C157" s="4"/>
      <c r="D157" s="4"/>
      <c r="E157" s="4"/>
      <c r="AN157" s="4"/>
      <c r="AO157" s="4"/>
      <c r="AP157" s="4"/>
      <c r="AQ157" s="4"/>
      <c r="AR157" s="4"/>
      <c r="AS157" s="4"/>
      <c r="AT157" s="4"/>
      <c r="AU157" s="4"/>
      <c r="AV157" s="4"/>
      <c r="AW157" s="4"/>
      <c r="AX157" s="4"/>
      <c r="AY157" s="4"/>
      <c r="AZ157" s="4"/>
      <c r="BA157" s="4"/>
      <c r="BB157" s="4"/>
      <c r="BC157" s="4"/>
      <c r="BD157" s="4"/>
      <c r="BE157" s="4"/>
      <c r="BF157" s="4"/>
      <c r="BG157" s="4"/>
      <c r="BH157" s="4"/>
      <c r="BI157" s="4"/>
      <c r="BJ157" s="4"/>
      <c r="BK157" s="4"/>
      <c r="BL157" s="4"/>
      <c r="BM157" s="4"/>
      <c r="BN157" s="4"/>
      <c r="BO157" s="4"/>
      <c r="BP157" s="4"/>
      <c r="BQ157" s="4"/>
      <c r="BR157" s="4"/>
      <c r="BS157" s="4"/>
      <c r="BT157" s="4"/>
      <c r="BU157" s="4"/>
      <c r="BV157" s="4"/>
      <c r="BW157" s="4"/>
      <c r="BX157" s="4"/>
      <c r="BY157" s="4"/>
      <c r="BZ157" s="4"/>
      <c r="CA157" s="4"/>
      <c r="CB157" s="4"/>
      <c r="CC157" s="4"/>
      <c r="CD157" s="4"/>
      <c r="CE157" s="4"/>
      <c r="CF157" s="4"/>
      <c r="CG157" s="4"/>
      <c r="CH157" s="4"/>
      <c r="CI157" s="4"/>
      <c r="CJ157" s="4"/>
      <c r="CK157" s="4"/>
      <c r="CL157" s="4"/>
      <c r="CM157" s="4"/>
      <c r="CN157" s="4"/>
      <c r="CO157" s="4"/>
      <c r="CP157" s="4"/>
      <c r="CQ157" s="4"/>
      <c r="CR157" s="4"/>
      <c r="CS157" s="4"/>
      <c r="CT157" s="4"/>
      <c r="CU157" s="4"/>
      <c r="CV157" s="4"/>
      <c r="CW157" s="4"/>
      <c r="CX157" s="4"/>
      <c r="CY157" s="4"/>
      <c r="CZ157" s="4"/>
      <c r="DA157" s="4"/>
      <c r="DB157" s="4"/>
      <c r="DC157" s="4"/>
      <c r="DD157" s="4"/>
      <c r="DE157" s="4"/>
      <c r="DF157" s="4"/>
      <c r="DG157" s="4"/>
      <c r="DH157" s="4"/>
      <c r="DI157" s="4"/>
      <c r="DJ157" s="4"/>
      <c r="DK157" s="4"/>
      <c r="DL157" s="4"/>
      <c r="DM157" s="4"/>
      <c r="DN157" s="4"/>
    </row>
    <row r="158" spans="3:118">
      <c r="C158" s="4"/>
      <c r="D158" s="4"/>
      <c r="E158" s="4"/>
      <c r="AN158" s="4"/>
      <c r="AO158" s="4"/>
      <c r="AP158" s="4"/>
      <c r="AQ158" s="4"/>
      <c r="AR158" s="4"/>
      <c r="AS158" s="4"/>
      <c r="AT158" s="4"/>
      <c r="AU158" s="4"/>
      <c r="AV158" s="4"/>
      <c r="AW158" s="4"/>
      <c r="AX158" s="4"/>
      <c r="AY158" s="4"/>
      <c r="AZ158" s="4"/>
      <c r="BA158" s="4"/>
      <c r="BB158" s="4"/>
      <c r="BC158" s="4"/>
      <c r="BD158" s="4"/>
      <c r="BE158" s="4"/>
      <c r="BF158" s="4"/>
      <c r="BG158" s="4"/>
      <c r="BH158" s="4"/>
      <c r="BI158" s="4"/>
      <c r="BJ158" s="4"/>
      <c r="BK158" s="4"/>
      <c r="BL158" s="4"/>
      <c r="BM158" s="4"/>
      <c r="BN158" s="4"/>
      <c r="BO158" s="4"/>
      <c r="BP158" s="4"/>
      <c r="BQ158" s="4"/>
      <c r="BR158" s="4"/>
      <c r="BS158" s="4"/>
      <c r="BT158" s="4"/>
      <c r="BU158" s="4"/>
      <c r="BV158" s="4"/>
      <c r="BW158" s="4"/>
      <c r="BX158" s="4"/>
      <c r="BY158" s="4"/>
      <c r="BZ158" s="4"/>
      <c r="CA158" s="4"/>
      <c r="CB158" s="4"/>
      <c r="CC158" s="4"/>
      <c r="CD158" s="4"/>
      <c r="CE158" s="4"/>
      <c r="CF158" s="4"/>
      <c r="CG158" s="4"/>
      <c r="CH158" s="4"/>
      <c r="CI158" s="4"/>
      <c r="CJ158" s="4"/>
      <c r="CK158" s="4"/>
      <c r="CL158" s="4"/>
      <c r="CM158" s="4"/>
      <c r="CN158" s="4"/>
      <c r="CO158" s="4"/>
      <c r="CP158" s="4"/>
      <c r="CQ158" s="4"/>
      <c r="CR158" s="4"/>
      <c r="CS158" s="4"/>
      <c r="CT158" s="4"/>
      <c r="CU158" s="4"/>
      <c r="CV158" s="4"/>
      <c r="CW158" s="4"/>
      <c r="CX158" s="4"/>
      <c r="CY158" s="4"/>
      <c r="CZ158" s="4"/>
      <c r="DA158" s="4"/>
      <c r="DB158" s="4"/>
      <c r="DC158" s="4"/>
      <c r="DD158" s="4"/>
      <c r="DE158" s="4"/>
      <c r="DF158" s="4"/>
      <c r="DG158" s="4"/>
      <c r="DH158" s="4"/>
      <c r="DI158" s="4"/>
      <c r="DJ158" s="4"/>
      <c r="DK158" s="4"/>
      <c r="DL158" s="4"/>
      <c r="DM158" s="4"/>
      <c r="DN158" s="4"/>
    </row>
    <row r="159" spans="3:118">
      <c r="C159" s="4"/>
      <c r="D159" s="4"/>
      <c r="E159" s="4"/>
      <c r="AN159" s="4"/>
      <c r="AO159" s="4"/>
      <c r="AP159" s="4"/>
      <c r="AQ159" s="4"/>
      <c r="AR159" s="4"/>
      <c r="AS159" s="4"/>
      <c r="AT159" s="4"/>
      <c r="AU159" s="4"/>
      <c r="AV159" s="4"/>
      <c r="AW159" s="4"/>
      <c r="AX159" s="4"/>
      <c r="AY159" s="4"/>
      <c r="AZ159" s="4"/>
      <c r="BA159" s="4"/>
      <c r="BB159" s="4"/>
      <c r="BC159" s="4"/>
      <c r="BD159" s="4"/>
      <c r="BE159" s="4"/>
      <c r="BF159" s="4"/>
      <c r="BG159" s="4"/>
      <c r="BH159" s="4"/>
      <c r="BI159" s="4"/>
      <c r="BJ159" s="4"/>
      <c r="BK159" s="4"/>
      <c r="BL159" s="4"/>
      <c r="BM159" s="4"/>
      <c r="BN159" s="4"/>
      <c r="BO159" s="4"/>
      <c r="BP159" s="4"/>
      <c r="BQ159" s="4"/>
      <c r="BR159" s="4"/>
      <c r="BS159" s="4"/>
      <c r="BT159" s="4"/>
      <c r="BU159" s="4"/>
      <c r="BV159" s="4"/>
      <c r="BW159" s="4"/>
      <c r="BX159" s="4"/>
      <c r="BY159" s="4"/>
      <c r="BZ159" s="4"/>
      <c r="CA159" s="4"/>
      <c r="CB159" s="4"/>
      <c r="CC159" s="4"/>
      <c r="CD159" s="4"/>
      <c r="CE159" s="4"/>
      <c r="CF159" s="4"/>
      <c r="CG159" s="4"/>
      <c r="CH159" s="4"/>
      <c r="CI159" s="4"/>
      <c r="CJ159" s="4"/>
      <c r="CK159" s="4"/>
      <c r="CL159" s="4"/>
      <c r="CM159" s="4"/>
      <c r="CN159" s="4"/>
      <c r="CO159" s="4"/>
      <c r="CP159" s="4"/>
      <c r="CQ159" s="4"/>
      <c r="CR159" s="4"/>
      <c r="CS159" s="4"/>
      <c r="CT159" s="4"/>
      <c r="CU159" s="4"/>
      <c r="CV159" s="4"/>
      <c r="CW159" s="4"/>
      <c r="CX159" s="4"/>
      <c r="CY159" s="4"/>
      <c r="CZ159" s="4"/>
      <c r="DA159" s="4"/>
      <c r="DB159" s="4"/>
      <c r="DC159" s="4"/>
      <c r="DD159" s="4"/>
      <c r="DE159" s="4"/>
      <c r="DF159" s="4"/>
      <c r="DG159" s="4"/>
      <c r="DH159" s="4"/>
      <c r="DI159" s="4"/>
      <c r="DJ159" s="4"/>
      <c r="DK159" s="4"/>
      <c r="DL159" s="4"/>
      <c r="DM159" s="4"/>
      <c r="DN159" s="4"/>
    </row>
    <row r="160" spans="3:118">
      <c r="C160" s="4"/>
      <c r="D160" s="4"/>
      <c r="E160" s="4"/>
      <c r="AN160" s="4"/>
      <c r="AO160" s="4"/>
      <c r="AP160" s="4"/>
      <c r="AQ160" s="4"/>
      <c r="AR160" s="4"/>
      <c r="AS160" s="4"/>
      <c r="AT160" s="4"/>
      <c r="AU160" s="4"/>
      <c r="AV160" s="4"/>
      <c r="AW160" s="4"/>
      <c r="AX160" s="4"/>
      <c r="AY160" s="4"/>
      <c r="AZ160" s="4"/>
      <c r="BA160" s="4"/>
      <c r="BB160" s="4"/>
      <c r="BC160" s="4"/>
      <c r="BD160" s="4"/>
      <c r="BE160" s="4"/>
      <c r="BF160" s="4"/>
      <c r="BG160" s="4"/>
      <c r="BH160" s="4"/>
      <c r="BI160" s="4"/>
      <c r="BJ160" s="4"/>
      <c r="BK160" s="4"/>
      <c r="BL160" s="4"/>
      <c r="BM160" s="4"/>
      <c r="BN160" s="4"/>
      <c r="BO160" s="4"/>
      <c r="BP160" s="4"/>
      <c r="BQ160" s="4"/>
      <c r="BR160" s="4"/>
      <c r="BS160" s="4"/>
      <c r="BT160" s="4"/>
      <c r="BU160" s="4"/>
      <c r="BV160" s="4"/>
      <c r="BW160" s="4"/>
      <c r="BX160" s="4"/>
      <c r="BY160" s="4"/>
      <c r="BZ160" s="4"/>
      <c r="CA160" s="4"/>
      <c r="CB160" s="4"/>
      <c r="CC160" s="4"/>
      <c r="CD160" s="4"/>
      <c r="CE160" s="4"/>
      <c r="CF160" s="4"/>
      <c r="CG160" s="4"/>
      <c r="CH160" s="4"/>
      <c r="CI160" s="4"/>
      <c r="CJ160" s="4"/>
      <c r="CK160" s="4"/>
      <c r="CL160" s="4"/>
      <c r="CM160" s="4"/>
      <c r="CN160" s="4"/>
      <c r="CO160" s="4"/>
      <c r="CP160" s="4"/>
      <c r="CQ160" s="4"/>
      <c r="CR160" s="4"/>
      <c r="CS160" s="4"/>
      <c r="CT160" s="4"/>
      <c r="CU160" s="4"/>
      <c r="CV160" s="4"/>
      <c r="CW160" s="4"/>
      <c r="CX160" s="4"/>
      <c r="CY160" s="4"/>
      <c r="CZ160" s="4"/>
      <c r="DA160" s="4"/>
      <c r="DB160" s="4"/>
      <c r="DC160" s="4"/>
      <c r="DD160" s="4"/>
      <c r="DE160" s="4"/>
      <c r="DF160" s="4"/>
      <c r="DG160" s="4"/>
      <c r="DH160" s="4"/>
      <c r="DI160" s="4"/>
      <c r="DJ160" s="4"/>
      <c r="DK160" s="4"/>
      <c r="DL160" s="4"/>
      <c r="DM160" s="4"/>
      <c r="DN160" s="4"/>
    </row>
    <row r="161" spans="3:118">
      <c r="C161" s="4"/>
      <c r="D161" s="4"/>
      <c r="E161" s="4"/>
      <c r="AN161" s="4"/>
      <c r="AO161" s="4"/>
      <c r="AP161" s="4"/>
      <c r="AQ161" s="4"/>
      <c r="AR161" s="4"/>
      <c r="AS161" s="4"/>
      <c r="AT161" s="4"/>
      <c r="AU161" s="4"/>
      <c r="AV161" s="4"/>
      <c r="AW161" s="4"/>
      <c r="AX161" s="4"/>
      <c r="AY161" s="4"/>
      <c r="AZ161" s="4"/>
      <c r="BA161" s="4"/>
      <c r="BB161" s="4"/>
      <c r="BC161" s="4"/>
      <c r="BD161" s="4"/>
      <c r="BE161" s="4"/>
      <c r="BF161" s="4"/>
      <c r="BG161" s="4"/>
      <c r="BH161" s="4"/>
      <c r="BI161" s="4"/>
      <c r="BJ161" s="4"/>
      <c r="BK161" s="4"/>
      <c r="BL161" s="4"/>
      <c r="BM161" s="4"/>
      <c r="BN161" s="4"/>
      <c r="BO161" s="4"/>
      <c r="BP161" s="4"/>
      <c r="BQ161" s="4"/>
      <c r="BR161" s="4"/>
      <c r="BS161" s="4"/>
      <c r="BT161" s="4"/>
      <c r="BU161" s="4"/>
      <c r="BV161" s="4"/>
      <c r="BW161" s="4"/>
      <c r="BX161" s="4"/>
      <c r="BY161" s="4"/>
      <c r="BZ161" s="4"/>
      <c r="CA161" s="4"/>
      <c r="CB161" s="4"/>
      <c r="CC161" s="4"/>
      <c r="CD161" s="4"/>
      <c r="CE161" s="4"/>
      <c r="CF161" s="4"/>
      <c r="CG161" s="4"/>
      <c r="CH161" s="4"/>
      <c r="CI161" s="4"/>
      <c r="CJ161" s="4"/>
      <c r="CK161" s="4"/>
      <c r="CL161" s="4"/>
      <c r="CM161" s="4"/>
      <c r="CN161" s="4"/>
      <c r="CO161" s="4"/>
      <c r="CP161" s="4"/>
      <c r="CQ161" s="4"/>
      <c r="CR161" s="4"/>
      <c r="CS161" s="4"/>
      <c r="CT161" s="4"/>
      <c r="CU161" s="4"/>
      <c r="CV161" s="4"/>
      <c r="CW161" s="4"/>
      <c r="CX161" s="4"/>
      <c r="CY161" s="4"/>
      <c r="CZ161" s="4"/>
      <c r="DA161" s="4"/>
      <c r="DB161" s="4"/>
      <c r="DC161" s="4"/>
      <c r="DD161" s="4"/>
      <c r="DE161" s="4"/>
      <c r="DF161" s="4"/>
      <c r="DG161" s="4"/>
      <c r="DH161" s="4"/>
      <c r="DI161" s="4"/>
      <c r="DJ161" s="4"/>
      <c r="DK161" s="4"/>
      <c r="DL161" s="4"/>
      <c r="DM161" s="4"/>
      <c r="DN161" s="4"/>
    </row>
    <row r="162" spans="3:118">
      <c r="C162" s="4"/>
      <c r="D162" s="4"/>
      <c r="E162" s="4"/>
      <c r="AN162" s="4"/>
      <c r="AO162" s="4"/>
      <c r="AP162" s="4"/>
      <c r="AQ162" s="4"/>
      <c r="AR162" s="4"/>
      <c r="AS162" s="4"/>
      <c r="AT162" s="4"/>
      <c r="AU162" s="4"/>
      <c r="AV162" s="4"/>
      <c r="AW162" s="4"/>
      <c r="AX162" s="4"/>
      <c r="AY162" s="4"/>
      <c r="AZ162" s="4"/>
      <c r="BA162" s="4"/>
      <c r="BB162" s="4"/>
      <c r="BC162" s="4"/>
      <c r="BD162" s="4"/>
      <c r="BE162" s="4"/>
      <c r="BF162" s="4"/>
      <c r="BG162" s="4"/>
      <c r="BH162" s="4"/>
      <c r="BI162" s="4"/>
      <c r="BJ162" s="4"/>
      <c r="BK162" s="4"/>
      <c r="BL162" s="4"/>
      <c r="BM162" s="4"/>
      <c r="BN162" s="4"/>
      <c r="BO162" s="4"/>
      <c r="BP162" s="4"/>
      <c r="BQ162" s="4"/>
      <c r="BR162" s="4"/>
      <c r="BS162" s="4"/>
      <c r="BT162" s="4"/>
      <c r="BU162" s="4"/>
      <c r="BV162" s="4"/>
      <c r="BW162" s="4"/>
      <c r="BX162" s="4"/>
      <c r="BY162" s="4"/>
      <c r="BZ162" s="4"/>
      <c r="CA162" s="4"/>
      <c r="CB162" s="4"/>
      <c r="CC162" s="4"/>
      <c r="CD162" s="4"/>
      <c r="CE162" s="4"/>
      <c r="CF162" s="4"/>
      <c r="CG162" s="4"/>
      <c r="CH162" s="4"/>
      <c r="CI162" s="4"/>
      <c r="CJ162" s="4"/>
      <c r="CK162" s="4"/>
      <c r="CL162" s="4"/>
      <c r="CM162" s="4"/>
      <c r="CN162" s="4"/>
      <c r="CO162" s="4"/>
      <c r="CP162" s="4"/>
      <c r="CQ162" s="4"/>
      <c r="CR162" s="4"/>
      <c r="CS162" s="4"/>
      <c r="CT162" s="4"/>
      <c r="CU162" s="4"/>
      <c r="CV162" s="4"/>
      <c r="CW162" s="4"/>
      <c r="CX162" s="4"/>
      <c r="CY162" s="4"/>
      <c r="CZ162" s="4"/>
      <c r="DA162" s="4"/>
      <c r="DB162" s="4"/>
      <c r="DC162" s="4"/>
      <c r="DD162" s="4"/>
      <c r="DE162" s="4"/>
      <c r="DF162" s="4"/>
      <c r="DG162" s="4"/>
      <c r="DH162" s="4"/>
      <c r="DI162" s="4"/>
      <c r="DJ162" s="4"/>
      <c r="DK162" s="4"/>
      <c r="DL162" s="4"/>
      <c r="DM162" s="4"/>
      <c r="DN162" s="4"/>
    </row>
    <row r="163" spans="3:118">
      <c r="C163" s="4"/>
      <c r="D163" s="4"/>
      <c r="E163" s="4"/>
      <c r="AN163" s="4"/>
      <c r="AO163" s="4"/>
      <c r="AP163" s="4"/>
      <c r="AQ163" s="4"/>
      <c r="AR163" s="4"/>
      <c r="AS163" s="4"/>
      <c r="AT163" s="4"/>
      <c r="AU163" s="4"/>
      <c r="AV163" s="4"/>
      <c r="AW163" s="4"/>
      <c r="AX163" s="4"/>
      <c r="AY163" s="4"/>
      <c r="AZ163" s="4"/>
      <c r="BA163" s="4"/>
      <c r="BB163" s="4"/>
      <c r="BC163" s="4"/>
      <c r="BD163" s="4"/>
      <c r="BE163" s="4"/>
      <c r="BF163" s="4"/>
      <c r="BG163" s="4"/>
      <c r="BH163" s="4"/>
      <c r="BI163" s="4"/>
      <c r="BJ163" s="4"/>
      <c r="BK163" s="4"/>
      <c r="BL163" s="4"/>
      <c r="BM163" s="4"/>
      <c r="BN163" s="4"/>
      <c r="BO163" s="4"/>
      <c r="BP163" s="4"/>
      <c r="BQ163" s="4"/>
      <c r="BR163" s="4"/>
      <c r="BS163" s="4"/>
      <c r="BT163" s="4"/>
      <c r="BU163" s="4"/>
      <c r="BV163" s="4"/>
      <c r="BW163" s="4"/>
      <c r="BX163" s="4"/>
      <c r="BY163" s="4"/>
      <c r="BZ163" s="4"/>
      <c r="CA163" s="4"/>
      <c r="CB163" s="4"/>
      <c r="CC163" s="4"/>
      <c r="CD163" s="4"/>
      <c r="CE163" s="4"/>
      <c r="CF163" s="4"/>
      <c r="CG163" s="4"/>
      <c r="CH163" s="4"/>
      <c r="CI163" s="4"/>
      <c r="CJ163" s="4"/>
      <c r="CK163" s="4"/>
      <c r="CL163" s="4"/>
      <c r="CM163" s="4"/>
      <c r="CN163" s="4"/>
      <c r="CO163" s="4"/>
      <c r="CP163" s="4"/>
      <c r="CQ163" s="4"/>
      <c r="CR163" s="4"/>
      <c r="CS163" s="4"/>
      <c r="CT163" s="4"/>
      <c r="CU163" s="4"/>
      <c r="CV163" s="4"/>
      <c r="CW163" s="4"/>
      <c r="CX163" s="4"/>
      <c r="CY163" s="4"/>
      <c r="CZ163" s="4"/>
      <c r="DA163" s="4"/>
      <c r="DB163" s="4"/>
      <c r="DC163" s="4"/>
      <c r="DD163" s="4"/>
      <c r="DE163" s="4"/>
      <c r="DF163" s="4"/>
      <c r="DG163" s="4"/>
      <c r="DH163" s="4"/>
      <c r="DI163" s="4"/>
      <c r="DJ163" s="4"/>
      <c r="DK163" s="4"/>
      <c r="DL163" s="4"/>
      <c r="DM163" s="4"/>
      <c r="DN163" s="4"/>
    </row>
    <row r="164" spans="3:118">
      <c r="C164" s="4"/>
      <c r="D164" s="4"/>
      <c r="E164" s="4"/>
      <c r="AN164" s="4"/>
      <c r="AO164" s="4"/>
      <c r="AP164" s="4"/>
      <c r="AQ164" s="4"/>
      <c r="AR164" s="4"/>
      <c r="AS164" s="4"/>
      <c r="AT164" s="4"/>
      <c r="AU164" s="4"/>
      <c r="AV164" s="4"/>
      <c r="AW164" s="4"/>
      <c r="AX164" s="4"/>
      <c r="AY164" s="4"/>
      <c r="AZ164" s="4"/>
      <c r="BA164" s="4"/>
      <c r="BB164" s="4"/>
      <c r="BC164" s="4"/>
      <c r="BD164" s="4"/>
      <c r="BE164" s="4"/>
      <c r="BF164" s="4"/>
      <c r="BG164" s="4"/>
      <c r="BH164" s="4"/>
      <c r="BI164" s="4"/>
      <c r="BJ164" s="4"/>
      <c r="BK164" s="4"/>
      <c r="BL164" s="4"/>
      <c r="BM164" s="4"/>
      <c r="BN164" s="4"/>
      <c r="BO164" s="4"/>
      <c r="BP164" s="4"/>
      <c r="BQ164" s="4"/>
      <c r="BR164" s="4"/>
      <c r="BS164" s="4"/>
      <c r="BT164" s="4"/>
      <c r="BU164" s="4"/>
      <c r="BV164" s="4"/>
      <c r="BW164" s="4"/>
      <c r="BX164" s="4"/>
      <c r="BY164" s="4"/>
      <c r="BZ164" s="4"/>
      <c r="CA164" s="4"/>
      <c r="CB164" s="4"/>
      <c r="CC164" s="4"/>
      <c r="CD164" s="4"/>
      <c r="CE164" s="4"/>
      <c r="CF164" s="4"/>
      <c r="CG164" s="4"/>
      <c r="CH164" s="4"/>
      <c r="CI164" s="4"/>
      <c r="CJ164" s="4"/>
      <c r="CK164" s="4"/>
      <c r="CL164" s="4"/>
      <c r="CM164" s="4"/>
      <c r="CN164" s="4"/>
      <c r="CO164" s="4"/>
      <c r="CP164" s="4"/>
      <c r="CQ164" s="4"/>
      <c r="CR164" s="4"/>
      <c r="CS164" s="4"/>
      <c r="CT164" s="4"/>
      <c r="CU164" s="4"/>
      <c r="CV164" s="4"/>
      <c r="CW164" s="4"/>
      <c r="CX164" s="4"/>
      <c r="CY164" s="4"/>
      <c r="CZ164" s="4"/>
      <c r="DA164" s="4"/>
      <c r="DB164" s="4"/>
      <c r="DC164" s="4"/>
      <c r="DD164" s="4"/>
      <c r="DE164" s="4"/>
      <c r="DF164" s="4"/>
      <c r="DG164" s="4"/>
      <c r="DH164" s="4"/>
      <c r="DI164" s="4"/>
      <c r="DJ164" s="4"/>
      <c r="DK164" s="4"/>
      <c r="DL164" s="4"/>
      <c r="DM164" s="4"/>
      <c r="DN164" s="4"/>
    </row>
    <row r="165" spans="3:118">
      <c r="C165" s="4"/>
      <c r="D165" s="4"/>
      <c r="E165" s="4"/>
      <c r="AN165" s="4"/>
      <c r="AO165" s="4"/>
      <c r="AP165" s="4"/>
      <c r="AQ165" s="4"/>
      <c r="AR165" s="4"/>
      <c r="AS165" s="4"/>
      <c r="AT165" s="4"/>
      <c r="AU165" s="4"/>
      <c r="AV165" s="4"/>
      <c r="AW165" s="4"/>
      <c r="AX165" s="4"/>
      <c r="AY165" s="4"/>
      <c r="AZ165" s="4"/>
      <c r="BA165" s="4"/>
      <c r="BB165" s="4"/>
      <c r="BC165" s="4"/>
      <c r="BD165" s="4"/>
      <c r="BE165" s="4"/>
      <c r="BF165" s="4"/>
      <c r="BG165" s="4"/>
      <c r="BH165" s="4"/>
      <c r="BI165" s="4"/>
      <c r="BJ165" s="4"/>
      <c r="BK165" s="4"/>
      <c r="BL165" s="4"/>
      <c r="BM165" s="4"/>
      <c r="BN165" s="4"/>
      <c r="BO165" s="4"/>
      <c r="BP165" s="4"/>
      <c r="BQ165" s="4"/>
      <c r="BR165" s="4"/>
      <c r="BS165" s="4"/>
      <c r="BT165" s="4"/>
      <c r="BU165" s="4"/>
      <c r="BV165" s="4"/>
      <c r="BW165" s="4"/>
      <c r="BX165" s="4"/>
      <c r="BY165" s="4"/>
      <c r="BZ165" s="4"/>
      <c r="CA165" s="4"/>
      <c r="CB165" s="4"/>
      <c r="CC165" s="4"/>
      <c r="CD165" s="4"/>
      <c r="CE165" s="4"/>
      <c r="CF165" s="4"/>
      <c r="CG165" s="4"/>
      <c r="CH165" s="4"/>
      <c r="CI165" s="4"/>
      <c r="CJ165" s="4"/>
      <c r="CK165" s="4"/>
      <c r="CL165" s="4"/>
      <c r="CM165" s="4"/>
      <c r="CN165" s="4"/>
      <c r="CO165" s="4"/>
      <c r="CP165" s="4"/>
      <c r="CQ165" s="4"/>
      <c r="CR165" s="4"/>
      <c r="CS165" s="4"/>
      <c r="CT165" s="4"/>
      <c r="CU165" s="4"/>
      <c r="CV165" s="4"/>
      <c r="CW165" s="4"/>
      <c r="CX165" s="4"/>
      <c r="CY165" s="4"/>
      <c r="CZ165" s="4"/>
      <c r="DA165" s="4"/>
      <c r="DB165" s="4"/>
      <c r="DC165" s="4"/>
      <c r="DD165" s="4"/>
      <c r="DE165" s="4"/>
      <c r="DF165" s="4"/>
      <c r="DG165" s="4"/>
      <c r="DH165" s="4"/>
      <c r="DI165" s="4"/>
      <c r="DJ165" s="4"/>
      <c r="DK165" s="4"/>
      <c r="DL165" s="4"/>
      <c r="DM165" s="4"/>
      <c r="DN165" s="4"/>
    </row>
    <row r="166" spans="3:118">
      <c r="C166" s="4"/>
      <c r="D166" s="4"/>
      <c r="E166" s="4"/>
      <c r="AN166" s="4"/>
      <c r="AO166" s="4"/>
      <c r="AP166" s="4"/>
      <c r="AQ166" s="4"/>
      <c r="AR166" s="4"/>
      <c r="AS166" s="4"/>
      <c r="AT166" s="4"/>
      <c r="AU166" s="4"/>
      <c r="AV166" s="4"/>
      <c r="AW166" s="4"/>
      <c r="AX166" s="4"/>
      <c r="AY166" s="4"/>
      <c r="AZ166" s="4"/>
      <c r="BA166" s="4"/>
      <c r="BB166" s="4"/>
      <c r="BC166" s="4"/>
      <c r="BD166" s="4"/>
      <c r="BE166" s="4"/>
      <c r="BF166" s="4"/>
      <c r="BG166" s="4"/>
      <c r="BH166" s="4"/>
      <c r="BI166" s="4"/>
      <c r="BJ166" s="4"/>
      <c r="BK166" s="4"/>
      <c r="BL166" s="4"/>
      <c r="BM166" s="4"/>
      <c r="BN166" s="4"/>
      <c r="BO166" s="4"/>
      <c r="BP166" s="4"/>
      <c r="BQ166" s="4"/>
      <c r="BR166" s="4"/>
      <c r="BS166" s="4"/>
      <c r="BT166" s="4"/>
      <c r="BU166" s="4"/>
      <c r="BV166" s="4"/>
      <c r="BW166" s="4"/>
      <c r="BX166" s="4"/>
      <c r="BY166" s="4"/>
      <c r="BZ166" s="4"/>
      <c r="CA166" s="4"/>
      <c r="CB166" s="4"/>
      <c r="CC166" s="4"/>
      <c r="CD166" s="4"/>
      <c r="CE166" s="4"/>
      <c r="CF166" s="4"/>
      <c r="CG166" s="4"/>
      <c r="CH166" s="4"/>
      <c r="CI166" s="4"/>
      <c r="CJ166" s="4"/>
      <c r="CK166" s="4"/>
      <c r="CL166" s="4"/>
      <c r="CM166" s="4"/>
      <c r="CN166" s="4"/>
      <c r="CO166" s="4"/>
      <c r="CP166" s="4"/>
      <c r="CQ166" s="4"/>
      <c r="CR166" s="4"/>
      <c r="CS166" s="4"/>
      <c r="CT166" s="4"/>
      <c r="CU166" s="4"/>
      <c r="CV166" s="4"/>
      <c r="CW166" s="4"/>
      <c r="CX166" s="4"/>
      <c r="CY166" s="4"/>
      <c r="CZ166" s="4"/>
      <c r="DA166" s="4"/>
      <c r="DB166" s="4"/>
      <c r="DC166" s="4"/>
      <c r="DD166" s="4"/>
      <c r="DE166" s="4"/>
      <c r="DF166" s="4"/>
      <c r="DG166" s="4"/>
      <c r="DH166" s="4"/>
      <c r="DI166" s="4"/>
      <c r="DJ166" s="4"/>
      <c r="DK166" s="4"/>
      <c r="DL166" s="4"/>
      <c r="DM166" s="4"/>
      <c r="DN166" s="4"/>
    </row>
    <row r="167" spans="3:118">
      <c r="C167" s="4"/>
      <c r="D167" s="4"/>
      <c r="E167" s="4"/>
      <c r="AN167" s="4"/>
      <c r="AO167" s="4"/>
      <c r="AP167" s="4"/>
      <c r="AQ167" s="4"/>
      <c r="AR167" s="4"/>
      <c r="AS167" s="4"/>
      <c r="AT167" s="4"/>
      <c r="AU167" s="4"/>
      <c r="AV167" s="4"/>
      <c r="AW167" s="4"/>
      <c r="AX167" s="4"/>
      <c r="AY167" s="4"/>
      <c r="AZ167" s="4"/>
      <c r="BA167" s="4"/>
      <c r="BB167" s="4"/>
      <c r="BC167" s="4"/>
      <c r="BD167" s="4"/>
      <c r="BE167" s="4"/>
      <c r="BF167" s="4"/>
      <c r="BG167" s="4"/>
      <c r="BH167" s="4"/>
      <c r="BI167" s="4"/>
      <c r="BJ167" s="4"/>
      <c r="BK167" s="4"/>
      <c r="BL167" s="4"/>
      <c r="BM167" s="4"/>
      <c r="BN167" s="4"/>
      <c r="BO167" s="4"/>
      <c r="BP167" s="4"/>
      <c r="BQ167" s="4"/>
      <c r="BR167" s="4"/>
      <c r="BS167" s="4"/>
      <c r="BT167" s="4"/>
      <c r="BU167" s="4"/>
      <c r="BV167" s="4"/>
      <c r="BW167" s="4"/>
      <c r="BX167" s="4"/>
      <c r="BY167" s="4"/>
      <c r="BZ167" s="4"/>
      <c r="CA167" s="4"/>
      <c r="CB167" s="4"/>
      <c r="CC167" s="4"/>
      <c r="CD167" s="4"/>
      <c r="CE167" s="4"/>
      <c r="CF167" s="4"/>
      <c r="CG167" s="4"/>
      <c r="CH167" s="4"/>
      <c r="CI167" s="4"/>
      <c r="CJ167" s="4"/>
      <c r="CK167" s="4"/>
      <c r="CL167" s="4"/>
      <c r="CM167" s="4"/>
      <c r="CN167" s="4"/>
      <c r="CO167" s="4"/>
      <c r="CP167" s="4"/>
      <c r="CQ167" s="4"/>
      <c r="CR167" s="4"/>
      <c r="CS167" s="4"/>
      <c r="CT167" s="4"/>
      <c r="CU167" s="4"/>
      <c r="CV167" s="4"/>
      <c r="CW167" s="4"/>
      <c r="CX167" s="4"/>
      <c r="CY167" s="4"/>
      <c r="CZ167" s="4"/>
      <c r="DA167" s="4"/>
      <c r="DB167" s="4"/>
      <c r="DC167" s="4"/>
      <c r="DD167" s="4"/>
      <c r="DE167" s="4"/>
      <c r="DF167" s="4"/>
      <c r="DG167" s="4"/>
      <c r="DH167" s="4"/>
      <c r="DI167" s="4"/>
      <c r="DJ167" s="4"/>
      <c r="DK167" s="4"/>
      <c r="DL167" s="4"/>
      <c r="DM167" s="4"/>
      <c r="DN167" s="4"/>
    </row>
    <row r="168" spans="3:118">
      <c r="C168" s="4"/>
      <c r="D168" s="4"/>
      <c r="E168" s="4"/>
      <c r="AN168" s="4"/>
      <c r="AO168" s="4"/>
      <c r="AP168" s="4"/>
      <c r="AQ168" s="4"/>
      <c r="AR168" s="4"/>
      <c r="AS168" s="4"/>
      <c r="AT168" s="4"/>
      <c r="AU168" s="4"/>
      <c r="AV168" s="4"/>
      <c r="AW168" s="4"/>
      <c r="AX168" s="4"/>
      <c r="AY168" s="4"/>
      <c r="AZ168" s="4"/>
      <c r="BA168" s="4"/>
      <c r="BB168" s="4"/>
      <c r="BC168" s="4"/>
      <c r="BD168" s="4"/>
      <c r="BE168" s="4"/>
      <c r="BF168" s="4"/>
      <c r="BG168" s="4"/>
      <c r="BH168" s="4"/>
      <c r="BI168" s="4"/>
      <c r="BJ168" s="4"/>
      <c r="BK168" s="4"/>
      <c r="BL168" s="4"/>
      <c r="BM168" s="4"/>
      <c r="BN168" s="4"/>
      <c r="BO168" s="4"/>
      <c r="BP168" s="4"/>
      <c r="BQ168" s="4"/>
      <c r="BR168" s="4"/>
      <c r="BS168" s="4"/>
      <c r="BT168" s="4"/>
      <c r="BU168" s="4"/>
      <c r="BV168" s="4"/>
      <c r="BW168" s="4"/>
      <c r="BX168" s="4"/>
      <c r="BY168" s="4"/>
      <c r="BZ168" s="4"/>
      <c r="CA168" s="4"/>
      <c r="CB168" s="4"/>
      <c r="CC168" s="4"/>
      <c r="CD168" s="4"/>
      <c r="CE168" s="4"/>
      <c r="CF168" s="4"/>
      <c r="CG168" s="4"/>
      <c r="CH168" s="4"/>
      <c r="CI168" s="4"/>
      <c r="CJ168" s="4"/>
      <c r="CK168" s="4"/>
      <c r="CL168" s="4"/>
      <c r="CM168" s="4"/>
      <c r="CN168" s="4"/>
      <c r="CO168" s="4"/>
      <c r="CP168" s="4"/>
      <c r="CQ168" s="4"/>
      <c r="CR168" s="4"/>
      <c r="CS168" s="4"/>
      <c r="CT168" s="4"/>
      <c r="CU168" s="4"/>
      <c r="CV168" s="4"/>
      <c r="CW168" s="4"/>
      <c r="CX168" s="4"/>
      <c r="CY168" s="4"/>
      <c r="CZ168" s="4"/>
      <c r="DA168" s="4"/>
      <c r="DB168" s="4"/>
      <c r="DC168" s="4"/>
      <c r="DD168" s="4"/>
      <c r="DE168" s="4"/>
      <c r="DF168" s="4"/>
      <c r="DG168" s="4"/>
      <c r="DH168" s="4"/>
      <c r="DI168" s="4"/>
      <c r="DJ168" s="4"/>
      <c r="DK168" s="4"/>
      <c r="DL168" s="4"/>
      <c r="DM168" s="4"/>
      <c r="DN168" s="4"/>
    </row>
    <row r="169" spans="3:118">
      <c r="C169" s="4"/>
      <c r="D169" s="4"/>
      <c r="E169" s="4"/>
      <c r="AN169" s="4"/>
      <c r="AO169" s="4"/>
      <c r="AP169" s="4"/>
      <c r="AQ169" s="4"/>
      <c r="AR169" s="4"/>
      <c r="AS169" s="4"/>
      <c r="AT169" s="4"/>
      <c r="AU169" s="4"/>
      <c r="AV169" s="4"/>
      <c r="AW169" s="4"/>
      <c r="AX169" s="4"/>
      <c r="AY169" s="4"/>
      <c r="AZ169" s="4"/>
      <c r="BA169" s="4"/>
      <c r="BB169" s="4"/>
      <c r="BC169" s="4"/>
      <c r="BD169" s="4"/>
      <c r="BE169" s="4"/>
      <c r="BF169" s="4"/>
      <c r="BG169" s="4"/>
      <c r="BH169" s="4"/>
      <c r="BI169" s="4"/>
      <c r="BJ169" s="4"/>
      <c r="BK169" s="4"/>
      <c r="BL169" s="4"/>
      <c r="BM169" s="4"/>
      <c r="BN169" s="4"/>
      <c r="BO169" s="4"/>
      <c r="BP169" s="4"/>
      <c r="BQ169" s="4"/>
      <c r="BR169" s="4"/>
      <c r="BS169" s="4"/>
      <c r="BT169" s="4"/>
      <c r="BU169" s="4"/>
      <c r="BV169" s="4"/>
      <c r="BW169" s="4"/>
      <c r="BX169" s="4"/>
      <c r="BY169" s="4"/>
      <c r="BZ169" s="4"/>
      <c r="CA169" s="4"/>
      <c r="CB169" s="4"/>
      <c r="CC169" s="4"/>
      <c r="CD169" s="4"/>
      <c r="CE169" s="4"/>
      <c r="CF169" s="4"/>
      <c r="CG169" s="4"/>
      <c r="CH169" s="4"/>
      <c r="CI169" s="4"/>
      <c r="CJ169" s="4"/>
      <c r="CK169" s="4"/>
      <c r="CL169" s="4"/>
      <c r="CM169" s="4"/>
      <c r="CN169" s="4"/>
      <c r="CO169" s="4"/>
      <c r="CP169" s="4"/>
      <c r="CQ169" s="4"/>
      <c r="CR169" s="4"/>
      <c r="CS169" s="4"/>
      <c r="CT169" s="4"/>
      <c r="CU169" s="4"/>
      <c r="CV169" s="4"/>
      <c r="CW169" s="4"/>
      <c r="CX169" s="4"/>
      <c r="CY169" s="4"/>
      <c r="CZ169" s="4"/>
      <c r="DA169" s="4"/>
      <c r="DB169" s="4"/>
      <c r="DC169" s="4"/>
      <c r="DD169" s="4"/>
      <c r="DE169" s="4"/>
      <c r="DF169" s="4"/>
      <c r="DG169" s="4"/>
      <c r="DH169" s="4"/>
      <c r="DI169" s="4"/>
      <c r="DJ169" s="4"/>
      <c r="DK169" s="4"/>
      <c r="DL169" s="4"/>
      <c r="DM169" s="4"/>
      <c r="DN169" s="4"/>
    </row>
    <row r="170" spans="3:118">
      <c r="C170" s="4"/>
      <c r="D170" s="4"/>
      <c r="E170" s="4"/>
      <c r="AN170" s="4"/>
      <c r="AO170" s="4"/>
      <c r="AP170" s="4"/>
      <c r="AQ170" s="4"/>
      <c r="AR170" s="4"/>
      <c r="AS170" s="4"/>
      <c r="AT170" s="4"/>
      <c r="AU170" s="4"/>
      <c r="AV170" s="4"/>
      <c r="AW170" s="4"/>
      <c r="AX170" s="4"/>
      <c r="AY170" s="4"/>
      <c r="AZ170" s="4"/>
      <c r="BA170" s="4"/>
      <c r="BB170" s="4"/>
      <c r="BC170" s="4"/>
      <c r="BD170" s="4"/>
      <c r="BE170" s="4"/>
      <c r="BF170" s="4"/>
      <c r="BG170" s="4"/>
      <c r="BH170" s="4"/>
      <c r="BI170" s="4"/>
      <c r="BJ170" s="4"/>
      <c r="BK170" s="4"/>
      <c r="BL170" s="4"/>
      <c r="BM170" s="4"/>
      <c r="BN170" s="4"/>
      <c r="BO170" s="4"/>
      <c r="BP170" s="4"/>
      <c r="BQ170" s="4"/>
      <c r="BR170" s="4"/>
      <c r="BS170" s="4"/>
      <c r="BT170" s="4"/>
      <c r="BU170" s="4"/>
      <c r="BV170" s="4"/>
      <c r="BW170" s="4"/>
      <c r="BX170" s="4"/>
      <c r="BY170" s="4"/>
      <c r="BZ170" s="4"/>
      <c r="CA170" s="4"/>
      <c r="CB170" s="4"/>
      <c r="CC170" s="4"/>
      <c r="CD170" s="4"/>
      <c r="CE170" s="4"/>
      <c r="CF170" s="4"/>
      <c r="CG170" s="4"/>
      <c r="CH170" s="4"/>
      <c r="CI170" s="4"/>
      <c r="CJ170" s="4"/>
      <c r="CK170" s="4"/>
      <c r="CL170" s="4"/>
      <c r="CM170" s="4"/>
      <c r="CN170" s="4"/>
      <c r="CO170" s="4"/>
      <c r="CP170" s="4"/>
      <c r="CQ170" s="4"/>
      <c r="CR170" s="4"/>
      <c r="CS170" s="4"/>
      <c r="CT170" s="4"/>
      <c r="CU170" s="4"/>
      <c r="CV170" s="4"/>
      <c r="CW170" s="4"/>
      <c r="CX170" s="4"/>
      <c r="CY170" s="4"/>
      <c r="CZ170" s="4"/>
      <c r="DA170" s="4"/>
      <c r="DB170" s="4"/>
      <c r="DC170" s="4"/>
      <c r="DD170" s="4"/>
      <c r="DE170" s="4"/>
      <c r="DF170" s="4"/>
      <c r="DG170" s="4"/>
      <c r="DH170" s="4"/>
      <c r="DI170" s="4"/>
      <c r="DJ170" s="4"/>
      <c r="DK170" s="4"/>
      <c r="DL170" s="4"/>
      <c r="DM170" s="4"/>
      <c r="DN170" s="4"/>
    </row>
    <row r="171" spans="3:118">
      <c r="C171" s="4"/>
      <c r="D171" s="4"/>
      <c r="E171" s="4"/>
      <c r="AN171" s="4"/>
      <c r="AO171" s="4"/>
      <c r="AP171" s="4"/>
      <c r="AQ171" s="4"/>
      <c r="AR171" s="4"/>
      <c r="AS171" s="4"/>
      <c r="AT171" s="4"/>
      <c r="AU171" s="4"/>
      <c r="AV171" s="4"/>
      <c r="AW171" s="4"/>
      <c r="AX171" s="4"/>
      <c r="AY171" s="4"/>
      <c r="AZ171" s="4"/>
      <c r="BA171" s="4"/>
      <c r="BB171" s="4"/>
      <c r="BC171" s="4"/>
      <c r="BD171" s="4"/>
      <c r="BE171" s="4"/>
      <c r="BF171" s="4"/>
      <c r="BG171" s="4"/>
      <c r="BH171" s="4"/>
      <c r="BI171" s="4"/>
      <c r="BJ171" s="4"/>
      <c r="BK171" s="4"/>
      <c r="BL171" s="4"/>
      <c r="BM171" s="4"/>
      <c r="BN171" s="4"/>
      <c r="BO171" s="4"/>
      <c r="BP171" s="4"/>
      <c r="BQ171" s="4"/>
      <c r="BR171" s="4"/>
      <c r="BS171" s="4"/>
      <c r="BT171" s="4"/>
      <c r="BU171" s="4"/>
      <c r="BV171" s="4"/>
      <c r="BW171" s="4"/>
      <c r="BX171" s="4"/>
      <c r="BY171" s="4"/>
      <c r="BZ171" s="4"/>
      <c r="CA171" s="4"/>
      <c r="CB171" s="4"/>
      <c r="CC171" s="4"/>
      <c r="CD171" s="4"/>
      <c r="CE171" s="4"/>
      <c r="CF171" s="4"/>
      <c r="CG171" s="4"/>
      <c r="CH171" s="4"/>
      <c r="CI171" s="4"/>
      <c r="CJ171" s="4"/>
      <c r="CK171" s="4"/>
      <c r="CL171" s="4"/>
      <c r="CM171" s="4"/>
      <c r="CN171" s="4"/>
      <c r="CO171" s="4"/>
      <c r="CP171" s="4"/>
      <c r="CQ171" s="4"/>
      <c r="CR171" s="4"/>
      <c r="CS171" s="4"/>
      <c r="CT171" s="4"/>
      <c r="CU171" s="4"/>
      <c r="CV171" s="4"/>
      <c r="CW171" s="4"/>
      <c r="CX171" s="4"/>
      <c r="CY171" s="4"/>
      <c r="CZ171" s="4"/>
      <c r="DA171" s="4"/>
      <c r="DB171" s="4"/>
      <c r="DC171" s="4"/>
      <c r="DD171" s="4"/>
      <c r="DE171" s="4"/>
      <c r="DF171" s="4"/>
      <c r="DG171" s="4"/>
      <c r="DH171" s="4"/>
      <c r="DI171" s="4"/>
      <c r="DJ171" s="4"/>
      <c r="DK171" s="4"/>
      <c r="DL171" s="4"/>
      <c r="DM171" s="4"/>
      <c r="DN171" s="4"/>
    </row>
    <row r="172" spans="3:118">
      <c r="C172" s="4"/>
      <c r="D172" s="4"/>
      <c r="E172" s="4"/>
      <c r="AN172" s="4"/>
      <c r="AO172" s="4"/>
      <c r="AP172" s="4"/>
      <c r="AQ172" s="4"/>
      <c r="AR172" s="4"/>
      <c r="AS172" s="4"/>
      <c r="AT172" s="4"/>
      <c r="AU172" s="4"/>
      <c r="AV172" s="4"/>
      <c r="AW172" s="4"/>
      <c r="AX172" s="4"/>
      <c r="AY172" s="4"/>
      <c r="AZ172" s="4"/>
      <c r="BA172" s="4"/>
      <c r="BB172" s="4"/>
      <c r="BC172" s="4"/>
      <c r="BD172" s="4"/>
      <c r="BE172" s="4"/>
      <c r="BF172" s="4"/>
      <c r="BG172" s="4"/>
      <c r="BH172" s="4"/>
      <c r="BI172" s="4"/>
      <c r="BJ172" s="4"/>
      <c r="BK172" s="4"/>
      <c r="BL172" s="4"/>
      <c r="BM172" s="4"/>
      <c r="BN172" s="4"/>
      <c r="BO172" s="4"/>
      <c r="BP172" s="4"/>
      <c r="BQ172" s="4"/>
      <c r="BR172" s="4"/>
      <c r="BS172" s="4"/>
      <c r="BT172" s="4"/>
      <c r="BU172" s="4"/>
      <c r="BV172" s="4"/>
      <c r="BW172" s="4"/>
      <c r="BX172" s="4"/>
      <c r="BY172" s="4"/>
      <c r="BZ172" s="4"/>
      <c r="CA172" s="4"/>
      <c r="CB172" s="4"/>
      <c r="CC172" s="4"/>
      <c r="CD172" s="4"/>
      <c r="CE172" s="4"/>
      <c r="CF172" s="4"/>
      <c r="CG172" s="4"/>
      <c r="CH172" s="4"/>
      <c r="CI172" s="4"/>
      <c r="CJ172" s="4"/>
      <c r="CK172" s="4"/>
      <c r="CL172" s="4"/>
      <c r="CM172" s="4"/>
      <c r="CN172" s="4"/>
      <c r="CO172" s="4"/>
      <c r="CP172" s="4"/>
      <c r="CQ172" s="4"/>
      <c r="CR172" s="4"/>
      <c r="CS172" s="4"/>
      <c r="CT172" s="4"/>
      <c r="CU172" s="4"/>
      <c r="CV172" s="4"/>
      <c r="CW172" s="4"/>
      <c r="CX172" s="4"/>
      <c r="CY172" s="4"/>
      <c r="CZ172" s="4"/>
      <c r="DA172" s="4"/>
      <c r="DB172" s="4"/>
      <c r="DC172" s="4"/>
      <c r="DD172" s="4"/>
      <c r="DE172" s="4"/>
      <c r="DF172" s="4"/>
      <c r="DG172" s="4"/>
      <c r="DH172" s="4"/>
      <c r="DI172" s="4"/>
      <c r="DJ172" s="4"/>
      <c r="DK172" s="4"/>
      <c r="DL172" s="4"/>
      <c r="DM172" s="4"/>
      <c r="DN172" s="4"/>
    </row>
    <row r="173" spans="3:118">
      <c r="C173" s="4"/>
      <c r="D173" s="4"/>
      <c r="E173" s="4"/>
      <c r="AN173" s="4"/>
      <c r="AO173" s="4"/>
      <c r="AP173" s="4"/>
      <c r="AQ173" s="4"/>
      <c r="AR173" s="4"/>
      <c r="AS173" s="4"/>
      <c r="AT173" s="4"/>
      <c r="AU173" s="4"/>
      <c r="AV173" s="4"/>
      <c r="AW173" s="4"/>
      <c r="AX173" s="4"/>
      <c r="AY173" s="4"/>
      <c r="AZ173" s="4"/>
      <c r="BA173" s="4"/>
      <c r="BB173" s="4"/>
      <c r="BC173" s="4"/>
      <c r="BD173" s="4"/>
      <c r="BE173" s="4"/>
      <c r="BF173" s="4"/>
      <c r="BG173" s="4"/>
      <c r="BH173" s="4"/>
      <c r="BI173" s="4"/>
      <c r="BJ173" s="4"/>
      <c r="BK173" s="4"/>
      <c r="BL173" s="4"/>
      <c r="BM173" s="4"/>
      <c r="BN173" s="4"/>
      <c r="BO173" s="4"/>
      <c r="BP173" s="4"/>
      <c r="BQ173" s="4"/>
      <c r="BR173" s="4"/>
      <c r="BS173" s="4"/>
      <c r="BT173" s="4"/>
      <c r="BU173" s="4"/>
      <c r="BV173" s="4"/>
      <c r="BW173" s="4"/>
      <c r="BX173" s="4"/>
      <c r="BY173" s="4"/>
      <c r="BZ173" s="4"/>
      <c r="CA173" s="4"/>
      <c r="CB173" s="4"/>
      <c r="CC173" s="4"/>
      <c r="CD173" s="4"/>
      <c r="CE173" s="4"/>
      <c r="CF173" s="4"/>
      <c r="CG173" s="4"/>
      <c r="CH173" s="4"/>
      <c r="CI173" s="4"/>
      <c r="CJ173" s="4"/>
      <c r="CK173" s="4"/>
      <c r="CL173" s="4"/>
      <c r="CM173" s="4"/>
      <c r="CN173" s="4"/>
      <c r="CO173" s="4"/>
      <c r="CP173" s="4"/>
      <c r="CQ173" s="4"/>
      <c r="CR173" s="4"/>
      <c r="CS173" s="4"/>
      <c r="CT173" s="4"/>
      <c r="CU173" s="4"/>
      <c r="CV173" s="4"/>
      <c r="CW173" s="4"/>
      <c r="CX173" s="4"/>
      <c r="CY173" s="4"/>
      <c r="CZ173" s="4"/>
      <c r="DA173" s="4"/>
      <c r="DB173" s="4"/>
      <c r="DC173" s="4"/>
      <c r="DD173" s="4"/>
      <c r="DE173" s="4"/>
      <c r="DF173" s="4"/>
      <c r="DG173" s="4"/>
      <c r="DH173" s="4"/>
      <c r="DI173" s="4"/>
      <c r="DJ173" s="4"/>
      <c r="DK173" s="4"/>
      <c r="DL173" s="4"/>
      <c r="DM173" s="4"/>
      <c r="DN173" s="4"/>
    </row>
    <row r="174" spans="3:118">
      <c r="C174" s="4"/>
      <c r="D174" s="4"/>
      <c r="E174" s="4"/>
      <c r="AN174" s="4"/>
      <c r="AO174" s="4"/>
      <c r="AP174" s="4"/>
      <c r="AQ174" s="4"/>
      <c r="AR174" s="4"/>
      <c r="AS174" s="4"/>
      <c r="AT174" s="4"/>
      <c r="AU174" s="4"/>
      <c r="AV174" s="4"/>
      <c r="AW174" s="4"/>
      <c r="AX174" s="4"/>
      <c r="AY174" s="4"/>
      <c r="AZ174" s="4"/>
      <c r="BA174" s="4"/>
      <c r="BB174" s="4"/>
      <c r="BC174" s="4"/>
      <c r="BD174" s="4"/>
      <c r="BE174" s="4"/>
      <c r="BF174" s="4"/>
      <c r="BG174" s="4"/>
      <c r="BH174" s="4"/>
      <c r="BI174" s="4"/>
      <c r="BJ174" s="4"/>
      <c r="BK174" s="4"/>
      <c r="BL174" s="4"/>
      <c r="BM174" s="4"/>
      <c r="BN174" s="4"/>
      <c r="BO174" s="4"/>
      <c r="BP174" s="4"/>
      <c r="BQ174" s="4"/>
      <c r="BR174" s="4"/>
      <c r="BS174" s="4"/>
      <c r="BT174" s="4"/>
      <c r="BU174" s="4"/>
      <c r="BV174" s="4"/>
      <c r="BW174" s="4"/>
      <c r="BX174" s="4"/>
      <c r="BY174" s="4"/>
      <c r="BZ174" s="4"/>
      <c r="CA174" s="4"/>
      <c r="CB174" s="4"/>
      <c r="CC174" s="4"/>
      <c r="CD174" s="4"/>
      <c r="CE174" s="4"/>
      <c r="CF174" s="4"/>
      <c r="CG174" s="4"/>
      <c r="CH174" s="4"/>
      <c r="CI174" s="4"/>
      <c r="CJ174" s="4"/>
      <c r="CK174" s="4"/>
      <c r="CL174" s="4"/>
      <c r="CM174" s="4"/>
      <c r="CN174" s="4"/>
      <c r="CO174" s="4"/>
      <c r="CP174" s="4"/>
      <c r="CQ174" s="4"/>
      <c r="CR174" s="4"/>
      <c r="CS174" s="4"/>
      <c r="CT174" s="4"/>
      <c r="CU174" s="4"/>
      <c r="CV174" s="4"/>
      <c r="CW174" s="4"/>
      <c r="CX174" s="4"/>
      <c r="CY174" s="4"/>
      <c r="CZ174" s="4"/>
      <c r="DA174" s="4"/>
      <c r="DB174" s="4"/>
      <c r="DC174" s="4"/>
      <c r="DD174" s="4"/>
      <c r="DE174" s="4"/>
      <c r="DF174" s="4"/>
      <c r="DG174" s="4"/>
      <c r="DH174" s="4"/>
      <c r="DI174" s="4"/>
      <c r="DJ174" s="4"/>
      <c r="DK174" s="4"/>
      <c r="DL174" s="4"/>
      <c r="DM174" s="4"/>
      <c r="DN174" s="4"/>
    </row>
    <row r="175" spans="3:118">
      <c r="C175" s="4"/>
      <c r="D175" s="4"/>
      <c r="E175" s="4"/>
      <c r="AN175" s="4"/>
      <c r="AO175" s="4"/>
      <c r="AP175" s="4"/>
      <c r="AQ175" s="4"/>
      <c r="AR175" s="4"/>
      <c r="AS175" s="4"/>
      <c r="AT175" s="4"/>
      <c r="AU175" s="4"/>
      <c r="AV175" s="4"/>
      <c r="AW175" s="4"/>
      <c r="AX175" s="4"/>
      <c r="AY175" s="4"/>
      <c r="AZ175" s="4"/>
      <c r="BA175" s="4"/>
      <c r="BB175" s="4"/>
      <c r="BC175" s="4"/>
      <c r="BD175" s="4"/>
      <c r="BE175" s="4"/>
      <c r="BF175" s="4"/>
      <c r="BG175" s="4"/>
      <c r="BH175" s="4"/>
      <c r="BI175" s="4"/>
      <c r="BJ175" s="4"/>
      <c r="BK175" s="4"/>
      <c r="BL175" s="4"/>
      <c r="BM175" s="4"/>
      <c r="BN175" s="4"/>
      <c r="BO175" s="4"/>
      <c r="BP175" s="4"/>
      <c r="BQ175" s="4"/>
      <c r="BR175" s="4"/>
      <c r="BS175" s="4"/>
      <c r="BT175" s="4"/>
      <c r="BU175" s="4"/>
      <c r="BV175" s="4"/>
      <c r="BW175" s="4"/>
      <c r="BX175" s="4"/>
      <c r="BY175" s="4"/>
      <c r="BZ175" s="4"/>
      <c r="CA175" s="4"/>
      <c r="CB175" s="4"/>
      <c r="CC175" s="4"/>
      <c r="CD175" s="4"/>
      <c r="CE175" s="4"/>
      <c r="CF175" s="4"/>
      <c r="CG175" s="4"/>
      <c r="CH175" s="4"/>
      <c r="CI175" s="4"/>
      <c r="CJ175" s="4"/>
      <c r="CK175" s="4"/>
      <c r="CL175" s="4"/>
      <c r="CM175" s="4"/>
      <c r="CN175" s="4"/>
      <c r="CO175" s="4"/>
      <c r="CP175" s="4"/>
      <c r="CQ175" s="4"/>
      <c r="CR175" s="4"/>
      <c r="CS175" s="4"/>
      <c r="CT175" s="4"/>
      <c r="CU175" s="4"/>
      <c r="CV175" s="4"/>
      <c r="CW175" s="4"/>
      <c r="CX175" s="4"/>
      <c r="CY175" s="4"/>
      <c r="CZ175" s="4"/>
      <c r="DA175" s="4"/>
      <c r="DB175" s="4"/>
      <c r="DC175" s="4"/>
      <c r="DD175" s="4"/>
      <c r="DE175" s="4"/>
      <c r="DF175" s="4"/>
      <c r="DG175" s="4"/>
      <c r="DH175" s="4"/>
      <c r="DI175" s="4"/>
      <c r="DJ175" s="4"/>
      <c r="DK175" s="4"/>
      <c r="DL175" s="4"/>
      <c r="DM175" s="4"/>
      <c r="DN175" s="4"/>
    </row>
    <row r="176" spans="3:118">
      <c r="C176" s="4"/>
      <c r="D176" s="4"/>
      <c r="E176" s="4"/>
      <c r="AN176" s="4"/>
      <c r="AO176" s="4"/>
      <c r="AP176" s="4"/>
      <c r="AQ176" s="4"/>
      <c r="AR176" s="4"/>
      <c r="AS176" s="4"/>
      <c r="AT176" s="4"/>
      <c r="AU176" s="4"/>
      <c r="AV176" s="4"/>
      <c r="AW176" s="4"/>
      <c r="AX176" s="4"/>
      <c r="AY176" s="4"/>
      <c r="AZ176" s="4"/>
      <c r="BA176" s="4"/>
      <c r="BB176" s="4"/>
      <c r="BC176" s="4"/>
      <c r="BD176" s="4"/>
      <c r="BE176" s="4"/>
      <c r="BF176" s="4"/>
      <c r="BG176" s="4"/>
      <c r="BH176" s="4"/>
      <c r="BI176" s="4"/>
      <c r="BJ176" s="4"/>
      <c r="BK176" s="4"/>
      <c r="BL176" s="4"/>
      <c r="BM176" s="4"/>
      <c r="BN176" s="4"/>
      <c r="BO176" s="4"/>
      <c r="BP176" s="4"/>
      <c r="BQ176" s="4"/>
      <c r="BR176" s="4"/>
      <c r="BS176" s="4"/>
      <c r="BT176" s="4"/>
      <c r="BU176" s="4"/>
      <c r="BV176" s="4"/>
      <c r="BW176" s="4"/>
      <c r="BX176" s="4"/>
      <c r="BY176" s="4"/>
      <c r="BZ176" s="4"/>
      <c r="CA176" s="4"/>
      <c r="CB176" s="4"/>
      <c r="CC176" s="4"/>
      <c r="CD176" s="4"/>
      <c r="CE176" s="4"/>
      <c r="CF176" s="4"/>
      <c r="CG176" s="4"/>
      <c r="CH176" s="4"/>
      <c r="CI176" s="4"/>
      <c r="CJ176" s="4"/>
      <c r="CK176" s="4"/>
      <c r="CL176" s="4"/>
      <c r="CM176" s="4"/>
      <c r="CN176" s="4"/>
      <c r="CO176" s="4"/>
      <c r="CP176" s="4"/>
      <c r="CQ176" s="4"/>
      <c r="CR176" s="4"/>
      <c r="CS176" s="4"/>
      <c r="CT176" s="4"/>
      <c r="CU176" s="4"/>
      <c r="CV176" s="4"/>
      <c r="CW176" s="4"/>
      <c r="CX176" s="4"/>
      <c r="CY176" s="4"/>
      <c r="CZ176" s="4"/>
      <c r="DA176" s="4"/>
      <c r="DB176" s="4"/>
      <c r="DC176" s="4"/>
      <c r="DD176" s="4"/>
      <c r="DE176" s="4"/>
      <c r="DF176" s="4"/>
      <c r="DG176" s="4"/>
      <c r="DH176" s="4"/>
      <c r="DI176" s="4"/>
      <c r="DJ176" s="4"/>
      <c r="DK176" s="4"/>
      <c r="DL176" s="4"/>
      <c r="DM176" s="4"/>
      <c r="DN176" s="4"/>
    </row>
    <row r="177" spans="3:118">
      <c r="C177" s="4"/>
      <c r="D177" s="4"/>
      <c r="E177" s="4"/>
      <c r="AN177" s="4"/>
      <c r="AO177" s="4"/>
      <c r="AP177" s="4"/>
      <c r="AQ177" s="4"/>
      <c r="AR177" s="4"/>
      <c r="AS177" s="4"/>
      <c r="AT177" s="4"/>
      <c r="AU177" s="4"/>
      <c r="AV177" s="4"/>
      <c r="AW177" s="4"/>
      <c r="AX177" s="4"/>
      <c r="AY177" s="4"/>
      <c r="AZ177" s="4"/>
      <c r="BA177" s="4"/>
      <c r="BB177" s="4"/>
      <c r="BC177" s="4"/>
      <c r="BD177" s="4"/>
      <c r="BE177" s="4"/>
      <c r="BF177" s="4"/>
      <c r="BG177" s="4"/>
      <c r="BH177" s="4"/>
      <c r="BI177" s="4"/>
      <c r="BJ177" s="4"/>
      <c r="BK177" s="4"/>
      <c r="BL177" s="4"/>
      <c r="BM177" s="4"/>
      <c r="BN177" s="4"/>
      <c r="BO177" s="4"/>
      <c r="BP177" s="4"/>
      <c r="BQ177" s="4"/>
      <c r="BR177" s="4"/>
      <c r="BS177" s="4"/>
      <c r="BT177" s="4"/>
      <c r="BU177" s="4"/>
      <c r="BV177" s="4"/>
      <c r="BW177" s="4"/>
      <c r="BX177" s="4"/>
      <c r="BY177" s="4"/>
      <c r="BZ177" s="4"/>
      <c r="CA177" s="4"/>
      <c r="CB177" s="4"/>
      <c r="CC177" s="4"/>
      <c r="CD177" s="4"/>
      <c r="CE177" s="4"/>
      <c r="CF177" s="4"/>
      <c r="CG177" s="4"/>
      <c r="CH177" s="4"/>
      <c r="CI177" s="4"/>
      <c r="CJ177" s="4"/>
      <c r="CK177" s="4"/>
      <c r="CL177" s="4"/>
      <c r="CM177" s="4"/>
      <c r="CN177" s="4"/>
      <c r="CO177" s="4"/>
      <c r="CP177" s="4"/>
      <c r="CQ177" s="4"/>
      <c r="CR177" s="4"/>
      <c r="CS177" s="4"/>
      <c r="CT177" s="4"/>
      <c r="CU177" s="4"/>
      <c r="CV177" s="4"/>
      <c r="CW177" s="4"/>
      <c r="CX177" s="4"/>
      <c r="CY177" s="4"/>
      <c r="CZ177" s="4"/>
      <c r="DA177" s="4"/>
      <c r="DB177" s="4"/>
      <c r="DC177" s="4"/>
      <c r="DD177" s="4"/>
      <c r="DE177" s="4"/>
      <c r="DF177" s="4"/>
      <c r="DG177" s="4"/>
      <c r="DH177" s="4"/>
      <c r="DI177" s="4"/>
      <c r="DJ177" s="4"/>
      <c r="DK177" s="4"/>
      <c r="DL177" s="4"/>
      <c r="DM177" s="4"/>
      <c r="DN177" s="4"/>
    </row>
    <row r="178" spans="3:118">
      <c r="C178" s="4"/>
      <c r="D178" s="4"/>
      <c r="E178" s="4"/>
      <c r="AN178" s="4"/>
      <c r="AO178" s="4"/>
      <c r="AP178" s="4"/>
      <c r="AQ178" s="4"/>
      <c r="AR178" s="4"/>
      <c r="AS178" s="4"/>
      <c r="AT178" s="4"/>
      <c r="AU178" s="4"/>
      <c r="AV178" s="4"/>
      <c r="AW178" s="4"/>
      <c r="AX178" s="4"/>
      <c r="AY178" s="4"/>
      <c r="AZ178" s="4"/>
      <c r="BA178" s="4"/>
      <c r="BB178" s="4"/>
      <c r="BC178" s="4"/>
      <c r="BD178" s="4"/>
      <c r="BE178" s="4"/>
      <c r="BF178" s="4"/>
      <c r="BG178" s="4"/>
      <c r="BH178" s="4"/>
      <c r="BI178" s="4"/>
      <c r="BJ178" s="4"/>
      <c r="BK178" s="4"/>
      <c r="BL178" s="4"/>
      <c r="BM178" s="4"/>
      <c r="BN178" s="4"/>
      <c r="BO178" s="4"/>
      <c r="BP178" s="4"/>
      <c r="BQ178" s="4"/>
      <c r="BR178" s="4"/>
      <c r="BS178" s="4"/>
      <c r="BT178" s="4"/>
      <c r="BU178" s="4"/>
      <c r="BV178" s="4"/>
      <c r="BW178" s="4"/>
      <c r="BX178" s="4"/>
      <c r="BY178" s="4"/>
      <c r="BZ178" s="4"/>
      <c r="CA178" s="4"/>
      <c r="CB178" s="4"/>
      <c r="CC178" s="4"/>
      <c r="CD178" s="4"/>
      <c r="CE178" s="4"/>
      <c r="CF178" s="4"/>
      <c r="CG178" s="4"/>
      <c r="CH178" s="4"/>
      <c r="CI178" s="4"/>
      <c r="CJ178" s="4"/>
      <c r="CK178" s="4"/>
      <c r="CL178" s="4"/>
      <c r="CM178" s="4"/>
      <c r="CN178" s="4"/>
      <c r="CO178" s="4"/>
      <c r="CP178" s="4"/>
      <c r="CQ178" s="4"/>
      <c r="CR178" s="4"/>
      <c r="CS178" s="4"/>
      <c r="CT178" s="4"/>
      <c r="CU178" s="4"/>
      <c r="CV178" s="4"/>
      <c r="CW178" s="4"/>
      <c r="CX178" s="4"/>
      <c r="CY178" s="4"/>
      <c r="CZ178" s="4"/>
      <c r="DA178" s="4"/>
      <c r="DB178" s="4"/>
      <c r="DC178" s="4"/>
      <c r="DD178" s="4"/>
      <c r="DE178" s="4"/>
      <c r="DF178" s="4"/>
      <c r="DG178" s="4"/>
      <c r="DH178" s="4"/>
      <c r="DI178" s="4"/>
      <c r="DJ178" s="4"/>
      <c r="DK178" s="4"/>
      <c r="DL178" s="4"/>
      <c r="DM178" s="4"/>
      <c r="DN178" s="4"/>
    </row>
    <row r="179" spans="3:118">
      <c r="C179" s="4"/>
      <c r="D179" s="4"/>
      <c r="E179" s="4"/>
      <c r="AN179" s="4"/>
      <c r="AO179" s="4"/>
      <c r="AP179" s="4"/>
      <c r="AQ179" s="4"/>
      <c r="AR179" s="4"/>
      <c r="AS179" s="4"/>
      <c r="AT179" s="4"/>
      <c r="AU179" s="4"/>
      <c r="AV179" s="4"/>
      <c r="AW179" s="4"/>
      <c r="AX179" s="4"/>
      <c r="AY179" s="4"/>
      <c r="AZ179" s="4"/>
      <c r="BA179" s="4"/>
      <c r="BB179" s="4"/>
      <c r="BC179" s="4"/>
      <c r="BD179" s="4"/>
      <c r="BE179" s="4"/>
      <c r="BF179" s="4"/>
      <c r="BG179" s="4"/>
      <c r="BH179" s="4"/>
      <c r="BI179" s="4"/>
      <c r="BJ179" s="4"/>
      <c r="BK179" s="4"/>
      <c r="BL179" s="4"/>
      <c r="BM179" s="4"/>
      <c r="BN179" s="4"/>
      <c r="BO179" s="4"/>
      <c r="BP179" s="4"/>
      <c r="BQ179" s="4"/>
      <c r="BR179" s="4"/>
      <c r="BS179" s="4"/>
      <c r="BT179" s="4"/>
      <c r="BU179" s="4"/>
      <c r="BV179" s="4"/>
      <c r="BW179" s="4"/>
      <c r="BX179" s="4"/>
      <c r="BY179" s="4"/>
      <c r="BZ179" s="4"/>
      <c r="CA179" s="4"/>
      <c r="CB179" s="4"/>
      <c r="CC179" s="4"/>
      <c r="CD179" s="4"/>
      <c r="CE179" s="4"/>
      <c r="CF179" s="4"/>
      <c r="CG179" s="4"/>
      <c r="CH179" s="4"/>
      <c r="CI179" s="4"/>
      <c r="CJ179" s="4"/>
      <c r="CK179" s="4"/>
      <c r="CL179" s="4"/>
      <c r="CM179" s="4"/>
      <c r="CN179" s="4"/>
      <c r="CO179" s="4"/>
      <c r="CP179" s="4"/>
      <c r="CQ179" s="4"/>
      <c r="CR179" s="4"/>
      <c r="CS179" s="4"/>
      <c r="CT179" s="4"/>
      <c r="CU179" s="4"/>
      <c r="CV179" s="4"/>
      <c r="CW179" s="4"/>
      <c r="CX179" s="4"/>
      <c r="CY179" s="4"/>
      <c r="CZ179" s="4"/>
      <c r="DA179" s="4"/>
      <c r="DB179" s="4"/>
      <c r="DC179" s="4"/>
      <c r="DD179" s="4"/>
      <c r="DE179" s="4"/>
      <c r="DF179" s="4"/>
      <c r="DG179" s="4"/>
      <c r="DH179" s="4"/>
      <c r="DI179" s="4"/>
      <c r="DJ179" s="4"/>
      <c r="DK179" s="4"/>
      <c r="DL179" s="4"/>
      <c r="DM179" s="4"/>
      <c r="DN179" s="4"/>
    </row>
    <row r="180" spans="3:118">
      <c r="C180" s="4"/>
      <c r="D180" s="4"/>
      <c r="E180" s="4"/>
      <c r="AN180" s="4"/>
      <c r="AO180" s="4"/>
      <c r="AP180" s="4"/>
      <c r="AQ180" s="4"/>
      <c r="AR180" s="4"/>
      <c r="AS180" s="4"/>
      <c r="AT180" s="4"/>
      <c r="AU180" s="4"/>
      <c r="AV180" s="4"/>
      <c r="AW180" s="4"/>
      <c r="AX180" s="4"/>
      <c r="AY180" s="4"/>
      <c r="AZ180" s="4"/>
      <c r="BA180" s="4"/>
      <c r="BB180" s="4"/>
      <c r="BC180" s="4"/>
      <c r="BD180" s="4"/>
      <c r="BE180" s="4"/>
      <c r="BF180" s="4"/>
      <c r="BG180" s="4"/>
      <c r="BH180" s="4"/>
      <c r="BI180" s="4"/>
      <c r="BJ180" s="4"/>
      <c r="BK180" s="4"/>
      <c r="BL180" s="4"/>
      <c r="BM180" s="4"/>
      <c r="BN180" s="4"/>
      <c r="BO180" s="4"/>
      <c r="BP180" s="4"/>
      <c r="BQ180" s="4"/>
      <c r="BR180" s="4"/>
      <c r="BS180" s="4"/>
      <c r="BT180" s="4"/>
      <c r="BU180" s="4"/>
      <c r="BV180" s="4"/>
      <c r="BW180" s="4"/>
      <c r="BX180" s="4"/>
      <c r="BY180" s="4"/>
      <c r="BZ180" s="4"/>
      <c r="CA180" s="4"/>
      <c r="CB180" s="4"/>
      <c r="CC180" s="4"/>
      <c r="CD180" s="4"/>
      <c r="CE180" s="4"/>
      <c r="CF180" s="4"/>
      <c r="CG180" s="4"/>
      <c r="CH180" s="4"/>
      <c r="CI180" s="4"/>
      <c r="CJ180" s="4"/>
      <c r="CK180" s="4"/>
      <c r="CL180" s="4"/>
      <c r="CM180" s="4"/>
      <c r="CN180" s="4"/>
      <c r="CO180" s="4"/>
      <c r="CP180" s="4"/>
      <c r="CQ180" s="4"/>
      <c r="CR180" s="4"/>
      <c r="CS180" s="4"/>
      <c r="CT180" s="4"/>
      <c r="CU180" s="4"/>
      <c r="CV180" s="4"/>
      <c r="CW180" s="4"/>
      <c r="CX180" s="4"/>
      <c r="CY180" s="4"/>
      <c r="CZ180" s="4"/>
      <c r="DA180" s="4"/>
      <c r="DB180" s="4"/>
      <c r="DC180" s="4"/>
      <c r="DD180" s="4"/>
      <c r="DE180" s="4"/>
      <c r="DF180" s="4"/>
      <c r="DG180" s="4"/>
      <c r="DH180" s="4"/>
      <c r="DI180" s="4"/>
      <c r="DJ180" s="4"/>
      <c r="DK180" s="4"/>
      <c r="DL180" s="4"/>
      <c r="DM180" s="4"/>
      <c r="DN180" s="4"/>
    </row>
    <row r="181" spans="3:118">
      <c r="C181" s="4"/>
      <c r="D181" s="4"/>
      <c r="E181" s="4"/>
      <c r="AN181" s="4"/>
      <c r="AO181" s="4"/>
      <c r="AP181" s="4"/>
      <c r="AQ181" s="4"/>
      <c r="AR181" s="4"/>
      <c r="AS181" s="4"/>
      <c r="AT181" s="4"/>
      <c r="AU181" s="4"/>
      <c r="AV181" s="4"/>
      <c r="AW181" s="4"/>
      <c r="AX181" s="4"/>
      <c r="AY181" s="4"/>
      <c r="AZ181" s="4"/>
      <c r="BA181" s="4"/>
      <c r="BB181" s="4"/>
      <c r="BC181" s="4"/>
      <c r="BD181" s="4"/>
      <c r="BE181" s="4"/>
      <c r="BF181" s="4"/>
      <c r="BG181" s="4"/>
      <c r="BH181" s="4"/>
      <c r="BI181" s="4"/>
      <c r="BJ181" s="4"/>
      <c r="BK181" s="4"/>
      <c r="BL181" s="4"/>
      <c r="BM181" s="4"/>
      <c r="BN181" s="4"/>
      <c r="BO181" s="4"/>
      <c r="BP181" s="4"/>
      <c r="BQ181" s="4"/>
      <c r="BR181" s="4"/>
      <c r="BS181" s="4"/>
      <c r="BT181" s="4"/>
      <c r="BU181" s="4"/>
      <c r="BV181" s="4"/>
      <c r="BW181" s="4"/>
      <c r="BX181" s="4"/>
      <c r="BY181" s="4"/>
      <c r="BZ181" s="4"/>
      <c r="CA181" s="4"/>
      <c r="CB181" s="4"/>
      <c r="CC181" s="4"/>
      <c r="CD181" s="4"/>
      <c r="CE181" s="4"/>
      <c r="CF181" s="4"/>
      <c r="CG181" s="4"/>
      <c r="CH181" s="4"/>
      <c r="CI181" s="4"/>
      <c r="CJ181" s="4"/>
      <c r="CK181" s="4"/>
      <c r="CL181" s="4"/>
      <c r="CM181" s="4"/>
      <c r="CN181" s="4"/>
      <c r="CO181" s="4"/>
      <c r="CP181" s="4"/>
      <c r="CQ181" s="4"/>
      <c r="CR181" s="4"/>
      <c r="CS181" s="4"/>
      <c r="CT181" s="4"/>
      <c r="CU181" s="4"/>
      <c r="CV181" s="4"/>
      <c r="CW181" s="4"/>
      <c r="CX181" s="4"/>
      <c r="CY181" s="4"/>
      <c r="CZ181" s="4"/>
      <c r="DA181" s="4"/>
      <c r="DB181" s="4"/>
      <c r="DC181" s="4"/>
      <c r="DD181" s="4"/>
      <c r="DE181" s="4"/>
      <c r="DF181" s="4"/>
      <c r="DG181" s="4"/>
      <c r="DH181" s="4"/>
      <c r="DI181" s="4"/>
      <c r="DJ181" s="4"/>
      <c r="DK181" s="4"/>
      <c r="DL181" s="4"/>
      <c r="DM181" s="4"/>
      <c r="DN181" s="4"/>
    </row>
    <row r="182" spans="3:118">
      <c r="C182" s="4"/>
      <c r="D182" s="4"/>
      <c r="E182" s="4"/>
      <c r="AN182" s="4"/>
      <c r="AO182" s="4"/>
      <c r="AP182" s="4"/>
      <c r="AQ182" s="4"/>
      <c r="AR182" s="4"/>
      <c r="AS182" s="4"/>
      <c r="AT182" s="4"/>
      <c r="AU182" s="4"/>
      <c r="AV182" s="4"/>
      <c r="AW182" s="4"/>
      <c r="AX182" s="4"/>
      <c r="AY182" s="4"/>
      <c r="AZ182" s="4"/>
      <c r="BA182" s="4"/>
      <c r="BB182" s="4"/>
      <c r="BC182" s="4"/>
      <c r="BD182" s="4"/>
      <c r="BE182" s="4"/>
      <c r="BF182" s="4"/>
      <c r="BG182" s="4"/>
      <c r="BH182" s="4"/>
      <c r="BI182" s="4"/>
      <c r="BJ182" s="4"/>
      <c r="BK182" s="4"/>
      <c r="BL182" s="4"/>
      <c r="BM182" s="4"/>
      <c r="BN182" s="4"/>
      <c r="BO182" s="4"/>
      <c r="BP182" s="4"/>
      <c r="BQ182" s="4"/>
      <c r="BR182" s="4"/>
      <c r="BS182" s="4"/>
      <c r="BT182" s="4"/>
      <c r="BU182" s="4"/>
      <c r="BV182" s="4"/>
      <c r="BW182" s="4"/>
      <c r="BX182" s="4"/>
      <c r="BY182" s="4"/>
      <c r="BZ182" s="4"/>
      <c r="CA182" s="4"/>
      <c r="CB182" s="4"/>
      <c r="CC182" s="4"/>
      <c r="CD182" s="4"/>
      <c r="CE182" s="4"/>
      <c r="CF182" s="4"/>
      <c r="CG182" s="4"/>
      <c r="CH182" s="4"/>
      <c r="CI182" s="4"/>
      <c r="CJ182" s="4"/>
      <c r="CK182" s="4"/>
      <c r="CL182" s="4"/>
      <c r="CM182" s="4"/>
      <c r="CN182" s="4"/>
      <c r="CO182" s="4"/>
      <c r="CP182" s="4"/>
      <c r="CQ182" s="4"/>
      <c r="CR182" s="4"/>
      <c r="CS182" s="4"/>
      <c r="CT182" s="4"/>
      <c r="CU182" s="4"/>
      <c r="CV182" s="4"/>
      <c r="CW182" s="4"/>
      <c r="CX182" s="4"/>
      <c r="CY182" s="4"/>
      <c r="CZ182" s="4"/>
      <c r="DA182" s="4"/>
      <c r="DB182" s="4"/>
      <c r="DC182" s="4"/>
      <c r="DD182" s="4"/>
      <c r="DE182" s="4"/>
      <c r="DF182" s="4"/>
      <c r="DG182" s="4"/>
      <c r="DH182" s="4"/>
      <c r="DI182" s="4"/>
      <c r="DJ182" s="4"/>
      <c r="DK182" s="4"/>
      <c r="DL182" s="4"/>
      <c r="DM182" s="4"/>
      <c r="DN182" s="4"/>
    </row>
    <row r="183" spans="3:118">
      <c r="C183" s="4"/>
      <c r="D183" s="4"/>
      <c r="E183" s="4"/>
      <c r="AN183" s="4"/>
      <c r="AO183" s="4"/>
      <c r="AP183" s="4"/>
      <c r="AQ183" s="4"/>
      <c r="AR183" s="4"/>
      <c r="AS183" s="4"/>
      <c r="AT183" s="4"/>
      <c r="AU183" s="4"/>
      <c r="AV183" s="4"/>
      <c r="AW183" s="4"/>
      <c r="AX183" s="4"/>
      <c r="AY183" s="4"/>
      <c r="AZ183" s="4"/>
      <c r="BA183" s="4"/>
      <c r="BB183" s="4"/>
      <c r="BC183" s="4"/>
      <c r="BD183" s="4"/>
      <c r="BE183" s="4"/>
      <c r="BF183" s="4"/>
      <c r="BG183" s="4"/>
      <c r="BH183" s="4"/>
      <c r="BI183" s="4"/>
      <c r="BJ183" s="4"/>
      <c r="BK183" s="4"/>
      <c r="BL183" s="4"/>
      <c r="BM183" s="4"/>
      <c r="BN183" s="4"/>
      <c r="BO183" s="4"/>
      <c r="BP183" s="4"/>
      <c r="BQ183" s="4"/>
      <c r="BR183" s="4"/>
      <c r="BS183" s="4"/>
      <c r="BT183" s="4"/>
      <c r="BU183" s="4"/>
      <c r="BV183" s="4"/>
      <c r="BW183" s="4"/>
      <c r="BX183" s="4"/>
      <c r="BY183" s="4"/>
      <c r="BZ183" s="4"/>
      <c r="CA183" s="4"/>
      <c r="CB183" s="4"/>
      <c r="CC183" s="4"/>
      <c r="CD183" s="4"/>
      <c r="CE183" s="4"/>
      <c r="CF183" s="4"/>
      <c r="CG183" s="4"/>
      <c r="CH183" s="4"/>
      <c r="CI183" s="4"/>
      <c r="CJ183" s="4"/>
      <c r="CK183" s="4"/>
      <c r="CL183" s="4"/>
      <c r="CM183" s="4"/>
      <c r="CN183" s="4"/>
      <c r="CO183" s="4"/>
      <c r="CP183" s="4"/>
      <c r="CQ183" s="4"/>
      <c r="CR183" s="4"/>
      <c r="CS183" s="4"/>
      <c r="CT183" s="4"/>
      <c r="CU183" s="4"/>
      <c r="CV183" s="4"/>
      <c r="CW183" s="4"/>
      <c r="CX183" s="4"/>
      <c r="CY183" s="4"/>
      <c r="CZ183" s="4"/>
      <c r="DA183" s="4"/>
      <c r="DB183" s="4"/>
      <c r="DC183" s="4"/>
      <c r="DD183" s="4"/>
      <c r="DE183" s="4"/>
      <c r="DF183" s="4"/>
      <c r="DG183" s="4"/>
      <c r="DH183" s="4"/>
      <c r="DI183" s="4"/>
      <c r="DJ183" s="4"/>
      <c r="DK183" s="4"/>
      <c r="DL183" s="4"/>
      <c r="DM183" s="4"/>
      <c r="DN183" s="4"/>
    </row>
    <row r="184" spans="3:118">
      <c r="C184" s="4"/>
      <c r="D184" s="4"/>
      <c r="E184" s="4"/>
      <c r="AN184" s="4"/>
      <c r="AO184" s="4"/>
      <c r="AP184" s="4"/>
      <c r="AQ184" s="4"/>
      <c r="AR184" s="4"/>
      <c r="AS184" s="4"/>
      <c r="AT184" s="4"/>
      <c r="AU184" s="4"/>
      <c r="AV184" s="4"/>
      <c r="AW184" s="4"/>
      <c r="AX184" s="4"/>
      <c r="AY184" s="4"/>
      <c r="AZ184" s="4"/>
      <c r="BA184" s="4"/>
      <c r="BB184" s="4"/>
      <c r="BC184" s="4"/>
      <c r="BD184" s="4"/>
      <c r="BE184" s="4"/>
      <c r="BF184" s="4"/>
      <c r="BG184" s="4"/>
      <c r="BH184" s="4"/>
      <c r="BI184" s="4"/>
      <c r="BJ184" s="4"/>
      <c r="BK184" s="4"/>
      <c r="BL184" s="4"/>
      <c r="BM184" s="4"/>
      <c r="BN184" s="4"/>
      <c r="BO184" s="4"/>
      <c r="BP184" s="4"/>
      <c r="BQ184" s="4"/>
      <c r="BR184" s="4"/>
      <c r="BS184" s="4"/>
      <c r="BT184" s="4"/>
      <c r="BU184" s="4"/>
      <c r="BV184" s="4"/>
      <c r="BW184" s="4"/>
      <c r="BX184" s="4"/>
      <c r="BY184" s="4"/>
      <c r="BZ184" s="4"/>
      <c r="CA184" s="4"/>
      <c r="CB184" s="4"/>
      <c r="CC184" s="4"/>
      <c r="CD184" s="4"/>
      <c r="CE184" s="4"/>
      <c r="CF184" s="4"/>
      <c r="CG184" s="4"/>
      <c r="CH184" s="4"/>
      <c r="CI184" s="4"/>
      <c r="CJ184" s="4"/>
      <c r="CK184" s="4"/>
      <c r="CL184" s="4"/>
      <c r="CM184" s="4"/>
      <c r="CN184" s="4"/>
      <c r="CO184" s="4"/>
      <c r="CP184" s="4"/>
      <c r="CQ184" s="4"/>
      <c r="CR184" s="4"/>
      <c r="CS184" s="4"/>
      <c r="CT184" s="4"/>
      <c r="CU184" s="4"/>
      <c r="CV184" s="4"/>
      <c r="CW184" s="4"/>
      <c r="CX184" s="4"/>
      <c r="CY184" s="4"/>
      <c r="CZ184" s="4"/>
      <c r="DA184" s="4"/>
      <c r="DB184" s="4"/>
      <c r="DC184" s="4"/>
      <c r="DD184" s="4"/>
      <c r="DE184" s="4"/>
      <c r="DF184" s="4"/>
      <c r="DG184" s="4"/>
      <c r="DH184" s="4"/>
      <c r="DI184" s="4"/>
      <c r="DJ184" s="4"/>
      <c r="DK184" s="4"/>
      <c r="DL184" s="4"/>
      <c r="DM184" s="4"/>
      <c r="DN184" s="4"/>
    </row>
    <row r="185" spans="3:118">
      <c r="C185" s="4"/>
      <c r="D185" s="4"/>
      <c r="E185" s="4"/>
      <c r="AN185" s="4"/>
      <c r="AO185" s="4"/>
      <c r="AP185" s="4"/>
      <c r="AQ185" s="4"/>
      <c r="AR185" s="4"/>
      <c r="AS185" s="4"/>
      <c r="AT185" s="4"/>
      <c r="AU185" s="4"/>
      <c r="AV185" s="4"/>
      <c r="AW185" s="4"/>
      <c r="AX185" s="4"/>
      <c r="AY185" s="4"/>
      <c r="AZ185" s="4"/>
      <c r="BA185" s="4"/>
      <c r="BB185" s="4"/>
      <c r="BC185" s="4"/>
      <c r="BD185" s="4"/>
      <c r="BE185" s="4"/>
      <c r="BF185" s="4"/>
      <c r="BG185" s="4"/>
      <c r="BH185" s="4"/>
      <c r="BI185" s="4"/>
      <c r="BJ185" s="4"/>
      <c r="BK185" s="4"/>
      <c r="BL185" s="4"/>
      <c r="BM185" s="4"/>
      <c r="BN185" s="4"/>
      <c r="BO185" s="4"/>
      <c r="BP185" s="4"/>
      <c r="BQ185" s="4"/>
      <c r="BR185" s="4"/>
      <c r="BS185" s="4"/>
      <c r="BT185" s="4"/>
      <c r="BU185" s="4"/>
      <c r="BV185" s="4"/>
      <c r="BW185" s="4"/>
      <c r="BX185" s="4"/>
      <c r="BY185" s="4"/>
      <c r="BZ185" s="4"/>
      <c r="CA185" s="4"/>
      <c r="CB185" s="4"/>
      <c r="CC185" s="4"/>
      <c r="CD185" s="4"/>
      <c r="CE185" s="4"/>
      <c r="CF185" s="4"/>
      <c r="CG185" s="4"/>
      <c r="CH185" s="4"/>
      <c r="CI185" s="4"/>
      <c r="CJ185" s="4"/>
      <c r="CK185" s="4"/>
      <c r="CL185" s="4"/>
      <c r="CM185" s="4"/>
      <c r="CN185" s="4"/>
      <c r="CO185" s="4"/>
      <c r="CP185" s="4"/>
      <c r="CQ185" s="4"/>
      <c r="CR185" s="4"/>
      <c r="CS185" s="4"/>
      <c r="CT185" s="4"/>
      <c r="CU185" s="4"/>
      <c r="CV185" s="4"/>
      <c r="CW185" s="4"/>
      <c r="CX185" s="4"/>
      <c r="CY185" s="4"/>
      <c r="CZ185" s="4"/>
      <c r="DA185" s="4"/>
      <c r="DB185" s="4"/>
      <c r="DC185" s="4"/>
      <c r="DD185" s="4"/>
      <c r="DE185" s="4"/>
      <c r="DF185" s="4"/>
      <c r="DG185" s="4"/>
      <c r="DH185" s="4"/>
      <c r="DI185" s="4"/>
      <c r="DJ185" s="4"/>
      <c r="DK185" s="4"/>
      <c r="DL185" s="4"/>
      <c r="DM185" s="4"/>
      <c r="DN185" s="4"/>
    </row>
    <row r="186" spans="3:118">
      <c r="C186" s="4"/>
      <c r="D186" s="4"/>
      <c r="E186" s="4"/>
      <c r="AN186" s="4"/>
      <c r="AO186" s="4"/>
      <c r="AP186" s="4"/>
      <c r="AQ186" s="4"/>
      <c r="AR186" s="4"/>
      <c r="AS186" s="4"/>
      <c r="AT186" s="4"/>
      <c r="AU186" s="4"/>
      <c r="AV186" s="4"/>
      <c r="AW186" s="4"/>
      <c r="AX186" s="4"/>
      <c r="AY186" s="4"/>
      <c r="AZ186" s="4"/>
      <c r="BA186" s="4"/>
      <c r="BB186" s="4"/>
      <c r="BC186" s="4"/>
      <c r="BD186" s="4"/>
      <c r="BE186" s="4"/>
      <c r="BF186" s="4"/>
      <c r="BG186" s="4"/>
      <c r="BH186" s="4"/>
      <c r="BI186" s="4"/>
      <c r="BJ186" s="4"/>
      <c r="BK186" s="4"/>
      <c r="BL186" s="4"/>
      <c r="BM186" s="4"/>
      <c r="BN186" s="4"/>
      <c r="BO186" s="4"/>
      <c r="BP186" s="4"/>
      <c r="BQ186" s="4"/>
      <c r="BR186" s="4"/>
      <c r="BS186" s="4"/>
      <c r="BT186" s="4"/>
      <c r="BU186" s="4"/>
      <c r="BV186" s="4"/>
      <c r="BW186" s="4"/>
      <c r="BX186" s="4"/>
      <c r="BY186" s="4"/>
      <c r="BZ186" s="4"/>
      <c r="CA186" s="4"/>
      <c r="CB186" s="4"/>
      <c r="CC186" s="4"/>
      <c r="CD186" s="4"/>
      <c r="CE186" s="4"/>
      <c r="CF186" s="4"/>
      <c r="CG186" s="4"/>
      <c r="CH186" s="4"/>
      <c r="CI186" s="4"/>
      <c r="CJ186" s="4"/>
      <c r="CK186" s="4"/>
      <c r="CL186" s="4"/>
      <c r="CM186" s="4"/>
      <c r="CN186" s="4"/>
      <c r="CO186" s="4"/>
      <c r="CP186" s="4"/>
      <c r="CQ186" s="4"/>
      <c r="CR186" s="4"/>
      <c r="CS186" s="4"/>
      <c r="CT186" s="4"/>
      <c r="CU186" s="4"/>
      <c r="CV186" s="4"/>
      <c r="CW186" s="4"/>
      <c r="CX186" s="4"/>
      <c r="CY186" s="4"/>
      <c r="CZ186" s="4"/>
      <c r="DA186" s="4"/>
      <c r="DB186" s="4"/>
      <c r="DC186" s="4"/>
      <c r="DD186" s="4"/>
      <c r="DE186" s="4"/>
      <c r="DF186" s="4"/>
      <c r="DG186" s="4"/>
      <c r="DH186" s="4"/>
      <c r="DI186" s="4"/>
      <c r="DJ186" s="4"/>
      <c r="DK186" s="4"/>
      <c r="DL186" s="4"/>
      <c r="DM186" s="4"/>
      <c r="DN186" s="4"/>
    </row>
    <row r="187" spans="3:118">
      <c r="C187" s="4"/>
      <c r="D187" s="4"/>
      <c r="E187" s="4"/>
      <c r="AN187" s="4"/>
      <c r="AO187" s="4"/>
      <c r="AP187" s="4"/>
      <c r="AQ187" s="4"/>
      <c r="AR187" s="4"/>
      <c r="AS187" s="4"/>
      <c r="AT187" s="4"/>
      <c r="AU187" s="4"/>
      <c r="AV187" s="4"/>
      <c r="AW187" s="4"/>
      <c r="AX187" s="4"/>
      <c r="AY187" s="4"/>
      <c r="AZ187" s="4"/>
      <c r="BA187" s="4"/>
      <c r="BB187" s="4"/>
      <c r="BC187" s="4"/>
      <c r="BD187" s="4"/>
      <c r="BE187" s="4"/>
      <c r="BF187" s="4"/>
      <c r="BG187" s="4"/>
      <c r="BH187" s="4"/>
      <c r="BI187" s="4"/>
      <c r="BJ187" s="4"/>
      <c r="BK187" s="4"/>
      <c r="BL187" s="4"/>
      <c r="BM187" s="4"/>
      <c r="BN187" s="4"/>
      <c r="BO187" s="4"/>
      <c r="BP187" s="4"/>
      <c r="BQ187" s="4"/>
      <c r="BR187" s="4"/>
      <c r="BS187" s="4"/>
      <c r="BT187" s="4"/>
      <c r="BU187" s="4"/>
      <c r="BV187" s="4"/>
      <c r="BW187" s="4"/>
      <c r="BX187" s="4"/>
      <c r="BY187" s="4"/>
      <c r="BZ187" s="4"/>
      <c r="CA187" s="4"/>
      <c r="CB187" s="4"/>
      <c r="CC187" s="4"/>
      <c r="CD187" s="4"/>
      <c r="CE187" s="4"/>
      <c r="CF187" s="4"/>
      <c r="CG187" s="4"/>
      <c r="CH187" s="4"/>
      <c r="CI187" s="4"/>
      <c r="CJ187" s="4"/>
      <c r="CK187" s="4"/>
      <c r="CL187" s="4"/>
      <c r="CM187" s="4"/>
      <c r="CN187" s="4"/>
      <c r="CO187" s="4"/>
      <c r="CP187" s="4"/>
      <c r="CQ187" s="4"/>
      <c r="CR187" s="4"/>
      <c r="CS187" s="4"/>
      <c r="CT187" s="4"/>
      <c r="CU187" s="4"/>
      <c r="CV187" s="4"/>
      <c r="CW187" s="4"/>
      <c r="CX187" s="4"/>
      <c r="CY187" s="4"/>
      <c r="CZ187" s="4"/>
      <c r="DA187" s="4"/>
      <c r="DB187" s="4"/>
      <c r="DC187" s="4"/>
      <c r="DD187" s="4"/>
      <c r="DE187" s="4"/>
      <c r="DF187" s="4"/>
      <c r="DG187" s="4"/>
      <c r="DH187" s="4"/>
      <c r="DI187" s="4"/>
      <c r="DJ187" s="4"/>
      <c r="DK187" s="4"/>
      <c r="DL187" s="4"/>
      <c r="DM187" s="4"/>
      <c r="DN187" s="4"/>
    </row>
    <row r="188" spans="3:118">
      <c r="C188" s="4"/>
      <c r="D188" s="4"/>
      <c r="E188" s="4"/>
      <c r="AN188" s="4"/>
      <c r="AO188" s="4"/>
      <c r="AP188" s="4"/>
      <c r="AQ188" s="4"/>
      <c r="AR188" s="4"/>
      <c r="AS188" s="4"/>
      <c r="AT188" s="4"/>
      <c r="AU188" s="4"/>
      <c r="AV188" s="4"/>
      <c r="AW188" s="4"/>
      <c r="AX188" s="4"/>
      <c r="AY188" s="4"/>
      <c r="AZ188" s="4"/>
      <c r="BA188" s="4"/>
      <c r="BB188" s="4"/>
      <c r="BC188" s="4"/>
      <c r="BD188" s="4"/>
      <c r="BE188" s="4"/>
      <c r="BF188" s="4"/>
      <c r="BG188" s="4"/>
      <c r="BH188" s="4"/>
      <c r="BI188" s="4"/>
      <c r="BJ188" s="4"/>
      <c r="BK188" s="4"/>
      <c r="BL188" s="4"/>
      <c r="BM188" s="4"/>
      <c r="BN188" s="4"/>
      <c r="BO188" s="4"/>
      <c r="BP188" s="4"/>
      <c r="BQ188" s="4"/>
      <c r="BR188" s="4"/>
      <c r="BS188" s="4"/>
      <c r="BT188" s="4"/>
      <c r="BU188" s="4"/>
      <c r="BV188" s="4"/>
      <c r="BW188" s="4"/>
      <c r="BX188" s="4"/>
      <c r="BY188" s="4"/>
      <c r="BZ188" s="4"/>
      <c r="CA188" s="4"/>
      <c r="CB188" s="4"/>
      <c r="CC188" s="4"/>
      <c r="CD188" s="4"/>
      <c r="CE188" s="4"/>
      <c r="CF188" s="4"/>
      <c r="CG188" s="4"/>
      <c r="CH188" s="4"/>
      <c r="CI188" s="4"/>
      <c r="CJ188" s="4"/>
      <c r="CK188" s="4"/>
      <c r="CL188" s="4"/>
      <c r="CM188" s="4"/>
      <c r="CN188" s="4"/>
      <c r="CO188" s="4"/>
      <c r="CP188" s="4"/>
      <c r="CQ188" s="4"/>
      <c r="CR188" s="4"/>
      <c r="CS188" s="4"/>
      <c r="CT188" s="4"/>
      <c r="CU188" s="4"/>
      <c r="CV188" s="4"/>
      <c r="CW188" s="4"/>
      <c r="CX188" s="4"/>
      <c r="CY188" s="4"/>
      <c r="CZ188" s="4"/>
      <c r="DA188" s="4"/>
      <c r="DB188" s="4"/>
      <c r="DC188" s="4"/>
      <c r="DD188" s="4"/>
      <c r="DE188" s="4"/>
      <c r="DF188" s="4"/>
      <c r="DG188" s="4"/>
      <c r="DH188" s="4"/>
      <c r="DI188" s="4"/>
      <c r="DJ188" s="4"/>
      <c r="DK188" s="4"/>
      <c r="DL188" s="4"/>
      <c r="DM188" s="4"/>
      <c r="DN188" s="4"/>
    </row>
    <row r="189" spans="3:118">
      <c r="C189" s="4"/>
      <c r="D189" s="4"/>
      <c r="E189" s="4"/>
      <c r="AN189" s="4"/>
      <c r="AO189" s="4"/>
      <c r="AP189" s="4"/>
      <c r="AQ189" s="4"/>
      <c r="AR189" s="4"/>
      <c r="AS189" s="4"/>
      <c r="AT189" s="4"/>
      <c r="AU189" s="4"/>
      <c r="AV189" s="4"/>
      <c r="AW189" s="4"/>
      <c r="AX189" s="4"/>
      <c r="AY189" s="4"/>
      <c r="AZ189" s="4"/>
      <c r="BA189" s="4"/>
      <c r="BB189" s="4"/>
      <c r="BC189" s="4"/>
      <c r="BD189" s="4"/>
      <c r="BE189" s="4"/>
      <c r="BF189" s="4"/>
      <c r="BG189" s="4"/>
      <c r="BH189" s="4"/>
      <c r="BI189" s="4"/>
      <c r="BJ189" s="4"/>
      <c r="BK189" s="4"/>
      <c r="BL189" s="4"/>
      <c r="BM189" s="4"/>
      <c r="BN189" s="4"/>
      <c r="BO189" s="4"/>
      <c r="BP189" s="4"/>
      <c r="BQ189" s="4"/>
      <c r="BR189" s="4"/>
      <c r="BS189" s="4"/>
      <c r="BT189" s="4"/>
      <c r="BU189" s="4"/>
      <c r="BV189" s="4"/>
      <c r="BW189" s="4"/>
      <c r="BX189" s="4"/>
      <c r="BY189" s="4"/>
      <c r="BZ189" s="4"/>
      <c r="CA189" s="4"/>
      <c r="CB189" s="4"/>
      <c r="CC189" s="4"/>
      <c r="CD189" s="4"/>
      <c r="CE189" s="4"/>
      <c r="CF189" s="4"/>
      <c r="CG189" s="4"/>
      <c r="CH189" s="4"/>
      <c r="CI189" s="4"/>
      <c r="CJ189" s="4"/>
      <c r="CK189" s="4"/>
      <c r="CL189" s="4"/>
      <c r="CM189" s="4"/>
      <c r="CN189" s="4"/>
      <c r="CO189" s="4"/>
      <c r="CP189" s="4"/>
      <c r="CQ189" s="4"/>
      <c r="CR189" s="4"/>
      <c r="CS189" s="4"/>
      <c r="CT189" s="4"/>
      <c r="CU189" s="4"/>
      <c r="CV189" s="4"/>
      <c r="CW189" s="4"/>
      <c r="CX189" s="4"/>
      <c r="CY189" s="4"/>
      <c r="CZ189" s="4"/>
      <c r="DA189" s="4"/>
      <c r="DB189" s="4"/>
      <c r="DC189" s="4"/>
      <c r="DD189" s="4"/>
      <c r="DE189" s="4"/>
      <c r="DF189" s="4"/>
      <c r="DG189" s="4"/>
      <c r="DH189" s="4"/>
      <c r="DI189" s="4"/>
      <c r="DJ189" s="4"/>
      <c r="DK189" s="4"/>
      <c r="DL189" s="4"/>
      <c r="DM189" s="4"/>
      <c r="DN189" s="4"/>
    </row>
    <row r="190" spans="3:118">
      <c r="C190" s="4"/>
      <c r="D190" s="4"/>
      <c r="E190" s="4"/>
      <c r="AN190" s="4"/>
      <c r="AO190" s="4"/>
      <c r="AP190" s="4"/>
      <c r="AQ190" s="4"/>
      <c r="AR190" s="4"/>
      <c r="AS190" s="4"/>
      <c r="AT190" s="4"/>
      <c r="AU190" s="4"/>
      <c r="AV190" s="4"/>
      <c r="AW190" s="4"/>
      <c r="AX190" s="4"/>
      <c r="AY190" s="4"/>
      <c r="AZ190" s="4"/>
      <c r="BA190" s="4"/>
      <c r="BB190" s="4"/>
      <c r="BC190" s="4"/>
      <c r="BD190" s="4"/>
      <c r="BE190" s="4"/>
      <c r="BF190" s="4"/>
      <c r="BG190" s="4"/>
      <c r="BH190" s="4"/>
      <c r="BI190" s="4"/>
      <c r="BJ190" s="4"/>
      <c r="BK190" s="4"/>
      <c r="BL190" s="4"/>
      <c r="BM190" s="4"/>
      <c r="BN190" s="4"/>
      <c r="BO190" s="4"/>
      <c r="BP190" s="4"/>
      <c r="BQ190" s="4"/>
      <c r="BR190" s="4"/>
      <c r="BS190" s="4"/>
      <c r="BT190" s="4"/>
      <c r="BU190" s="4"/>
      <c r="BV190" s="4"/>
      <c r="BW190" s="4"/>
      <c r="BX190" s="4"/>
      <c r="BY190" s="4"/>
      <c r="BZ190" s="4"/>
      <c r="CA190" s="4"/>
      <c r="CB190" s="4"/>
      <c r="CC190" s="4"/>
      <c r="CD190" s="4"/>
      <c r="CE190" s="4"/>
      <c r="CF190" s="4"/>
      <c r="CG190" s="4"/>
      <c r="CH190" s="4"/>
      <c r="CI190" s="4"/>
      <c r="CJ190" s="4"/>
      <c r="CK190" s="4"/>
      <c r="CL190" s="4"/>
      <c r="CM190" s="4"/>
      <c r="CN190" s="4"/>
      <c r="CO190" s="4"/>
      <c r="CP190" s="4"/>
      <c r="CQ190" s="4"/>
      <c r="CR190" s="4"/>
      <c r="CS190" s="4"/>
      <c r="CT190" s="4"/>
      <c r="CU190" s="4"/>
      <c r="CV190" s="4"/>
      <c r="CW190" s="4"/>
      <c r="CX190" s="4"/>
      <c r="CY190" s="4"/>
      <c r="CZ190" s="4"/>
      <c r="DA190" s="4"/>
      <c r="DB190" s="4"/>
      <c r="DC190" s="4"/>
      <c r="DD190" s="4"/>
      <c r="DE190" s="4"/>
      <c r="DF190" s="4"/>
      <c r="DG190" s="4"/>
      <c r="DH190" s="4"/>
      <c r="DI190" s="4"/>
      <c r="DJ190" s="4"/>
      <c r="DK190" s="4"/>
      <c r="DL190" s="4"/>
      <c r="DM190" s="4"/>
      <c r="DN190" s="4"/>
    </row>
    <row r="191" spans="3:118">
      <c r="C191" s="4"/>
      <c r="D191" s="4"/>
      <c r="E191" s="4"/>
      <c r="AN191" s="4"/>
      <c r="AO191" s="4"/>
      <c r="AP191" s="4"/>
      <c r="AQ191" s="4"/>
      <c r="AR191" s="4"/>
      <c r="AS191" s="4"/>
      <c r="AT191" s="4"/>
      <c r="AU191" s="4"/>
      <c r="AV191" s="4"/>
      <c r="AW191" s="4"/>
      <c r="AX191" s="4"/>
      <c r="AY191" s="4"/>
      <c r="AZ191" s="4"/>
      <c r="BA191" s="4"/>
      <c r="BB191" s="4"/>
      <c r="BC191" s="4"/>
      <c r="BD191" s="4"/>
      <c r="BE191" s="4"/>
      <c r="BF191" s="4"/>
      <c r="BG191" s="4"/>
      <c r="BH191" s="4"/>
      <c r="BI191" s="4"/>
      <c r="BJ191" s="4"/>
      <c r="BK191" s="4"/>
      <c r="BL191" s="4"/>
      <c r="BM191" s="4"/>
      <c r="BN191" s="4"/>
      <c r="BO191" s="4"/>
      <c r="BP191" s="4"/>
      <c r="BQ191" s="4"/>
      <c r="BR191" s="4"/>
      <c r="BS191" s="4"/>
      <c r="BT191" s="4"/>
      <c r="BU191" s="4"/>
      <c r="BV191" s="4"/>
      <c r="BW191" s="4"/>
      <c r="BX191" s="4"/>
      <c r="BY191" s="4"/>
      <c r="BZ191" s="4"/>
      <c r="CA191" s="4"/>
      <c r="CB191" s="4"/>
      <c r="CC191" s="4"/>
      <c r="CD191" s="4"/>
      <c r="CE191" s="4"/>
      <c r="CF191" s="4"/>
      <c r="CG191" s="4"/>
      <c r="CH191" s="4"/>
      <c r="CI191" s="4"/>
      <c r="CJ191" s="4"/>
      <c r="CK191" s="4"/>
      <c r="CL191" s="4"/>
      <c r="CM191" s="4"/>
      <c r="CN191" s="4"/>
      <c r="CO191" s="4"/>
      <c r="CP191" s="4"/>
      <c r="CQ191" s="4"/>
      <c r="CR191" s="4"/>
      <c r="CS191" s="4"/>
      <c r="CT191" s="4"/>
      <c r="CU191" s="4"/>
      <c r="CV191" s="4"/>
      <c r="CW191" s="4"/>
      <c r="CX191" s="4"/>
      <c r="CY191" s="4"/>
      <c r="CZ191" s="4"/>
      <c r="DA191" s="4"/>
      <c r="DB191" s="4"/>
      <c r="DC191" s="4"/>
      <c r="DD191" s="4"/>
      <c r="DE191" s="4"/>
      <c r="DF191" s="4"/>
      <c r="DG191" s="4"/>
      <c r="DH191" s="4"/>
      <c r="DI191" s="4"/>
      <c r="DJ191" s="4"/>
      <c r="DK191" s="4"/>
      <c r="DL191" s="4"/>
      <c r="DM191" s="4"/>
      <c r="DN191" s="4"/>
    </row>
    <row r="192" spans="3:118">
      <c r="C192" s="4"/>
      <c r="D192" s="4"/>
      <c r="E192" s="4"/>
      <c r="AN192" s="4"/>
      <c r="AO192" s="4"/>
      <c r="AP192" s="4"/>
      <c r="AQ192" s="4"/>
      <c r="AR192" s="4"/>
      <c r="AS192" s="4"/>
      <c r="AT192" s="4"/>
      <c r="AU192" s="4"/>
      <c r="AV192" s="4"/>
      <c r="AW192" s="4"/>
      <c r="AX192" s="4"/>
      <c r="AY192" s="4"/>
      <c r="AZ192" s="4"/>
      <c r="BA192" s="4"/>
      <c r="BB192" s="4"/>
      <c r="BC192" s="4"/>
      <c r="BD192" s="4"/>
      <c r="BE192" s="4"/>
      <c r="BF192" s="4"/>
      <c r="BG192" s="4"/>
      <c r="BH192" s="4"/>
      <c r="BI192" s="4"/>
      <c r="BJ192" s="4"/>
      <c r="BK192" s="4"/>
      <c r="BL192" s="4"/>
      <c r="BM192" s="4"/>
      <c r="BN192" s="4"/>
      <c r="BO192" s="4"/>
      <c r="BP192" s="4"/>
      <c r="BQ192" s="4"/>
      <c r="BR192" s="4"/>
      <c r="BS192" s="4"/>
      <c r="BT192" s="4"/>
      <c r="BU192" s="4"/>
      <c r="BV192" s="4"/>
      <c r="BW192" s="4"/>
      <c r="BX192" s="4"/>
      <c r="BY192" s="4"/>
      <c r="BZ192" s="4"/>
      <c r="CA192" s="4"/>
      <c r="CB192" s="4"/>
      <c r="CC192" s="4"/>
      <c r="CD192" s="4"/>
      <c r="CE192" s="4"/>
      <c r="CF192" s="4"/>
      <c r="CG192" s="4"/>
      <c r="CH192" s="4"/>
      <c r="CI192" s="4"/>
      <c r="CJ192" s="4"/>
      <c r="CK192" s="4"/>
      <c r="CL192" s="4"/>
      <c r="CM192" s="4"/>
      <c r="CN192" s="4"/>
      <c r="CO192" s="4"/>
      <c r="CP192" s="4"/>
      <c r="CQ192" s="4"/>
      <c r="CR192" s="4"/>
      <c r="CS192" s="4"/>
      <c r="CT192" s="4"/>
      <c r="CU192" s="4"/>
      <c r="CV192" s="4"/>
      <c r="CW192" s="4"/>
      <c r="CX192" s="4"/>
      <c r="CY192" s="4"/>
      <c r="CZ192" s="4"/>
      <c r="DA192" s="4"/>
      <c r="DB192" s="4"/>
      <c r="DC192" s="4"/>
      <c r="DD192" s="4"/>
      <c r="DE192" s="4"/>
      <c r="DF192" s="4"/>
      <c r="DG192" s="4"/>
      <c r="DH192" s="4"/>
      <c r="DI192" s="4"/>
      <c r="DJ192" s="4"/>
      <c r="DK192" s="4"/>
      <c r="DL192" s="4"/>
      <c r="DM192" s="4"/>
      <c r="DN192" s="4"/>
    </row>
    <row r="193" spans="3:118">
      <c r="C193" s="4"/>
      <c r="D193" s="4"/>
      <c r="E193" s="4"/>
      <c r="AN193" s="4"/>
      <c r="AO193" s="4"/>
      <c r="AP193" s="4"/>
      <c r="AQ193" s="4"/>
      <c r="AR193" s="4"/>
      <c r="AS193" s="4"/>
      <c r="AT193" s="4"/>
      <c r="AU193" s="4"/>
      <c r="AV193" s="4"/>
      <c r="AW193" s="4"/>
      <c r="AX193" s="4"/>
      <c r="AY193" s="4"/>
      <c r="AZ193" s="4"/>
      <c r="BA193" s="4"/>
      <c r="BB193" s="4"/>
      <c r="BC193" s="4"/>
      <c r="BD193" s="4"/>
      <c r="BE193" s="4"/>
      <c r="BF193" s="4"/>
      <c r="BG193" s="4"/>
      <c r="BH193" s="4"/>
      <c r="BI193" s="4"/>
      <c r="BJ193" s="4"/>
      <c r="BK193" s="4"/>
      <c r="BL193" s="4"/>
      <c r="BM193" s="4"/>
      <c r="BN193" s="4"/>
      <c r="BO193" s="4"/>
      <c r="BP193" s="4"/>
      <c r="BQ193" s="4"/>
      <c r="BR193" s="4"/>
      <c r="BS193" s="4"/>
      <c r="BT193" s="4"/>
      <c r="BU193" s="4"/>
      <c r="BV193" s="4"/>
      <c r="BW193" s="4"/>
      <c r="BX193" s="4"/>
      <c r="BY193" s="4"/>
      <c r="BZ193" s="4"/>
      <c r="CA193" s="4"/>
      <c r="CB193" s="4"/>
      <c r="CC193" s="4"/>
      <c r="CD193" s="4"/>
      <c r="CE193" s="4"/>
      <c r="CF193" s="4"/>
      <c r="CG193" s="4"/>
      <c r="CH193" s="4"/>
      <c r="CI193" s="4"/>
      <c r="CJ193" s="4"/>
      <c r="CK193" s="4"/>
      <c r="CL193" s="4"/>
      <c r="CM193" s="4"/>
      <c r="CN193" s="4"/>
      <c r="CO193" s="4"/>
      <c r="CP193" s="4"/>
      <c r="CQ193" s="4"/>
      <c r="CR193" s="4"/>
      <c r="CS193" s="4"/>
      <c r="CT193" s="4"/>
      <c r="CU193" s="4"/>
      <c r="CV193" s="4"/>
      <c r="CW193" s="4"/>
      <c r="CX193" s="4"/>
      <c r="CY193" s="4"/>
      <c r="CZ193" s="4"/>
      <c r="DA193" s="4"/>
      <c r="DB193" s="4"/>
      <c r="DC193" s="4"/>
      <c r="DD193" s="4"/>
      <c r="DE193" s="4"/>
      <c r="DF193" s="4"/>
      <c r="DG193" s="4"/>
      <c r="DH193" s="4"/>
      <c r="DI193" s="4"/>
      <c r="DJ193" s="4"/>
      <c r="DK193" s="4"/>
      <c r="DL193" s="4"/>
      <c r="DM193" s="4"/>
      <c r="DN193" s="4"/>
    </row>
    <row r="194" spans="3:118">
      <c r="C194" s="4"/>
      <c r="D194" s="4"/>
      <c r="E194" s="4"/>
      <c r="AN194" s="4"/>
      <c r="AO194" s="4"/>
      <c r="AP194" s="4"/>
      <c r="AQ194" s="4"/>
      <c r="AR194" s="4"/>
      <c r="AS194" s="4"/>
      <c r="AT194" s="4"/>
      <c r="AU194" s="4"/>
      <c r="AV194" s="4"/>
      <c r="AW194" s="4"/>
      <c r="AX194" s="4"/>
      <c r="AY194" s="4"/>
      <c r="AZ194" s="4"/>
      <c r="BA194" s="4"/>
      <c r="BB194" s="4"/>
      <c r="BC194" s="4"/>
      <c r="BD194" s="4"/>
      <c r="BE194" s="4"/>
      <c r="BF194" s="4"/>
      <c r="BG194" s="4"/>
      <c r="BH194" s="4"/>
      <c r="BI194" s="4"/>
      <c r="BJ194" s="4"/>
      <c r="BK194" s="4"/>
      <c r="BL194" s="4"/>
      <c r="BM194" s="4"/>
      <c r="BN194" s="4"/>
      <c r="BO194" s="4"/>
      <c r="BP194" s="4"/>
      <c r="BQ194" s="4"/>
      <c r="BR194" s="4"/>
      <c r="BS194" s="4"/>
      <c r="BT194" s="4"/>
      <c r="BU194" s="4"/>
      <c r="BV194" s="4"/>
      <c r="BW194" s="4"/>
      <c r="BX194" s="4"/>
      <c r="BY194" s="4"/>
      <c r="BZ194" s="4"/>
      <c r="CA194" s="4"/>
      <c r="CB194" s="4"/>
      <c r="CC194" s="4"/>
      <c r="CD194" s="4"/>
      <c r="CE194" s="4"/>
      <c r="CF194" s="4"/>
      <c r="CG194" s="4"/>
      <c r="CH194" s="4"/>
      <c r="CI194" s="4"/>
      <c r="CJ194" s="4"/>
      <c r="CK194" s="4"/>
      <c r="CL194" s="4"/>
      <c r="CM194" s="4"/>
      <c r="CN194" s="4"/>
      <c r="CO194" s="4"/>
      <c r="CP194" s="4"/>
      <c r="CQ194" s="4"/>
      <c r="CR194" s="4"/>
      <c r="CS194" s="4"/>
      <c r="CT194" s="4"/>
      <c r="CU194" s="4"/>
      <c r="CV194" s="4"/>
      <c r="CW194" s="4"/>
      <c r="CX194" s="4"/>
      <c r="CY194" s="4"/>
      <c r="CZ194" s="4"/>
      <c r="DA194" s="4"/>
      <c r="DB194" s="4"/>
      <c r="DC194" s="4"/>
      <c r="DD194" s="4"/>
      <c r="DE194" s="4"/>
      <c r="DF194" s="4"/>
      <c r="DG194" s="4"/>
      <c r="DH194" s="4"/>
      <c r="DI194" s="4"/>
      <c r="DJ194" s="4"/>
      <c r="DK194" s="4"/>
      <c r="DL194" s="4"/>
      <c r="DM194" s="4"/>
      <c r="DN194" s="4"/>
    </row>
    <row r="195" spans="3:118">
      <c r="C195" s="4"/>
      <c r="D195" s="4"/>
      <c r="E195" s="4"/>
      <c r="AN195" s="4"/>
      <c r="AO195" s="4"/>
      <c r="AP195" s="4"/>
      <c r="AQ195" s="4"/>
      <c r="AR195" s="4"/>
      <c r="AS195" s="4"/>
      <c r="AT195" s="4"/>
      <c r="AU195" s="4"/>
      <c r="AV195" s="4"/>
      <c r="AW195" s="4"/>
      <c r="AX195" s="4"/>
      <c r="AY195" s="4"/>
      <c r="AZ195" s="4"/>
      <c r="BA195" s="4"/>
      <c r="BB195" s="4"/>
      <c r="BC195" s="4"/>
      <c r="BD195" s="4"/>
      <c r="BE195" s="4"/>
      <c r="BF195" s="4"/>
      <c r="BG195" s="4"/>
      <c r="BH195" s="4"/>
      <c r="BI195" s="4"/>
      <c r="BJ195" s="4"/>
      <c r="BK195" s="4"/>
      <c r="BL195" s="4"/>
      <c r="BM195" s="4"/>
      <c r="BN195" s="4"/>
      <c r="BO195" s="4"/>
      <c r="BP195" s="4"/>
      <c r="BQ195" s="4"/>
      <c r="BR195" s="4"/>
      <c r="BS195" s="4"/>
      <c r="BT195" s="4"/>
      <c r="BU195" s="4"/>
      <c r="BV195" s="4"/>
      <c r="BW195" s="4"/>
      <c r="BX195" s="4"/>
      <c r="BY195" s="4"/>
      <c r="BZ195" s="4"/>
      <c r="CA195" s="4"/>
      <c r="CB195" s="4"/>
      <c r="CC195" s="4"/>
      <c r="CD195" s="4"/>
      <c r="CE195" s="4"/>
      <c r="CF195" s="4"/>
      <c r="CG195" s="4"/>
      <c r="CH195" s="4"/>
      <c r="CI195" s="4"/>
      <c r="CJ195" s="4"/>
      <c r="CK195" s="4"/>
      <c r="CL195" s="4"/>
      <c r="CM195" s="4"/>
      <c r="CN195" s="4"/>
      <c r="CO195" s="4"/>
      <c r="CP195" s="4"/>
      <c r="CQ195" s="4"/>
      <c r="CR195" s="4"/>
      <c r="CS195" s="4"/>
      <c r="CT195" s="4"/>
      <c r="CU195" s="4"/>
      <c r="CV195" s="4"/>
      <c r="CW195" s="4"/>
      <c r="CX195" s="4"/>
      <c r="CY195" s="4"/>
      <c r="CZ195" s="4"/>
      <c r="DA195" s="4"/>
      <c r="DB195" s="4"/>
      <c r="DC195" s="4"/>
      <c r="DD195" s="4"/>
      <c r="DE195" s="4"/>
      <c r="DF195" s="4"/>
      <c r="DG195" s="4"/>
      <c r="DH195" s="4"/>
      <c r="DI195" s="4"/>
      <c r="DJ195" s="4"/>
      <c r="DK195" s="4"/>
      <c r="DL195" s="4"/>
      <c r="DM195" s="4"/>
      <c r="DN195" s="4"/>
    </row>
    <row r="196" spans="3:118">
      <c r="C196" s="4"/>
      <c r="D196" s="4"/>
      <c r="E196" s="4"/>
      <c r="AN196" s="4"/>
      <c r="AO196" s="4"/>
      <c r="AP196" s="4"/>
      <c r="AQ196" s="4"/>
      <c r="AR196" s="4"/>
      <c r="AS196" s="4"/>
      <c r="AT196" s="4"/>
      <c r="AU196" s="4"/>
      <c r="AV196" s="4"/>
      <c r="AW196" s="4"/>
      <c r="AX196" s="4"/>
      <c r="AY196" s="4"/>
      <c r="AZ196" s="4"/>
      <c r="BA196" s="4"/>
      <c r="BB196" s="4"/>
      <c r="BC196" s="4"/>
      <c r="BD196" s="4"/>
      <c r="BE196" s="4"/>
      <c r="BF196" s="4"/>
      <c r="BG196" s="4"/>
      <c r="BH196" s="4"/>
      <c r="BI196" s="4"/>
      <c r="BJ196" s="4"/>
      <c r="BK196" s="4"/>
      <c r="BL196" s="4"/>
      <c r="BM196" s="4"/>
      <c r="BN196" s="4"/>
      <c r="BO196" s="4"/>
      <c r="BP196" s="4"/>
      <c r="BQ196" s="4"/>
      <c r="BR196" s="4"/>
      <c r="BS196" s="4"/>
      <c r="BT196" s="4"/>
      <c r="BU196" s="4"/>
      <c r="BV196" s="4"/>
      <c r="BW196" s="4"/>
      <c r="BX196" s="4"/>
      <c r="BY196" s="4"/>
      <c r="BZ196" s="4"/>
      <c r="CA196" s="4"/>
      <c r="CB196" s="4"/>
      <c r="CC196" s="4"/>
      <c r="CD196" s="4"/>
      <c r="CE196" s="4"/>
      <c r="CF196" s="4"/>
      <c r="CG196" s="4"/>
      <c r="CH196" s="4"/>
      <c r="CI196" s="4"/>
      <c r="CJ196" s="4"/>
      <c r="CK196" s="4"/>
      <c r="CL196" s="4"/>
      <c r="CM196" s="4"/>
      <c r="CN196" s="4"/>
      <c r="CO196" s="4"/>
      <c r="CP196" s="4"/>
      <c r="CQ196" s="4"/>
      <c r="CR196" s="4"/>
      <c r="CS196" s="4"/>
      <c r="CT196" s="4"/>
      <c r="CU196" s="4"/>
      <c r="CV196" s="4"/>
      <c r="CW196" s="4"/>
      <c r="CX196" s="4"/>
      <c r="CY196" s="4"/>
      <c r="CZ196" s="4"/>
      <c r="DA196" s="4"/>
      <c r="DB196" s="4"/>
      <c r="DC196" s="4"/>
      <c r="DD196" s="4"/>
      <c r="DE196" s="4"/>
      <c r="DF196" s="4"/>
      <c r="DG196" s="4"/>
      <c r="DH196" s="4"/>
      <c r="DI196" s="4"/>
      <c r="DJ196" s="4"/>
      <c r="DK196" s="4"/>
      <c r="DL196" s="4"/>
      <c r="DM196" s="4"/>
      <c r="DN196" s="4"/>
    </row>
    <row r="197" spans="3:118">
      <c r="C197" s="4"/>
      <c r="D197" s="4"/>
      <c r="E197" s="4"/>
      <c r="AN197" s="4"/>
      <c r="AO197" s="4"/>
      <c r="AP197" s="4"/>
      <c r="AQ197" s="4"/>
      <c r="AR197" s="4"/>
      <c r="AS197" s="4"/>
      <c r="AT197" s="4"/>
      <c r="AU197" s="4"/>
      <c r="AV197" s="4"/>
      <c r="AW197" s="4"/>
      <c r="AX197" s="4"/>
      <c r="AY197" s="4"/>
      <c r="AZ197" s="4"/>
      <c r="BA197" s="4"/>
      <c r="BB197" s="4"/>
      <c r="BC197" s="4"/>
      <c r="BD197" s="4"/>
      <c r="BE197" s="4"/>
      <c r="BF197" s="4"/>
      <c r="BG197" s="4"/>
      <c r="BH197" s="4"/>
      <c r="BI197" s="4"/>
      <c r="BJ197" s="4"/>
      <c r="BK197" s="4"/>
      <c r="BL197" s="4"/>
      <c r="BM197" s="4"/>
      <c r="BN197" s="4"/>
      <c r="BO197" s="4"/>
      <c r="BP197" s="4"/>
      <c r="BQ197" s="4"/>
      <c r="BR197" s="4"/>
      <c r="BS197" s="4"/>
      <c r="BT197" s="4"/>
      <c r="BU197" s="4"/>
      <c r="BV197" s="4"/>
      <c r="BW197" s="4"/>
      <c r="BX197" s="4"/>
      <c r="BY197" s="4"/>
      <c r="BZ197" s="4"/>
      <c r="CA197" s="4"/>
      <c r="CB197" s="4"/>
      <c r="CC197" s="4"/>
      <c r="CD197" s="4"/>
      <c r="CE197" s="4"/>
      <c r="CF197" s="4"/>
      <c r="CG197" s="4"/>
      <c r="CH197" s="4"/>
      <c r="CI197" s="4"/>
      <c r="CJ197" s="4"/>
      <c r="CK197" s="4"/>
      <c r="CL197" s="4"/>
      <c r="CM197" s="4"/>
      <c r="CN197" s="4"/>
      <c r="CO197" s="4"/>
      <c r="CP197" s="4"/>
      <c r="CQ197" s="4"/>
      <c r="CR197" s="4"/>
      <c r="CS197" s="4"/>
      <c r="CT197" s="4"/>
      <c r="CU197" s="4"/>
      <c r="CV197" s="4"/>
      <c r="CW197" s="4"/>
      <c r="CX197" s="4"/>
      <c r="CY197" s="4"/>
      <c r="CZ197" s="4"/>
      <c r="DA197" s="4"/>
      <c r="DB197" s="4"/>
      <c r="DC197" s="4"/>
      <c r="DD197" s="4"/>
      <c r="DE197" s="4"/>
      <c r="DF197" s="4"/>
      <c r="DG197" s="4"/>
      <c r="DH197" s="4"/>
      <c r="DI197" s="4"/>
      <c r="DJ197" s="4"/>
      <c r="DK197" s="4"/>
      <c r="DL197" s="4"/>
      <c r="DM197" s="4"/>
      <c r="DN197" s="4"/>
    </row>
    <row r="198" spans="3:118">
      <c r="C198" s="4"/>
      <c r="D198" s="4"/>
      <c r="E198" s="4"/>
      <c r="AN198" s="4"/>
      <c r="AO198" s="4"/>
      <c r="AP198" s="4"/>
      <c r="AQ198" s="4"/>
      <c r="AR198" s="4"/>
      <c r="AS198" s="4"/>
      <c r="AT198" s="4"/>
      <c r="AU198" s="4"/>
      <c r="AV198" s="4"/>
      <c r="AW198" s="4"/>
      <c r="AX198" s="4"/>
      <c r="AY198" s="4"/>
      <c r="AZ198" s="4"/>
      <c r="BA198" s="4"/>
      <c r="BB198" s="4"/>
      <c r="BC198" s="4"/>
      <c r="BD198" s="4"/>
      <c r="BE198" s="4"/>
      <c r="BF198" s="4"/>
      <c r="BG198" s="4"/>
      <c r="BH198" s="4"/>
      <c r="BI198" s="4"/>
      <c r="BJ198" s="4"/>
      <c r="BK198" s="4"/>
      <c r="BL198" s="4"/>
      <c r="BM198" s="4"/>
      <c r="BN198" s="4"/>
      <c r="BO198" s="4"/>
      <c r="BP198" s="4"/>
      <c r="BQ198" s="4"/>
      <c r="BR198" s="4"/>
      <c r="BS198" s="4"/>
      <c r="BT198" s="4"/>
      <c r="BU198" s="4"/>
      <c r="BV198" s="4"/>
      <c r="BW198" s="4"/>
      <c r="BX198" s="4"/>
      <c r="BY198" s="4"/>
      <c r="BZ198" s="4"/>
      <c r="CA198" s="4"/>
      <c r="CB198" s="4"/>
      <c r="CC198" s="4"/>
      <c r="CD198" s="4"/>
      <c r="CE198" s="4"/>
      <c r="CF198" s="4"/>
      <c r="CG198" s="4"/>
      <c r="CH198" s="4"/>
      <c r="CI198" s="4"/>
      <c r="CJ198" s="4"/>
      <c r="CK198" s="4"/>
      <c r="CL198" s="4"/>
      <c r="CM198" s="4"/>
      <c r="CN198" s="4"/>
      <c r="CO198" s="4"/>
      <c r="CP198" s="4"/>
      <c r="CQ198" s="4"/>
      <c r="CR198" s="4"/>
      <c r="CS198" s="4"/>
      <c r="CT198" s="4"/>
      <c r="CU198" s="4"/>
      <c r="CV198" s="4"/>
      <c r="CW198" s="4"/>
      <c r="CX198" s="4"/>
      <c r="CY198" s="4"/>
      <c r="CZ198" s="4"/>
      <c r="DA198" s="4"/>
      <c r="DB198" s="4"/>
      <c r="DC198" s="4"/>
      <c r="DD198" s="4"/>
      <c r="DE198" s="4"/>
      <c r="DF198" s="4"/>
      <c r="DG198" s="4"/>
      <c r="DH198" s="4"/>
      <c r="DI198" s="4"/>
      <c r="DJ198" s="4"/>
      <c r="DK198" s="4"/>
      <c r="DL198" s="4"/>
      <c r="DM198" s="4"/>
      <c r="DN198" s="4"/>
    </row>
    <row r="199" spans="3:118">
      <c r="C199" s="4"/>
      <c r="D199" s="4"/>
      <c r="E199" s="4"/>
      <c r="AN199" s="4"/>
      <c r="AO199" s="4"/>
      <c r="AP199" s="4"/>
      <c r="AQ199" s="4"/>
      <c r="AR199" s="4"/>
      <c r="AS199" s="4"/>
      <c r="AT199" s="4"/>
      <c r="AU199" s="4"/>
      <c r="AV199" s="4"/>
      <c r="AW199" s="4"/>
      <c r="AX199" s="4"/>
      <c r="AY199" s="4"/>
      <c r="AZ199" s="4"/>
      <c r="BA199" s="4"/>
      <c r="BB199" s="4"/>
      <c r="BC199" s="4"/>
      <c r="BD199" s="4"/>
      <c r="BE199" s="4"/>
      <c r="BF199" s="4"/>
      <c r="BG199" s="4"/>
      <c r="BH199" s="4"/>
      <c r="BI199" s="4"/>
      <c r="BJ199" s="4"/>
      <c r="BK199" s="4"/>
      <c r="BL199" s="4"/>
      <c r="BM199" s="4"/>
      <c r="BN199" s="4"/>
      <c r="BO199" s="4"/>
      <c r="BP199" s="4"/>
      <c r="BQ199" s="4"/>
      <c r="BR199" s="4"/>
      <c r="BS199" s="4"/>
      <c r="BT199" s="4"/>
      <c r="BU199" s="4"/>
      <c r="BV199" s="4"/>
      <c r="BW199" s="4"/>
      <c r="BX199" s="4"/>
      <c r="BY199" s="4"/>
      <c r="BZ199" s="4"/>
      <c r="CA199" s="4"/>
      <c r="CB199" s="4"/>
      <c r="CC199" s="4"/>
      <c r="CD199" s="4"/>
      <c r="CE199" s="4"/>
      <c r="CF199" s="4"/>
      <c r="CG199" s="4"/>
      <c r="CH199" s="4"/>
      <c r="CI199" s="4"/>
      <c r="CJ199" s="4"/>
      <c r="CK199" s="4"/>
      <c r="CL199" s="4"/>
      <c r="CM199" s="4"/>
      <c r="CN199" s="4"/>
      <c r="CO199" s="4"/>
      <c r="CP199" s="4"/>
      <c r="CQ199" s="4"/>
      <c r="CR199" s="4"/>
      <c r="CS199" s="4"/>
      <c r="CT199" s="4"/>
      <c r="CU199" s="4"/>
      <c r="CV199" s="4"/>
      <c r="CW199" s="4"/>
      <c r="CX199" s="4"/>
      <c r="CY199" s="4"/>
      <c r="CZ199" s="4"/>
      <c r="DA199" s="4"/>
      <c r="DB199" s="4"/>
      <c r="DC199" s="4"/>
      <c r="DD199" s="4"/>
      <c r="DE199" s="4"/>
      <c r="DF199" s="4"/>
      <c r="DG199" s="4"/>
      <c r="DH199" s="4"/>
      <c r="DI199" s="4"/>
      <c r="DJ199" s="4"/>
      <c r="DK199" s="4"/>
      <c r="DL199" s="4"/>
      <c r="DM199" s="4"/>
      <c r="DN199" s="4"/>
    </row>
    <row r="200" spans="3:118">
      <c r="C200" s="4"/>
      <c r="D200" s="4"/>
      <c r="E200" s="4"/>
      <c r="AN200" s="4"/>
      <c r="AO200" s="4"/>
      <c r="AP200" s="4"/>
      <c r="AQ200" s="4"/>
      <c r="AR200" s="4"/>
      <c r="AS200" s="4"/>
      <c r="AT200" s="4"/>
      <c r="AU200" s="4"/>
      <c r="AV200" s="4"/>
      <c r="AW200" s="4"/>
      <c r="AX200" s="4"/>
      <c r="AY200" s="4"/>
      <c r="AZ200" s="4"/>
      <c r="BA200" s="4"/>
      <c r="BB200" s="4"/>
      <c r="BC200" s="4"/>
      <c r="BD200" s="4"/>
      <c r="BE200" s="4"/>
      <c r="BF200" s="4"/>
      <c r="BG200" s="4"/>
      <c r="BH200" s="4"/>
      <c r="BI200" s="4"/>
      <c r="BJ200" s="4"/>
      <c r="BK200" s="4"/>
      <c r="BL200" s="4"/>
      <c r="BM200" s="4"/>
      <c r="BN200" s="4"/>
      <c r="BO200" s="4"/>
      <c r="BP200" s="4"/>
      <c r="BQ200" s="4"/>
      <c r="BR200" s="4"/>
      <c r="BS200" s="4"/>
      <c r="BT200" s="4"/>
      <c r="BU200" s="4"/>
      <c r="BV200" s="4"/>
      <c r="BW200" s="4"/>
      <c r="BX200" s="4"/>
      <c r="BY200" s="4"/>
      <c r="BZ200" s="4"/>
      <c r="CA200" s="4"/>
      <c r="CB200" s="4"/>
      <c r="CC200" s="4"/>
      <c r="CD200" s="4"/>
      <c r="CE200" s="4"/>
      <c r="CF200" s="4"/>
      <c r="CG200" s="4"/>
      <c r="CH200" s="4"/>
      <c r="CI200" s="4"/>
      <c r="CJ200" s="4"/>
      <c r="CK200" s="4"/>
      <c r="CL200" s="4"/>
      <c r="CM200" s="4"/>
      <c r="CN200" s="4"/>
      <c r="CO200" s="4"/>
      <c r="CP200" s="4"/>
      <c r="CQ200" s="4"/>
      <c r="CR200" s="4"/>
      <c r="CS200" s="4"/>
      <c r="CT200" s="4"/>
      <c r="CU200" s="4"/>
      <c r="CV200" s="4"/>
      <c r="CW200" s="4"/>
      <c r="CX200" s="4"/>
      <c r="CY200" s="4"/>
      <c r="CZ200" s="4"/>
      <c r="DA200" s="4"/>
      <c r="DB200" s="4"/>
      <c r="DC200" s="4"/>
      <c r="DD200" s="4"/>
      <c r="DE200" s="4"/>
      <c r="DF200" s="4"/>
      <c r="DG200" s="4"/>
      <c r="DH200" s="4"/>
      <c r="DI200" s="4"/>
      <c r="DJ200" s="4"/>
      <c r="DK200" s="4"/>
      <c r="DL200" s="4"/>
      <c r="DM200" s="4"/>
      <c r="DN200" s="4"/>
    </row>
    <row r="201" spans="3:118">
      <c r="C201" s="4"/>
      <c r="D201" s="4"/>
      <c r="E201" s="4"/>
      <c r="AN201" s="4"/>
      <c r="AO201" s="4"/>
      <c r="AP201" s="4"/>
      <c r="AQ201" s="4"/>
      <c r="AR201" s="4"/>
      <c r="AS201" s="4"/>
      <c r="AT201" s="4"/>
      <c r="AU201" s="4"/>
      <c r="AV201" s="4"/>
      <c r="AW201" s="4"/>
      <c r="AX201" s="4"/>
      <c r="AY201" s="4"/>
      <c r="AZ201" s="4"/>
      <c r="BA201" s="4"/>
      <c r="BB201" s="4"/>
      <c r="BC201" s="4"/>
      <c r="BD201" s="4"/>
      <c r="BE201" s="4"/>
      <c r="BF201" s="4"/>
      <c r="BG201" s="4"/>
      <c r="BH201" s="4"/>
      <c r="BI201" s="4"/>
      <c r="BJ201" s="4"/>
      <c r="BK201" s="4"/>
      <c r="BL201" s="4"/>
      <c r="BM201" s="4"/>
      <c r="BN201" s="4"/>
      <c r="BO201" s="4"/>
      <c r="BP201" s="4"/>
      <c r="BQ201" s="4"/>
      <c r="BR201" s="4"/>
      <c r="BS201" s="4"/>
      <c r="BT201" s="4"/>
      <c r="BU201" s="4"/>
      <c r="BV201" s="4"/>
      <c r="BW201" s="4"/>
      <c r="BX201" s="4"/>
      <c r="BY201" s="4"/>
      <c r="BZ201" s="4"/>
      <c r="CA201" s="4"/>
      <c r="CB201" s="4"/>
      <c r="CC201" s="4"/>
      <c r="CD201" s="4"/>
      <c r="CE201" s="4"/>
      <c r="CF201" s="4"/>
      <c r="CG201" s="4"/>
      <c r="CH201" s="4"/>
      <c r="CI201" s="4"/>
      <c r="CJ201" s="4"/>
      <c r="CK201" s="4"/>
      <c r="CL201" s="4"/>
      <c r="CM201" s="4"/>
      <c r="CN201" s="4"/>
      <c r="CO201" s="4"/>
      <c r="CP201" s="4"/>
      <c r="CQ201" s="4"/>
      <c r="CR201" s="4"/>
      <c r="CS201" s="4"/>
      <c r="CT201" s="4"/>
      <c r="CU201" s="4"/>
      <c r="CV201" s="4"/>
      <c r="CW201" s="4"/>
      <c r="CX201" s="4"/>
      <c r="CY201" s="4"/>
      <c r="CZ201" s="4"/>
      <c r="DA201" s="4"/>
      <c r="DB201" s="4"/>
      <c r="DC201" s="4"/>
      <c r="DD201" s="4"/>
      <c r="DE201" s="4"/>
      <c r="DF201" s="4"/>
      <c r="DG201" s="4"/>
      <c r="DH201" s="4"/>
      <c r="DI201" s="4"/>
      <c r="DJ201" s="4"/>
      <c r="DK201" s="4"/>
      <c r="DL201" s="4"/>
      <c r="DM201" s="4"/>
      <c r="DN201" s="4"/>
    </row>
    <row r="202" spans="3:118">
      <c r="C202" s="4"/>
      <c r="D202" s="4"/>
      <c r="E202" s="4"/>
      <c r="AN202" s="4"/>
      <c r="AO202" s="4"/>
      <c r="AP202" s="4"/>
      <c r="AQ202" s="4"/>
      <c r="AR202" s="4"/>
      <c r="AS202" s="4"/>
      <c r="AT202" s="4"/>
      <c r="AU202" s="4"/>
      <c r="AV202" s="4"/>
      <c r="AW202" s="4"/>
      <c r="AX202" s="4"/>
      <c r="AY202" s="4"/>
      <c r="AZ202" s="4"/>
      <c r="BA202" s="4"/>
      <c r="BB202" s="4"/>
      <c r="BC202" s="4"/>
      <c r="BD202" s="4"/>
      <c r="BE202" s="4"/>
      <c r="BF202" s="4"/>
      <c r="BG202" s="4"/>
      <c r="BH202" s="4"/>
      <c r="BI202" s="4"/>
      <c r="BJ202" s="4"/>
      <c r="BK202" s="4"/>
      <c r="BL202" s="4"/>
      <c r="BM202" s="4"/>
      <c r="BN202" s="4"/>
      <c r="BO202" s="4"/>
      <c r="BP202" s="4"/>
      <c r="BQ202" s="4"/>
      <c r="BR202" s="4"/>
      <c r="BS202" s="4"/>
      <c r="BT202" s="4"/>
      <c r="BU202" s="4"/>
      <c r="BV202" s="4"/>
      <c r="BW202" s="4"/>
      <c r="BX202" s="4"/>
      <c r="BY202" s="4"/>
      <c r="BZ202" s="4"/>
      <c r="CA202" s="4"/>
      <c r="CB202" s="4"/>
      <c r="CC202" s="4"/>
      <c r="CD202" s="4"/>
      <c r="CE202" s="4"/>
      <c r="CF202" s="4"/>
      <c r="CG202" s="4"/>
      <c r="CH202" s="4"/>
      <c r="CI202" s="4"/>
      <c r="CJ202" s="4"/>
      <c r="CK202" s="4"/>
      <c r="CL202" s="4"/>
      <c r="CM202" s="4"/>
      <c r="CN202" s="4"/>
      <c r="CO202" s="4"/>
      <c r="CP202" s="4"/>
      <c r="CQ202" s="4"/>
      <c r="CR202" s="4"/>
      <c r="CS202" s="4"/>
      <c r="CT202" s="4"/>
      <c r="CU202" s="4"/>
      <c r="CV202" s="4"/>
      <c r="CW202" s="4"/>
      <c r="CX202" s="4"/>
      <c r="CY202" s="4"/>
      <c r="CZ202" s="4"/>
      <c r="DA202" s="4"/>
      <c r="DB202" s="4"/>
      <c r="DC202" s="4"/>
      <c r="DD202" s="4"/>
      <c r="DE202" s="4"/>
      <c r="DF202" s="4"/>
      <c r="DG202" s="4"/>
      <c r="DH202" s="4"/>
      <c r="DI202" s="4"/>
      <c r="DJ202" s="4"/>
      <c r="DK202" s="4"/>
      <c r="DL202" s="4"/>
      <c r="DM202" s="4"/>
      <c r="DN202" s="4"/>
    </row>
    <row r="203" spans="3:118">
      <c r="C203" s="4"/>
      <c r="D203" s="4"/>
      <c r="E203" s="4"/>
      <c r="AN203" s="4"/>
      <c r="AO203" s="4"/>
      <c r="AP203" s="4"/>
      <c r="AQ203" s="4"/>
      <c r="AR203" s="4"/>
      <c r="AS203" s="4"/>
      <c r="AT203" s="4"/>
      <c r="AU203" s="4"/>
      <c r="AV203" s="4"/>
      <c r="AW203" s="4"/>
      <c r="AX203" s="4"/>
      <c r="AY203" s="4"/>
      <c r="AZ203" s="4"/>
      <c r="BA203" s="4"/>
      <c r="BB203" s="4"/>
      <c r="BC203" s="4"/>
      <c r="BD203" s="4"/>
      <c r="BE203" s="4"/>
      <c r="BF203" s="4"/>
      <c r="BG203" s="4"/>
      <c r="BH203" s="4"/>
      <c r="BI203" s="4"/>
      <c r="BJ203" s="4"/>
      <c r="BK203" s="4"/>
      <c r="BL203" s="4"/>
      <c r="BM203" s="4"/>
      <c r="BN203" s="4"/>
      <c r="BO203" s="4"/>
      <c r="BP203" s="4"/>
      <c r="BQ203" s="4"/>
      <c r="BR203" s="4"/>
      <c r="BS203" s="4"/>
      <c r="BT203" s="4"/>
      <c r="BU203" s="4"/>
      <c r="BV203" s="4"/>
      <c r="BW203" s="4"/>
      <c r="BX203" s="4"/>
      <c r="BY203" s="4"/>
      <c r="BZ203" s="4"/>
      <c r="CA203" s="4"/>
      <c r="CB203" s="4"/>
      <c r="CC203" s="4"/>
      <c r="CD203" s="4"/>
      <c r="CE203" s="4"/>
      <c r="CF203" s="4"/>
      <c r="CG203" s="4"/>
      <c r="CH203" s="4"/>
      <c r="CI203" s="4"/>
      <c r="CJ203" s="4"/>
      <c r="CK203" s="4"/>
      <c r="CL203" s="4"/>
      <c r="CM203" s="4"/>
      <c r="CN203" s="4"/>
      <c r="CO203" s="4"/>
      <c r="CP203" s="4"/>
      <c r="CQ203" s="4"/>
      <c r="CR203" s="4"/>
      <c r="CS203" s="4"/>
      <c r="CT203" s="4"/>
      <c r="CU203" s="4"/>
      <c r="CV203" s="4"/>
      <c r="CW203" s="4"/>
      <c r="CX203" s="4"/>
      <c r="CY203" s="4"/>
      <c r="CZ203" s="4"/>
      <c r="DA203" s="4"/>
      <c r="DB203" s="4"/>
      <c r="DC203" s="4"/>
      <c r="DD203" s="4"/>
      <c r="DE203" s="4"/>
      <c r="DF203" s="4"/>
      <c r="DG203" s="4"/>
      <c r="DH203" s="4"/>
      <c r="DI203" s="4"/>
      <c r="DJ203" s="4"/>
      <c r="DK203" s="4"/>
      <c r="DL203" s="4"/>
      <c r="DM203" s="4"/>
      <c r="DN203" s="4"/>
    </row>
    <row r="204" spans="3:118">
      <c r="C204" s="4"/>
      <c r="D204" s="4"/>
      <c r="E204" s="4"/>
      <c r="AN204" s="4"/>
      <c r="AO204" s="4"/>
      <c r="AP204" s="4"/>
      <c r="AQ204" s="4"/>
      <c r="AR204" s="4"/>
      <c r="AS204" s="4"/>
      <c r="AT204" s="4"/>
      <c r="AU204" s="4"/>
      <c r="AV204" s="4"/>
      <c r="AW204" s="4"/>
      <c r="AX204" s="4"/>
      <c r="AY204" s="4"/>
      <c r="AZ204" s="4"/>
      <c r="BA204" s="4"/>
      <c r="BB204" s="4"/>
      <c r="BC204" s="4"/>
      <c r="BD204" s="4"/>
      <c r="BE204" s="4"/>
      <c r="BF204" s="4"/>
      <c r="BG204" s="4"/>
      <c r="BH204" s="4"/>
      <c r="BI204" s="4"/>
      <c r="BJ204" s="4"/>
      <c r="BK204" s="4"/>
      <c r="BL204" s="4"/>
      <c r="BM204" s="4"/>
      <c r="BN204" s="4"/>
      <c r="BO204" s="4"/>
      <c r="BP204" s="4"/>
      <c r="BQ204" s="4"/>
      <c r="BR204" s="4"/>
      <c r="BS204" s="4"/>
      <c r="BT204" s="4"/>
      <c r="BU204" s="4"/>
      <c r="BV204" s="4"/>
      <c r="BW204" s="4"/>
      <c r="BX204" s="4"/>
      <c r="BY204" s="4"/>
      <c r="BZ204" s="4"/>
      <c r="CA204" s="4"/>
      <c r="CB204" s="4"/>
      <c r="CC204" s="4"/>
      <c r="CD204" s="4"/>
      <c r="CE204" s="4"/>
      <c r="CF204" s="4"/>
      <c r="CG204" s="4"/>
      <c r="CH204" s="4"/>
      <c r="CI204" s="4"/>
      <c r="CJ204" s="4"/>
      <c r="CK204" s="4"/>
      <c r="CL204" s="4"/>
      <c r="CM204" s="4"/>
      <c r="CN204" s="4"/>
      <c r="CO204" s="4"/>
      <c r="CP204" s="4"/>
      <c r="CQ204" s="4"/>
      <c r="CR204" s="4"/>
      <c r="CS204" s="4"/>
      <c r="CT204" s="4"/>
      <c r="CU204" s="4"/>
      <c r="CV204" s="4"/>
      <c r="CW204" s="4"/>
      <c r="CX204" s="4"/>
      <c r="CY204" s="4"/>
      <c r="CZ204" s="4"/>
      <c r="DA204" s="4"/>
      <c r="DB204" s="4"/>
      <c r="DC204" s="4"/>
      <c r="DD204" s="4"/>
      <c r="DE204" s="4"/>
      <c r="DF204" s="4"/>
      <c r="DG204" s="4"/>
      <c r="DH204" s="4"/>
      <c r="DI204" s="4"/>
      <c r="DJ204" s="4"/>
      <c r="DK204" s="4"/>
      <c r="DL204" s="4"/>
      <c r="DM204" s="4"/>
      <c r="DN204" s="4"/>
    </row>
    <row r="205" spans="3:118">
      <c r="C205" s="4"/>
      <c r="D205" s="4"/>
      <c r="E205" s="4"/>
      <c r="AN205" s="4"/>
      <c r="AO205" s="4"/>
      <c r="AP205" s="4"/>
      <c r="AQ205" s="4"/>
      <c r="AR205" s="4"/>
      <c r="AS205" s="4"/>
      <c r="AT205" s="4"/>
      <c r="AU205" s="4"/>
      <c r="AV205" s="4"/>
      <c r="AW205" s="4"/>
      <c r="AX205" s="4"/>
      <c r="AY205" s="4"/>
      <c r="AZ205" s="4"/>
      <c r="BA205" s="4"/>
      <c r="BB205" s="4"/>
      <c r="BC205" s="4"/>
      <c r="BD205" s="4"/>
      <c r="BE205" s="4"/>
      <c r="BF205" s="4"/>
      <c r="BG205" s="4"/>
      <c r="BH205" s="4"/>
      <c r="BI205" s="4"/>
      <c r="BJ205" s="4"/>
      <c r="BK205" s="4"/>
      <c r="BL205" s="4"/>
      <c r="BM205" s="4"/>
      <c r="BN205" s="4"/>
      <c r="BO205" s="4"/>
      <c r="BP205" s="4"/>
      <c r="BQ205" s="4"/>
      <c r="BR205" s="4"/>
      <c r="BS205" s="4"/>
      <c r="BT205" s="4"/>
      <c r="BU205" s="4"/>
      <c r="BV205" s="4"/>
      <c r="BW205" s="4"/>
      <c r="BX205" s="4"/>
      <c r="BY205" s="4"/>
      <c r="BZ205" s="4"/>
      <c r="CA205" s="4"/>
      <c r="CB205" s="4"/>
      <c r="CC205" s="4"/>
      <c r="CD205" s="4"/>
      <c r="CE205" s="4"/>
      <c r="CF205" s="4"/>
      <c r="CG205" s="4"/>
      <c r="CH205" s="4"/>
      <c r="CI205" s="4"/>
      <c r="CJ205" s="4"/>
      <c r="CK205" s="4"/>
      <c r="CL205" s="4"/>
      <c r="CM205" s="4"/>
      <c r="CN205" s="4"/>
      <c r="CO205" s="4"/>
      <c r="CP205" s="4"/>
      <c r="CQ205" s="4"/>
      <c r="CR205" s="4"/>
      <c r="CS205" s="4"/>
      <c r="CT205" s="4"/>
      <c r="CU205" s="4"/>
      <c r="CV205" s="4"/>
      <c r="CW205" s="4"/>
      <c r="CX205" s="4"/>
      <c r="CY205" s="4"/>
      <c r="CZ205" s="4"/>
      <c r="DA205" s="4"/>
      <c r="DB205" s="4"/>
      <c r="DC205" s="4"/>
      <c r="DD205" s="4"/>
      <c r="DE205" s="4"/>
      <c r="DF205" s="4"/>
      <c r="DG205" s="4"/>
      <c r="DH205" s="4"/>
      <c r="DI205" s="4"/>
      <c r="DJ205" s="4"/>
      <c r="DK205" s="4"/>
      <c r="DL205" s="4"/>
      <c r="DM205" s="4"/>
      <c r="DN205" s="4"/>
    </row>
    <row r="206" spans="3:118">
      <c r="C206" s="4"/>
      <c r="D206" s="4"/>
      <c r="E206" s="4"/>
      <c r="AN206" s="4"/>
      <c r="AO206" s="4"/>
      <c r="AP206" s="4"/>
      <c r="AQ206" s="4"/>
      <c r="AR206" s="4"/>
      <c r="AS206" s="4"/>
      <c r="AT206" s="4"/>
      <c r="AU206" s="4"/>
      <c r="AV206" s="4"/>
      <c r="AW206" s="4"/>
      <c r="AX206" s="4"/>
      <c r="AY206" s="4"/>
      <c r="AZ206" s="4"/>
      <c r="BA206" s="4"/>
      <c r="BB206" s="4"/>
      <c r="BC206" s="4"/>
      <c r="BD206" s="4"/>
      <c r="BE206" s="4"/>
      <c r="BF206" s="4"/>
      <c r="BG206" s="4"/>
      <c r="BH206" s="4"/>
      <c r="BI206" s="4"/>
      <c r="BJ206" s="4"/>
      <c r="BK206" s="4"/>
      <c r="BL206" s="4"/>
      <c r="BM206" s="4"/>
      <c r="BN206" s="4"/>
      <c r="BO206" s="4"/>
      <c r="BP206" s="4"/>
      <c r="BQ206" s="4"/>
      <c r="BR206" s="4"/>
      <c r="BS206" s="4"/>
      <c r="BT206" s="4"/>
      <c r="BU206" s="4"/>
      <c r="BV206" s="4"/>
      <c r="BW206" s="4"/>
      <c r="BX206" s="4"/>
      <c r="BY206" s="4"/>
      <c r="BZ206" s="4"/>
      <c r="CA206" s="4"/>
      <c r="CB206" s="4"/>
      <c r="CC206" s="4"/>
      <c r="CD206" s="4"/>
      <c r="CE206" s="4"/>
      <c r="CF206" s="4"/>
      <c r="CG206" s="4"/>
      <c r="CH206" s="4"/>
      <c r="CI206" s="4"/>
      <c r="CJ206" s="4"/>
      <c r="CK206" s="4"/>
      <c r="CL206" s="4"/>
      <c r="CM206" s="4"/>
      <c r="CN206" s="4"/>
      <c r="CO206" s="4"/>
      <c r="CP206" s="4"/>
      <c r="CQ206" s="4"/>
      <c r="CR206" s="4"/>
      <c r="CS206" s="4"/>
      <c r="CT206" s="4"/>
      <c r="CU206" s="4"/>
      <c r="CV206" s="4"/>
      <c r="CW206" s="4"/>
      <c r="CX206" s="4"/>
      <c r="CY206" s="4"/>
      <c r="CZ206" s="4"/>
      <c r="DA206" s="4"/>
      <c r="DB206" s="4"/>
      <c r="DC206" s="4"/>
      <c r="DD206" s="4"/>
      <c r="DE206" s="4"/>
      <c r="DF206" s="4"/>
      <c r="DG206" s="4"/>
      <c r="DH206" s="4"/>
      <c r="DI206" s="4"/>
      <c r="DJ206" s="4"/>
      <c r="DK206" s="4"/>
      <c r="DL206" s="4"/>
      <c r="DM206" s="4"/>
      <c r="DN206" s="4"/>
    </row>
    <row r="207" spans="3:118">
      <c r="C207" s="4"/>
      <c r="D207" s="4"/>
      <c r="E207" s="4"/>
      <c r="AN207" s="4"/>
      <c r="AO207" s="4"/>
      <c r="AP207" s="4"/>
      <c r="AQ207" s="4"/>
      <c r="AR207" s="4"/>
      <c r="AS207" s="4"/>
      <c r="AT207" s="4"/>
      <c r="AU207" s="4"/>
      <c r="AV207" s="4"/>
      <c r="AW207" s="4"/>
      <c r="AX207" s="4"/>
      <c r="AY207" s="4"/>
      <c r="AZ207" s="4"/>
      <c r="BA207" s="4"/>
      <c r="BB207" s="4"/>
      <c r="BC207" s="4"/>
      <c r="BD207" s="4"/>
      <c r="BE207" s="4"/>
      <c r="BF207" s="4"/>
      <c r="BG207" s="4"/>
      <c r="BH207" s="4"/>
      <c r="BI207" s="4"/>
      <c r="BJ207" s="4"/>
      <c r="BK207" s="4"/>
      <c r="BL207" s="4"/>
      <c r="BM207" s="4"/>
      <c r="BN207" s="4"/>
      <c r="BO207" s="4"/>
      <c r="BP207" s="4"/>
      <c r="BQ207" s="4"/>
      <c r="BR207" s="4"/>
      <c r="BS207" s="4"/>
      <c r="BT207" s="4"/>
      <c r="BU207" s="4"/>
      <c r="BV207" s="4"/>
      <c r="BW207" s="4"/>
      <c r="BX207" s="4"/>
      <c r="BY207" s="4"/>
      <c r="BZ207" s="4"/>
      <c r="CA207" s="4"/>
      <c r="CB207" s="4"/>
      <c r="CC207" s="4"/>
      <c r="CD207" s="4"/>
      <c r="CE207" s="4"/>
      <c r="CF207" s="4"/>
      <c r="CG207" s="4"/>
      <c r="CH207" s="4"/>
      <c r="CI207" s="4"/>
      <c r="CJ207" s="4"/>
      <c r="CK207" s="4"/>
      <c r="CL207" s="4"/>
      <c r="CM207" s="4"/>
      <c r="CN207" s="4"/>
      <c r="CO207" s="4"/>
      <c r="CP207" s="4"/>
      <c r="CQ207" s="4"/>
      <c r="CR207" s="4"/>
      <c r="CS207" s="4"/>
      <c r="CT207" s="4"/>
      <c r="CU207" s="4"/>
      <c r="CV207" s="4"/>
      <c r="CW207" s="4"/>
      <c r="CX207" s="4"/>
      <c r="CY207" s="4"/>
      <c r="CZ207" s="4"/>
      <c r="DA207" s="4"/>
      <c r="DB207" s="4"/>
      <c r="DC207" s="4"/>
      <c r="DD207" s="4"/>
      <c r="DE207" s="4"/>
      <c r="DF207" s="4"/>
      <c r="DG207" s="4"/>
      <c r="DH207" s="4"/>
      <c r="DI207" s="4"/>
      <c r="DJ207" s="4"/>
      <c r="DK207" s="4"/>
      <c r="DL207" s="4"/>
      <c r="DM207" s="4"/>
      <c r="DN207" s="4"/>
    </row>
    <row r="208" spans="3:118">
      <c r="C208" s="4"/>
      <c r="D208" s="4"/>
      <c r="E208" s="4"/>
      <c r="AN208" s="4"/>
      <c r="AO208" s="4"/>
      <c r="AP208" s="4"/>
      <c r="AQ208" s="4"/>
      <c r="AR208" s="4"/>
      <c r="AS208" s="4"/>
      <c r="AT208" s="4"/>
      <c r="AU208" s="4"/>
      <c r="AV208" s="4"/>
      <c r="AW208" s="4"/>
      <c r="AX208" s="4"/>
      <c r="AY208" s="4"/>
      <c r="AZ208" s="4"/>
      <c r="BA208" s="4"/>
      <c r="BB208" s="4"/>
      <c r="BC208" s="4"/>
      <c r="BD208" s="4"/>
      <c r="BE208" s="4"/>
      <c r="BF208" s="4"/>
      <c r="BG208" s="4"/>
      <c r="BH208" s="4"/>
      <c r="BI208" s="4"/>
      <c r="BJ208" s="4"/>
      <c r="BK208" s="4"/>
      <c r="BL208" s="4"/>
      <c r="BM208" s="4"/>
      <c r="BN208" s="4"/>
      <c r="BO208" s="4"/>
      <c r="BP208" s="4"/>
      <c r="BQ208" s="4"/>
      <c r="BR208" s="4"/>
      <c r="BS208" s="4"/>
      <c r="BT208" s="4"/>
      <c r="BU208" s="4"/>
      <c r="BV208" s="4"/>
      <c r="BW208" s="4"/>
      <c r="BX208" s="4"/>
      <c r="BY208" s="4"/>
      <c r="BZ208" s="4"/>
      <c r="CA208" s="4"/>
      <c r="CB208" s="4"/>
      <c r="CC208" s="4"/>
      <c r="CD208" s="4"/>
      <c r="CE208" s="4"/>
      <c r="CF208" s="4"/>
      <c r="CG208" s="4"/>
      <c r="CH208" s="4"/>
      <c r="CI208" s="4"/>
      <c r="CJ208" s="4"/>
      <c r="CK208" s="4"/>
      <c r="CL208" s="4"/>
      <c r="CM208" s="4"/>
      <c r="CN208" s="4"/>
      <c r="CO208" s="4"/>
      <c r="CP208" s="4"/>
      <c r="CQ208" s="4"/>
      <c r="CR208" s="4"/>
      <c r="CS208" s="4"/>
      <c r="CT208" s="4"/>
      <c r="CU208" s="4"/>
      <c r="CV208" s="4"/>
      <c r="CW208" s="4"/>
      <c r="CX208" s="4"/>
      <c r="CY208" s="4"/>
      <c r="CZ208" s="4"/>
      <c r="DA208" s="4"/>
      <c r="DB208" s="4"/>
      <c r="DC208" s="4"/>
      <c r="DD208" s="4"/>
      <c r="DE208" s="4"/>
      <c r="DF208" s="4"/>
      <c r="DG208" s="4"/>
      <c r="DH208" s="4"/>
      <c r="DI208" s="4"/>
      <c r="DJ208" s="4"/>
      <c r="DK208" s="4"/>
      <c r="DL208" s="4"/>
      <c r="DM208" s="4"/>
      <c r="DN208" s="4"/>
    </row>
    <row r="209" spans="3:118">
      <c r="C209" s="4"/>
      <c r="D209" s="4"/>
      <c r="E209" s="4"/>
      <c r="AN209" s="4"/>
      <c r="AO209" s="4"/>
      <c r="AP209" s="4"/>
      <c r="AQ209" s="4"/>
      <c r="AR209" s="4"/>
      <c r="AS209" s="4"/>
      <c r="AT209" s="4"/>
      <c r="AU209" s="4"/>
      <c r="AV209" s="4"/>
      <c r="AW209" s="4"/>
      <c r="AX209" s="4"/>
      <c r="AY209" s="4"/>
      <c r="AZ209" s="4"/>
      <c r="BA209" s="4"/>
      <c r="BB209" s="4"/>
      <c r="BC209" s="4"/>
      <c r="BD209" s="4"/>
      <c r="BE209" s="4"/>
      <c r="BF209" s="4"/>
      <c r="BG209" s="4"/>
      <c r="BH209" s="4"/>
      <c r="BI209" s="4"/>
      <c r="BJ209" s="4"/>
      <c r="BK209" s="4"/>
      <c r="BL209" s="4"/>
      <c r="BM209" s="4"/>
      <c r="BN209" s="4"/>
      <c r="BO209" s="4"/>
      <c r="BP209" s="4"/>
      <c r="BQ209" s="4"/>
      <c r="BR209" s="4"/>
      <c r="BS209" s="4"/>
      <c r="BT209" s="4"/>
      <c r="BU209" s="4"/>
      <c r="BV209" s="4"/>
      <c r="BW209" s="4"/>
      <c r="BX209" s="4"/>
      <c r="BY209" s="4"/>
      <c r="BZ209" s="4"/>
      <c r="CA209" s="4"/>
      <c r="CB209" s="4"/>
      <c r="CC209" s="4"/>
      <c r="CD209" s="4"/>
      <c r="CE209" s="4"/>
      <c r="CF209" s="4"/>
      <c r="CG209" s="4"/>
      <c r="CH209" s="4"/>
      <c r="CI209" s="4"/>
      <c r="CJ209" s="4"/>
      <c r="CK209" s="4"/>
      <c r="CL209" s="4"/>
      <c r="CM209" s="4"/>
      <c r="CN209" s="4"/>
      <c r="CO209" s="4"/>
      <c r="CP209" s="4"/>
      <c r="CQ209" s="4"/>
      <c r="CR209" s="4"/>
      <c r="CS209" s="4"/>
      <c r="CT209" s="4"/>
      <c r="CU209" s="4"/>
      <c r="CV209" s="4"/>
      <c r="CW209" s="4"/>
      <c r="CX209" s="4"/>
      <c r="CY209" s="4"/>
      <c r="CZ209" s="4"/>
      <c r="DA209" s="4"/>
      <c r="DB209" s="4"/>
      <c r="DC209" s="4"/>
      <c r="DD209" s="4"/>
      <c r="DE209" s="4"/>
      <c r="DF209" s="4"/>
      <c r="DG209" s="4"/>
      <c r="DH209" s="4"/>
      <c r="DI209" s="4"/>
      <c r="DJ209" s="4"/>
      <c r="DK209" s="4"/>
      <c r="DL209" s="4"/>
      <c r="DM209" s="4"/>
      <c r="DN209" s="4"/>
    </row>
    <row r="210" spans="3:118">
      <c r="C210" s="4"/>
      <c r="D210" s="4"/>
      <c r="E210" s="4"/>
      <c r="AN210" s="4"/>
      <c r="AO210" s="4"/>
      <c r="AP210" s="4"/>
      <c r="AQ210" s="4"/>
      <c r="AR210" s="4"/>
      <c r="AS210" s="4"/>
      <c r="AT210" s="4"/>
      <c r="AU210" s="4"/>
      <c r="AV210" s="4"/>
      <c r="AW210" s="4"/>
      <c r="AX210" s="4"/>
      <c r="AY210" s="4"/>
      <c r="AZ210" s="4"/>
      <c r="BA210" s="4"/>
      <c r="BB210" s="4"/>
      <c r="BC210" s="4"/>
      <c r="BD210" s="4"/>
      <c r="BE210" s="4"/>
      <c r="BF210" s="4"/>
      <c r="BG210" s="4"/>
      <c r="BH210" s="4"/>
      <c r="BI210" s="4"/>
      <c r="BJ210" s="4"/>
      <c r="BK210" s="4"/>
      <c r="BL210" s="4"/>
      <c r="BM210" s="4"/>
      <c r="BN210" s="4"/>
      <c r="BO210" s="4"/>
      <c r="BP210" s="4"/>
      <c r="BQ210" s="4"/>
      <c r="BR210" s="4"/>
      <c r="BS210" s="4"/>
      <c r="BT210" s="4"/>
      <c r="BU210" s="4"/>
      <c r="BV210" s="4"/>
      <c r="BW210" s="4"/>
      <c r="BX210" s="4"/>
      <c r="BY210" s="4"/>
      <c r="BZ210" s="4"/>
      <c r="CA210" s="4"/>
      <c r="CB210" s="4"/>
      <c r="CC210" s="4"/>
      <c r="CD210" s="4"/>
      <c r="CE210" s="4"/>
      <c r="CF210" s="4"/>
      <c r="CG210" s="4"/>
      <c r="CH210" s="4"/>
      <c r="CI210" s="4"/>
      <c r="CJ210" s="4"/>
      <c r="CK210" s="4"/>
      <c r="CL210" s="4"/>
      <c r="CM210" s="4"/>
      <c r="CN210" s="4"/>
      <c r="CO210" s="4"/>
      <c r="CP210" s="4"/>
      <c r="CQ210" s="4"/>
      <c r="CR210" s="4"/>
      <c r="CS210" s="4"/>
      <c r="CT210" s="4"/>
      <c r="CU210" s="4"/>
      <c r="CV210" s="4"/>
      <c r="CW210" s="4"/>
      <c r="CX210" s="4"/>
      <c r="CY210" s="4"/>
      <c r="CZ210" s="4"/>
      <c r="DA210" s="4"/>
      <c r="DB210" s="4"/>
      <c r="DC210" s="4"/>
      <c r="DD210" s="4"/>
      <c r="DE210" s="4"/>
      <c r="DF210" s="4"/>
      <c r="DG210" s="4"/>
      <c r="DH210" s="4"/>
      <c r="DI210" s="4"/>
      <c r="DJ210" s="4"/>
      <c r="DK210" s="4"/>
      <c r="DL210" s="4"/>
      <c r="DM210" s="4"/>
      <c r="DN210" s="4"/>
    </row>
    <row r="211" spans="3:118">
      <c r="C211" s="4"/>
      <c r="D211" s="4"/>
      <c r="E211" s="4"/>
      <c r="AN211" s="4"/>
      <c r="AO211" s="4"/>
      <c r="AP211" s="4"/>
      <c r="AQ211" s="4"/>
      <c r="AR211" s="4"/>
      <c r="AS211" s="4"/>
      <c r="AT211" s="4"/>
      <c r="AU211" s="4"/>
      <c r="AV211" s="4"/>
      <c r="AW211" s="4"/>
      <c r="AX211" s="4"/>
      <c r="AY211" s="4"/>
      <c r="AZ211" s="4"/>
      <c r="BA211" s="4"/>
      <c r="BB211" s="4"/>
      <c r="BC211" s="4"/>
      <c r="BD211" s="4"/>
      <c r="BE211" s="4"/>
      <c r="BF211" s="4"/>
      <c r="BG211" s="4"/>
      <c r="BH211" s="4"/>
      <c r="BI211" s="4"/>
      <c r="BJ211" s="4"/>
      <c r="BK211" s="4"/>
      <c r="BL211" s="4"/>
      <c r="BM211" s="4"/>
      <c r="BN211" s="4"/>
      <c r="BO211" s="4"/>
      <c r="BP211" s="4"/>
      <c r="BQ211" s="4"/>
      <c r="BR211" s="4"/>
      <c r="BS211" s="4"/>
      <c r="BT211" s="4"/>
      <c r="BU211" s="4"/>
      <c r="BV211" s="4"/>
      <c r="BW211" s="4"/>
      <c r="BX211" s="4"/>
      <c r="BY211" s="4"/>
      <c r="BZ211" s="4"/>
      <c r="CA211" s="4"/>
      <c r="CB211" s="4"/>
      <c r="CC211" s="4"/>
      <c r="CD211" s="4"/>
      <c r="CE211" s="4"/>
      <c r="CF211" s="4"/>
      <c r="CG211" s="4"/>
      <c r="CH211" s="4"/>
      <c r="CI211" s="4"/>
      <c r="CJ211" s="4"/>
      <c r="CK211" s="4"/>
      <c r="CL211" s="4"/>
      <c r="CM211" s="4"/>
      <c r="CN211" s="4"/>
      <c r="CO211" s="4"/>
      <c r="CP211" s="4"/>
      <c r="CQ211" s="4"/>
      <c r="CR211" s="4"/>
      <c r="CS211" s="4"/>
      <c r="CT211" s="4"/>
      <c r="CU211" s="4"/>
      <c r="CV211" s="4"/>
      <c r="CW211" s="4"/>
      <c r="CX211" s="4"/>
      <c r="CY211" s="4"/>
      <c r="CZ211" s="4"/>
      <c r="DA211" s="4"/>
      <c r="DB211" s="4"/>
      <c r="DC211" s="4"/>
      <c r="DD211" s="4"/>
      <c r="DE211" s="4"/>
      <c r="DF211" s="4"/>
      <c r="DG211" s="4"/>
      <c r="DH211" s="4"/>
      <c r="DI211" s="4"/>
      <c r="DJ211" s="4"/>
      <c r="DK211" s="4"/>
      <c r="DL211" s="4"/>
      <c r="DM211" s="4"/>
      <c r="DN211" s="4"/>
    </row>
    <row r="212" spans="3:118">
      <c r="C212" s="4"/>
      <c r="D212" s="4"/>
      <c r="E212" s="4"/>
      <c r="AN212" s="4"/>
      <c r="AO212" s="4"/>
      <c r="AP212" s="4"/>
      <c r="AQ212" s="4"/>
      <c r="AR212" s="4"/>
      <c r="AS212" s="4"/>
      <c r="AT212" s="4"/>
      <c r="AU212" s="4"/>
      <c r="AV212" s="4"/>
      <c r="AW212" s="4"/>
      <c r="AX212" s="4"/>
      <c r="AY212" s="4"/>
      <c r="AZ212" s="4"/>
      <c r="BA212" s="4"/>
      <c r="BB212" s="4"/>
      <c r="BC212" s="4"/>
      <c r="BD212" s="4"/>
      <c r="BE212" s="4"/>
      <c r="BF212" s="4"/>
      <c r="BG212" s="4"/>
      <c r="BH212" s="4"/>
      <c r="BI212" s="4"/>
      <c r="BJ212" s="4"/>
      <c r="BK212" s="4"/>
      <c r="BL212" s="4"/>
      <c r="BM212" s="4"/>
      <c r="BN212" s="4"/>
      <c r="BO212" s="4"/>
      <c r="BP212" s="4"/>
      <c r="BQ212" s="4"/>
      <c r="BR212" s="4"/>
      <c r="BS212" s="4"/>
      <c r="BT212" s="4"/>
      <c r="BU212" s="4"/>
      <c r="BV212" s="4"/>
      <c r="BW212" s="4"/>
      <c r="BX212" s="4"/>
      <c r="BY212" s="4"/>
      <c r="BZ212" s="4"/>
      <c r="CA212" s="4"/>
      <c r="CB212" s="4"/>
      <c r="CC212" s="4"/>
      <c r="CD212" s="4"/>
      <c r="CE212" s="4"/>
      <c r="CF212" s="4"/>
      <c r="CG212" s="4"/>
      <c r="CH212" s="4"/>
      <c r="CI212" s="4"/>
      <c r="CJ212" s="4"/>
      <c r="CK212" s="4"/>
      <c r="CL212" s="4"/>
      <c r="CM212" s="4"/>
      <c r="CN212" s="4"/>
      <c r="CO212" s="4"/>
      <c r="CP212" s="4"/>
      <c r="CQ212" s="4"/>
      <c r="CR212" s="4"/>
      <c r="CS212" s="4"/>
      <c r="CT212" s="4"/>
      <c r="CU212" s="4"/>
      <c r="CV212" s="4"/>
      <c r="CW212" s="4"/>
      <c r="CX212" s="4"/>
      <c r="CY212" s="4"/>
      <c r="CZ212" s="4"/>
      <c r="DA212" s="4"/>
      <c r="DB212" s="4"/>
      <c r="DC212" s="4"/>
      <c r="DD212" s="4"/>
      <c r="DE212" s="4"/>
      <c r="DF212" s="4"/>
      <c r="DG212" s="4"/>
      <c r="DH212" s="4"/>
      <c r="DI212" s="4"/>
      <c r="DJ212" s="4"/>
      <c r="DK212" s="4"/>
      <c r="DL212" s="4"/>
      <c r="DM212" s="4"/>
      <c r="DN212" s="4"/>
    </row>
    <row r="213" spans="3:118">
      <c r="C213" s="4"/>
      <c r="D213" s="4"/>
      <c r="E213" s="4"/>
      <c r="AN213" s="4"/>
      <c r="AO213" s="4"/>
      <c r="AP213" s="4"/>
      <c r="AQ213" s="4"/>
      <c r="AR213" s="4"/>
      <c r="AS213" s="4"/>
      <c r="AT213" s="4"/>
      <c r="AU213" s="4"/>
      <c r="AV213" s="4"/>
      <c r="AW213" s="4"/>
      <c r="AX213" s="4"/>
      <c r="AY213" s="4"/>
      <c r="AZ213" s="4"/>
      <c r="BA213" s="4"/>
      <c r="BB213" s="4"/>
      <c r="BC213" s="4"/>
      <c r="BD213" s="4"/>
      <c r="BE213" s="4"/>
      <c r="BF213" s="4"/>
      <c r="BG213" s="4"/>
      <c r="BH213" s="4"/>
      <c r="BI213" s="4"/>
      <c r="BJ213" s="4"/>
      <c r="BK213" s="4"/>
      <c r="BL213" s="4"/>
      <c r="BM213" s="4"/>
      <c r="BN213" s="4"/>
      <c r="BO213" s="4"/>
      <c r="BP213" s="4"/>
      <c r="BQ213" s="4"/>
      <c r="BR213" s="4"/>
      <c r="BS213" s="4"/>
      <c r="BT213" s="4"/>
      <c r="BU213" s="4"/>
      <c r="BV213" s="4"/>
      <c r="BW213" s="4"/>
      <c r="BX213" s="4"/>
      <c r="BY213" s="4"/>
      <c r="BZ213" s="4"/>
      <c r="CA213" s="4"/>
      <c r="CB213" s="4"/>
      <c r="CC213" s="4"/>
      <c r="CD213" s="4"/>
      <c r="CE213" s="4"/>
      <c r="CF213" s="4"/>
      <c r="CG213" s="4"/>
      <c r="CH213" s="4"/>
      <c r="CI213" s="4"/>
      <c r="CJ213" s="4"/>
      <c r="CK213" s="4"/>
      <c r="CL213" s="4"/>
      <c r="CM213" s="4"/>
      <c r="CN213" s="4"/>
      <c r="CO213" s="4"/>
      <c r="CP213" s="4"/>
      <c r="CQ213" s="4"/>
      <c r="CR213" s="4"/>
      <c r="CS213" s="4"/>
      <c r="CT213" s="4"/>
      <c r="CU213" s="4"/>
      <c r="CV213" s="4"/>
      <c r="CW213" s="4"/>
      <c r="CX213" s="4"/>
      <c r="CY213" s="4"/>
      <c r="CZ213" s="4"/>
      <c r="DA213" s="4"/>
      <c r="DB213" s="4"/>
      <c r="DC213" s="4"/>
      <c r="DD213" s="4"/>
      <c r="DE213" s="4"/>
      <c r="DF213" s="4"/>
      <c r="DG213" s="4"/>
      <c r="DH213" s="4"/>
      <c r="DI213" s="4"/>
      <c r="DJ213" s="4"/>
      <c r="DK213" s="4"/>
      <c r="DL213" s="4"/>
      <c r="DM213" s="4"/>
      <c r="DN213" s="4"/>
    </row>
    <row r="214" spans="3:118">
      <c r="C214" s="4"/>
      <c r="D214" s="4"/>
      <c r="E214" s="4"/>
      <c r="AN214" s="4"/>
      <c r="AO214" s="4"/>
      <c r="AP214" s="4"/>
      <c r="AQ214" s="4"/>
      <c r="AR214" s="4"/>
      <c r="AS214" s="4"/>
      <c r="AT214" s="4"/>
      <c r="AU214" s="4"/>
      <c r="AV214" s="4"/>
      <c r="AW214" s="4"/>
      <c r="AX214" s="4"/>
      <c r="AY214" s="4"/>
      <c r="AZ214" s="4"/>
      <c r="BA214" s="4"/>
      <c r="BB214" s="4"/>
      <c r="BC214" s="4"/>
      <c r="BD214" s="4"/>
      <c r="BE214" s="4"/>
      <c r="BF214" s="4"/>
      <c r="BG214" s="4"/>
      <c r="BH214" s="4"/>
      <c r="BI214" s="4"/>
      <c r="BJ214" s="4"/>
      <c r="BK214" s="4"/>
      <c r="BL214" s="4"/>
      <c r="BM214" s="4"/>
      <c r="BN214" s="4"/>
      <c r="BO214" s="4"/>
      <c r="BP214" s="4"/>
      <c r="BQ214" s="4"/>
      <c r="BR214" s="4"/>
      <c r="BS214" s="4"/>
      <c r="BT214" s="4"/>
      <c r="BU214" s="4"/>
      <c r="BV214" s="4"/>
      <c r="BW214" s="4"/>
      <c r="BX214" s="4"/>
      <c r="BY214" s="4"/>
      <c r="BZ214" s="4"/>
      <c r="CA214" s="4"/>
      <c r="CB214" s="4"/>
      <c r="CC214" s="4"/>
      <c r="CD214" s="4"/>
      <c r="CE214" s="4"/>
      <c r="CF214" s="4"/>
      <c r="CG214" s="4"/>
      <c r="CH214" s="4"/>
      <c r="CI214" s="4"/>
      <c r="CJ214" s="4"/>
      <c r="CK214" s="4"/>
      <c r="CL214" s="4"/>
      <c r="CM214" s="4"/>
      <c r="CN214" s="4"/>
      <c r="CO214" s="4"/>
      <c r="CP214" s="4"/>
      <c r="CQ214" s="4"/>
      <c r="CR214" s="4"/>
      <c r="CS214" s="4"/>
      <c r="CT214" s="4"/>
      <c r="CU214" s="4"/>
      <c r="CV214" s="4"/>
      <c r="CW214" s="4"/>
      <c r="CX214" s="4"/>
      <c r="CY214" s="4"/>
      <c r="CZ214" s="4"/>
      <c r="DA214" s="4"/>
      <c r="DB214" s="4"/>
      <c r="DC214" s="4"/>
      <c r="DD214" s="4"/>
      <c r="DE214" s="4"/>
      <c r="DF214" s="4"/>
      <c r="DG214" s="4"/>
      <c r="DH214" s="4"/>
      <c r="DI214" s="4"/>
      <c r="DJ214" s="4"/>
      <c r="DK214" s="4"/>
      <c r="DL214" s="4"/>
      <c r="DM214" s="4"/>
      <c r="DN214" s="4"/>
    </row>
    <row r="215" spans="3:118">
      <c r="C215" s="4"/>
      <c r="D215" s="4"/>
      <c r="E215" s="4"/>
      <c r="AN215" s="4"/>
      <c r="AO215" s="4"/>
      <c r="AP215" s="4"/>
      <c r="AQ215" s="4"/>
      <c r="AR215" s="4"/>
      <c r="AS215" s="4"/>
      <c r="AT215" s="4"/>
      <c r="AU215" s="4"/>
      <c r="AV215" s="4"/>
      <c r="AW215" s="4"/>
      <c r="AX215" s="4"/>
      <c r="AY215" s="4"/>
      <c r="AZ215" s="4"/>
      <c r="BA215" s="4"/>
      <c r="BB215" s="4"/>
      <c r="BC215" s="4"/>
      <c r="BD215" s="4"/>
      <c r="BE215" s="4"/>
      <c r="BF215" s="4"/>
      <c r="BG215" s="4"/>
      <c r="BH215" s="4"/>
      <c r="BI215" s="4"/>
      <c r="BJ215" s="4"/>
      <c r="BK215" s="4"/>
      <c r="BL215" s="4"/>
      <c r="BM215" s="4"/>
      <c r="BN215" s="4"/>
      <c r="BO215" s="4"/>
      <c r="BP215" s="4"/>
      <c r="BQ215" s="4"/>
      <c r="BR215" s="4"/>
      <c r="BS215" s="4"/>
      <c r="BT215" s="4"/>
      <c r="BU215" s="4"/>
      <c r="BV215" s="4"/>
      <c r="BW215" s="4"/>
      <c r="BX215" s="4"/>
      <c r="BY215" s="4"/>
      <c r="BZ215" s="4"/>
      <c r="CA215" s="4"/>
      <c r="CB215" s="4"/>
      <c r="CC215" s="4"/>
      <c r="CD215" s="4"/>
      <c r="CE215" s="4"/>
      <c r="CF215" s="4"/>
      <c r="CG215" s="4"/>
      <c r="CH215" s="4"/>
      <c r="CI215" s="4"/>
      <c r="CJ215" s="4"/>
      <c r="CK215" s="4"/>
      <c r="CL215" s="4"/>
      <c r="CM215" s="4"/>
      <c r="CN215" s="4"/>
      <c r="CO215" s="4"/>
      <c r="CP215" s="4"/>
      <c r="CQ215" s="4"/>
      <c r="CR215" s="4"/>
      <c r="CS215" s="4"/>
      <c r="CT215" s="4"/>
      <c r="CU215" s="4"/>
      <c r="CV215" s="4"/>
      <c r="CW215" s="4"/>
      <c r="CX215" s="4"/>
      <c r="CY215" s="4"/>
      <c r="CZ215" s="4"/>
      <c r="DA215" s="4"/>
      <c r="DB215" s="4"/>
      <c r="DC215" s="4"/>
      <c r="DD215" s="4"/>
      <c r="DE215" s="4"/>
      <c r="DF215" s="4"/>
      <c r="DG215" s="4"/>
      <c r="DH215" s="4"/>
      <c r="DI215" s="4"/>
      <c r="DJ215" s="4"/>
      <c r="DK215" s="4"/>
      <c r="DL215" s="4"/>
      <c r="DM215" s="4"/>
      <c r="DN215" s="4"/>
    </row>
    <row r="216" spans="3:118">
      <c r="C216" s="4"/>
      <c r="D216" s="4"/>
      <c r="E216" s="4"/>
      <c r="AN216" s="4"/>
      <c r="AO216" s="4"/>
      <c r="AP216" s="4"/>
      <c r="AQ216" s="4"/>
      <c r="AR216" s="4"/>
      <c r="AS216" s="4"/>
      <c r="AT216" s="4"/>
      <c r="AU216" s="4"/>
      <c r="AV216" s="4"/>
      <c r="AW216" s="4"/>
      <c r="AX216" s="4"/>
      <c r="AY216" s="4"/>
      <c r="AZ216" s="4"/>
      <c r="BA216" s="4"/>
      <c r="BB216" s="4"/>
      <c r="BC216" s="4"/>
      <c r="BD216" s="4"/>
      <c r="BE216" s="4"/>
      <c r="BF216" s="4"/>
      <c r="BG216" s="4"/>
      <c r="BH216" s="4"/>
      <c r="BI216" s="4"/>
      <c r="BJ216" s="4"/>
      <c r="BK216" s="4"/>
      <c r="BL216" s="4"/>
      <c r="BM216" s="4"/>
      <c r="BN216" s="4"/>
      <c r="BO216" s="4"/>
      <c r="BP216" s="4"/>
      <c r="BQ216" s="4"/>
      <c r="BR216" s="4"/>
      <c r="BS216" s="4"/>
      <c r="BT216" s="4"/>
      <c r="BU216" s="4"/>
      <c r="BV216" s="4"/>
      <c r="BW216" s="4"/>
      <c r="BX216" s="4"/>
      <c r="BY216" s="4"/>
      <c r="BZ216" s="4"/>
      <c r="CA216" s="4"/>
      <c r="CB216" s="4"/>
      <c r="CC216" s="4"/>
      <c r="CD216" s="4"/>
      <c r="CE216" s="4"/>
      <c r="CF216" s="4"/>
      <c r="CG216" s="4"/>
      <c r="CH216" s="4"/>
      <c r="CI216" s="4"/>
      <c r="CJ216" s="4"/>
      <c r="CK216" s="4"/>
      <c r="CL216" s="4"/>
      <c r="CM216" s="4"/>
      <c r="CN216" s="4"/>
      <c r="CO216" s="4"/>
      <c r="CP216" s="4"/>
      <c r="CQ216" s="4"/>
      <c r="CR216" s="4"/>
      <c r="CS216" s="4"/>
      <c r="CT216" s="4"/>
      <c r="CU216" s="4"/>
      <c r="CV216" s="4"/>
      <c r="CW216" s="4"/>
      <c r="CX216" s="4"/>
      <c r="CY216" s="4"/>
      <c r="CZ216" s="4"/>
      <c r="DA216" s="4"/>
      <c r="DB216" s="4"/>
      <c r="DC216" s="4"/>
      <c r="DD216" s="4"/>
      <c r="DE216" s="4"/>
      <c r="DF216" s="4"/>
      <c r="DG216" s="4"/>
      <c r="DH216" s="4"/>
      <c r="DI216" s="4"/>
      <c r="DJ216" s="4"/>
      <c r="DK216" s="4"/>
      <c r="DL216" s="4"/>
      <c r="DM216" s="4"/>
      <c r="DN216" s="4"/>
    </row>
    <row r="217" spans="3:118">
      <c r="C217" s="4"/>
      <c r="D217" s="4"/>
      <c r="E217" s="4"/>
      <c r="AN217" s="4"/>
      <c r="AO217" s="4"/>
      <c r="AP217" s="4"/>
      <c r="AQ217" s="4"/>
      <c r="AR217" s="4"/>
      <c r="AS217" s="4"/>
      <c r="AT217" s="4"/>
      <c r="AU217" s="4"/>
      <c r="AV217" s="4"/>
      <c r="AW217" s="4"/>
      <c r="AX217" s="4"/>
      <c r="AY217" s="4"/>
      <c r="AZ217" s="4"/>
      <c r="BA217" s="4"/>
      <c r="BB217" s="4"/>
      <c r="BC217" s="4"/>
      <c r="BD217" s="4"/>
      <c r="BE217" s="4"/>
      <c r="BF217" s="4"/>
      <c r="BG217" s="4"/>
      <c r="BH217" s="4"/>
      <c r="BI217" s="4"/>
      <c r="BJ217" s="4"/>
      <c r="BK217" s="4"/>
      <c r="BL217" s="4"/>
      <c r="BM217" s="4"/>
      <c r="BN217" s="4"/>
      <c r="BO217" s="4"/>
      <c r="BP217" s="4"/>
      <c r="BQ217" s="4"/>
      <c r="BR217" s="4"/>
      <c r="BS217" s="4"/>
      <c r="BT217" s="4"/>
      <c r="BU217" s="4"/>
      <c r="BV217" s="4"/>
      <c r="BW217" s="4"/>
      <c r="BX217" s="4"/>
      <c r="BY217" s="4"/>
      <c r="BZ217" s="4"/>
      <c r="CA217" s="4"/>
      <c r="CB217" s="4"/>
      <c r="CC217" s="4"/>
      <c r="CD217" s="4"/>
      <c r="CE217" s="4"/>
      <c r="CF217" s="4"/>
      <c r="CG217" s="4"/>
      <c r="CH217" s="4"/>
      <c r="CI217" s="4"/>
      <c r="CJ217" s="4"/>
      <c r="CK217" s="4"/>
      <c r="CL217" s="4"/>
      <c r="CM217" s="4"/>
      <c r="CN217" s="4"/>
      <c r="CO217" s="4"/>
      <c r="CP217" s="4"/>
      <c r="CQ217" s="4"/>
      <c r="CR217" s="4"/>
      <c r="CS217" s="4"/>
      <c r="CT217" s="4"/>
      <c r="CU217" s="4"/>
      <c r="CV217" s="4"/>
      <c r="CW217" s="4"/>
      <c r="CX217" s="4"/>
      <c r="CY217" s="4"/>
      <c r="CZ217" s="4"/>
      <c r="DA217" s="4"/>
      <c r="DB217" s="4"/>
      <c r="DC217" s="4"/>
      <c r="DD217" s="4"/>
      <c r="DE217" s="4"/>
      <c r="DF217" s="4"/>
      <c r="DG217" s="4"/>
      <c r="DH217" s="4"/>
      <c r="DI217" s="4"/>
      <c r="DJ217" s="4"/>
      <c r="DK217" s="4"/>
      <c r="DL217" s="4"/>
      <c r="DM217" s="4"/>
      <c r="DN217" s="4"/>
    </row>
    <row r="218" spans="3:118">
      <c r="C218" s="4"/>
      <c r="D218" s="4"/>
      <c r="E218" s="4"/>
      <c r="AN218" s="4"/>
      <c r="AO218" s="4"/>
      <c r="AP218" s="4"/>
      <c r="AQ218" s="4"/>
      <c r="AR218" s="4"/>
      <c r="AS218" s="4"/>
      <c r="AT218" s="4"/>
      <c r="AU218" s="4"/>
      <c r="AV218" s="4"/>
      <c r="AW218" s="4"/>
      <c r="AX218" s="4"/>
      <c r="AY218" s="4"/>
      <c r="AZ218" s="4"/>
      <c r="BA218" s="4"/>
      <c r="BB218" s="4"/>
      <c r="BC218" s="4"/>
      <c r="BD218" s="4"/>
      <c r="BE218" s="4"/>
      <c r="BF218" s="4"/>
      <c r="BG218" s="4"/>
      <c r="BH218" s="4"/>
      <c r="BI218" s="4"/>
      <c r="BJ218" s="4"/>
      <c r="BK218" s="4"/>
      <c r="BL218" s="4"/>
      <c r="BM218" s="4"/>
      <c r="BN218" s="4"/>
      <c r="BO218" s="4"/>
      <c r="BP218" s="4"/>
      <c r="BQ218" s="4"/>
      <c r="BR218" s="4"/>
      <c r="BS218" s="4"/>
      <c r="BT218" s="4"/>
      <c r="BU218" s="4"/>
      <c r="BV218" s="4"/>
      <c r="BW218" s="4"/>
      <c r="BX218" s="4"/>
      <c r="BY218" s="4"/>
      <c r="BZ218" s="4"/>
      <c r="CA218" s="4"/>
      <c r="CB218" s="4"/>
      <c r="CC218" s="4"/>
      <c r="CD218" s="4"/>
      <c r="CE218" s="4"/>
      <c r="CF218" s="4"/>
      <c r="CG218" s="4"/>
      <c r="CH218" s="4"/>
      <c r="CI218" s="4"/>
      <c r="CJ218" s="4"/>
      <c r="CK218" s="4"/>
      <c r="CL218" s="4"/>
      <c r="CM218" s="4"/>
      <c r="CN218" s="4"/>
      <c r="CO218" s="4"/>
      <c r="CP218" s="4"/>
      <c r="CQ218" s="4"/>
      <c r="CR218" s="4"/>
      <c r="CS218" s="4"/>
      <c r="CT218" s="4"/>
      <c r="CU218" s="4"/>
      <c r="CV218" s="4"/>
      <c r="CW218" s="4"/>
      <c r="CX218" s="4"/>
      <c r="CY218" s="4"/>
      <c r="CZ218" s="4"/>
      <c r="DA218" s="4"/>
      <c r="DB218" s="4"/>
      <c r="DC218" s="4"/>
      <c r="DD218" s="4"/>
      <c r="DE218" s="4"/>
      <c r="DF218" s="4"/>
      <c r="DG218" s="4"/>
      <c r="DH218" s="4"/>
      <c r="DI218" s="4"/>
      <c r="DJ218" s="4"/>
      <c r="DK218" s="4"/>
      <c r="DL218" s="4"/>
      <c r="DM218" s="4"/>
      <c r="DN218" s="4"/>
    </row>
    <row r="219" spans="3:118">
      <c r="C219" s="4"/>
      <c r="D219" s="4"/>
      <c r="E219" s="4"/>
      <c r="AN219" s="4"/>
      <c r="AO219" s="4"/>
      <c r="AP219" s="4"/>
      <c r="AQ219" s="4"/>
      <c r="AR219" s="4"/>
      <c r="AS219" s="4"/>
      <c r="AT219" s="4"/>
      <c r="AU219" s="4"/>
      <c r="AV219" s="4"/>
      <c r="AW219" s="4"/>
      <c r="AX219" s="4"/>
      <c r="AY219" s="4"/>
      <c r="AZ219" s="4"/>
      <c r="BA219" s="4"/>
      <c r="BB219" s="4"/>
      <c r="BC219" s="4"/>
      <c r="BD219" s="4"/>
      <c r="BE219" s="4"/>
      <c r="BF219" s="4"/>
      <c r="BG219" s="4"/>
      <c r="BH219" s="4"/>
      <c r="BI219" s="4"/>
      <c r="BJ219" s="4"/>
      <c r="BK219" s="4"/>
      <c r="BL219" s="4"/>
      <c r="BM219" s="4"/>
      <c r="BN219" s="4"/>
      <c r="BO219" s="4"/>
      <c r="BP219" s="4"/>
      <c r="BQ219" s="4"/>
      <c r="BR219" s="4"/>
      <c r="BS219" s="4"/>
      <c r="BT219" s="4"/>
      <c r="BU219" s="4"/>
      <c r="BV219" s="4"/>
      <c r="BW219" s="4"/>
      <c r="BX219" s="4"/>
      <c r="BY219" s="4"/>
      <c r="BZ219" s="4"/>
      <c r="CA219" s="4"/>
      <c r="CB219" s="4"/>
      <c r="CC219" s="4"/>
      <c r="CD219" s="4"/>
      <c r="CE219" s="4"/>
      <c r="CF219" s="4"/>
      <c r="CG219" s="4"/>
      <c r="CH219" s="4"/>
      <c r="CI219" s="4"/>
      <c r="CJ219" s="4"/>
      <c r="CK219" s="4"/>
      <c r="CL219" s="4"/>
      <c r="CM219" s="4"/>
      <c r="CN219" s="4"/>
      <c r="CO219" s="4"/>
      <c r="CP219" s="4"/>
      <c r="CQ219" s="4"/>
      <c r="CR219" s="4"/>
      <c r="CS219" s="4"/>
      <c r="CT219" s="4"/>
      <c r="CU219" s="4"/>
      <c r="CV219" s="4"/>
      <c r="CW219" s="4"/>
      <c r="CX219" s="4"/>
      <c r="CY219" s="4"/>
      <c r="CZ219" s="4"/>
      <c r="DA219" s="4"/>
      <c r="DB219" s="4"/>
      <c r="DC219" s="4"/>
      <c r="DD219" s="4"/>
      <c r="DE219" s="4"/>
      <c r="DF219" s="4"/>
      <c r="DG219" s="4"/>
      <c r="DH219" s="4"/>
      <c r="DI219" s="4"/>
      <c r="DJ219" s="4"/>
      <c r="DK219" s="4"/>
      <c r="DL219" s="4"/>
      <c r="DM219" s="4"/>
      <c r="DN219" s="4"/>
    </row>
    <row r="220" spans="3:118">
      <c r="C220" s="4"/>
      <c r="D220" s="4"/>
      <c r="E220" s="4"/>
      <c r="AN220" s="4"/>
      <c r="AO220" s="4"/>
      <c r="AP220" s="4"/>
      <c r="AQ220" s="4"/>
      <c r="AR220" s="4"/>
      <c r="AS220" s="4"/>
      <c r="AT220" s="4"/>
      <c r="AU220" s="4"/>
      <c r="AV220" s="4"/>
      <c r="AW220" s="4"/>
      <c r="AX220" s="4"/>
      <c r="AY220" s="4"/>
      <c r="AZ220" s="4"/>
      <c r="BA220" s="4"/>
      <c r="BB220" s="4"/>
      <c r="BC220" s="4"/>
      <c r="BD220" s="4"/>
      <c r="BE220" s="4"/>
      <c r="BF220" s="4"/>
      <c r="BG220" s="4"/>
      <c r="BH220" s="4"/>
      <c r="BI220" s="4"/>
      <c r="BJ220" s="4"/>
      <c r="BK220" s="4"/>
      <c r="BL220" s="4"/>
      <c r="BM220" s="4"/>
      <c r="BN220" s="4"/>
      <c r="BO220" s="4"/>
      <c r="BP220" s="4"/>
      <c r="BQ220" s="4"/>
      <c r="BR220" s="4"/>
      <c r="BS220" s="4"/>
      <c r="BT220" s="4"/>
      <c r="BU220" s="4"/>
      <c r="BV220" s="4"/>
      <c r="BW220" s="4"/>
      <c r="BX220" s="4"/>
      <c r="BY220" s="4"/>
      <c r="BZ220" s="4"/>
      <c r="CA220" s="4"/>
      <c r="CB220" s="4"/>
      <c r="CC220" s="4"/>
      <c r="CD220" s="4"/>
      <c r="CE220" s="4"/>
      <c r="CF220" s="4"/>
      <c r="CG220" s="4"/>
      <c r="CH220" s="4"/>
      <c r="CI220" s="4"/>
      <c r="CJ220" s="4"/>
      <c r="CK220" s="4"/>
      <c r="CL220" s="4"/>
      <c r="CM220" s="4"/>
      <c r="CN220" s="4"/>
      <c r="CO220" s="4"/>
      <c r="CP220" s="4"/>
      <c r="CQ220" s="4"/>
      <c r="CR220" s="4"/>
      <c r="CS220" s="4"/>
      <c r="CT220" s="4"/>
      <c r="CU220" s="4"/>
      <c r="CV220" s="4"/>
      <c r="CW220" s="4"/>
      <c r="CX220" s="4"/>
      <c r="CY220" s="4"/>
      <c r="CZ220" s="4"/>
      <c r="DA220" s="4"/>
      <c r="DB220" s="4"/>
      <c r="DC220" s="4"/>
      <c r="DD220" s="4"/>
      <c r="DE220" s="4"/>
      <c r="DF220" s="4"/>
      <c r="DG220" s="4"/>
      <c r="DH220" s="4"/>
      <c r="DI220" s="4"/>
      <c r="DJ220" s="4"/>
      <c r="DK220" s="4"/>
      <c r="DL220" s="4"/>
      <c r="DM220" s="4"/>
      <c r="DN220" s="4"/>
    </row>
    <row r="221" spans="3:118">
      <c r="C221" s="4"/>
      <c r="D221" s="4"/>
      <c r="E221" s="4"/>
      <c r="AN221" s="4"/>
      <c r="AO221" s="4"/>
      <c r="AP221" s="4"/>
      <c r="AQ221" s="4"/>
      <c r="AR221" s="4"/>
      <c r="AS221" s="4"/>
      <c r="AT221" s="4"/>
      <c r="AU221" s="4"/>
      <c r="AV221" s="4"/>
      <c r="AW221" s="4"/>
      <c r="AX221" s="4"/>
      <c r="AY221" s="4"/>
      <c r="AZ221" s="4"/>
      <c r="BA221" s="4"/>
      <c r="BB221" s="4"/>
      <c r="BC221" s="4"/>
      <c r="BD221" s="4"/>
      <c r="BE221" s="4"/>
      <c r="BF221" s="4"/>
      <c r="BG221" s="4"/>
      <c r="BH221" s="4"/>
      <c r="BI221" s="4"/>
      <c r="BJ221" s="4"/>
      <c r="BK221" s="4"/>
      <c r="BL221" s="4"/>
      <c r="BM221" s="4"/>
      <c r="BN221" s="4"/>
      <c r="BO221" s="4"/>
      <c r="BP221" s="4"/>
      <c r="BQ221" s="4"/>
      <c r="BR221" s="4"/>
      <c r="BS221" s="4"/>
      <c r="BT221" s="4"/>
      <c r="BU221" s="4"/>
      <c r="BV221" s="4"/>
      <c r="BW221" s="4"/>
      <c r="BX221" s="4"/>
      <c r="BY221" s="4"/>
      <c r="BZ221" s="4"/>
      <c r="CA221" s="4"/>
      <c r="CB221" s="4"/>
      <c r="CC221" s="4"/>
      <c r="CD221" s="4"/>
      <c r="CE221" s="4"/>
      <c r="CF221" s="4"/>
      <c r="CG221" s="4"/>
      <c r="CH221" s="4"/>
      <c r="CI221" s="4"/>
      <c r="CJ221" s="4"/>
      <c r="CK221" s="4"/>
      <c r="CL221" s="4"/>
      <c r="CM221" s="4"/>
      <c r="CN221" s="4"/>
      <c r="CO221" s="4"/>
      <c r="CP221" s="4"/>
      <c r="CQ221" s="4"/>
      <c r="CR221" s="4"/>
      <c r="CS221" s="4"/>
      <c r="CT221" s="4"/>
      <c r="CU221" s="4"/>
      <c r="CV221" s="4"/>
      <c r="CW221" s="4"/>
      <c r="CX221" s="4"/>
      <c r="CY221" s="4"/>
      <c r="CZ221" s="4"/>
      <c r="DA221" s="4"/>
      <c r="DB221" s="4"/>
      <c r="DC221" s="4"/>
      <c r="DD221" s="4"/>
      <c r="DE221" s="4"/>
      <c r="DF221" s="4"/>
      <c r="DG221" s="4"/>
      <c r="DH221" s="4"/>
      <c r="DI221" s="4"/>
      <c r="DJ221" s="4"/>
      <c r="DK221" s="4"/>
      <c r="DL221" s="4"/>
      <c r="DM221" s="4"/>
      <c r="DN221" s="4"/>
    </row>
    <row r="222" spans="3:118">
      <c r="C222" s="4"/>
      <c r="D222" s="4"/>
      <c r="E222" s="4"/>
      <c r="AN222" s="4"/>
      <c r="AO222" s="4"/>
      <c r="AP222" s="4"/>
      <c r="AQ222" s="4"/>
      <c r="AR222" s="4"/>
      <c r="AS222" s="4"/>
      <c r="AT222" s="4"/>
      <c r="AU222" s="4"/>
      <c r="AV222" s="4"/>
      <c r="AW222" s="4"/>
      <c r="AX222" s="4"/>
      <c r="AY222" s="4"/>
      <c r="AZ222" s="4"/>
      <c r="BA222" s="4"/>
      <c r="BB222" s="4"/>
      <c r="BC222" s="4"/>
      <c r="BD222" s="4"/>
      <c r="BE222" s="4"/>
      <c r="BF222" s="4"/>
      <c r="BG222" s="4"/>
      <c r="BH222" s="4"/>
      <c r="BI222" s="4"/>
      <c r="BJ222" s="4"/>
      <c r="BK222" s="4"/>
      <c r="BL222" s="4"/>
      <c r="BM222" s="4"/>
      <c r="BN222" s="4"/>
      <c r="BO222" s="4"/>
      <c r="BP222" s="4"/>
      <c r="BQ222" s="4"/>
      <c r="BR222" s="4"/>
      <c r="BS222" s="4"/>
      <c r="BT222" s="4"/>
      <c r="BU222" s="4"/>
      <c r="BV222" s="4"/>
      <c r="BW222" s="4"/>
      <c r="BX222" s="4"/>
      <c r="BY222" s="4"/>
      <c r="BZ222" s="4"/>
      <c r="CA222" s="4"/>
      <c r="CB222" s="4"/>
      <c r="CC222" s="4"/>
      <c r="CD222" s="4"/>
      <c r="CE222" s="4"/>
      <c r="CF222" s="4"/>
      <c r="CG222" s="4"/>
      <c r="CH222" s="4"/>
      <c r="CI222" s="4"/>
      <c r="CJ222" s="4"/>
      <c r="CK222" s="4"/>
      <c r="CL222" s="4"/>
      <c r="CM222" s="4"/>
      <c r="CN222" s="4"/>
      <c r="CO222" s="4"/>
      <c r="CP222" s="4"/>
      <c r="CQ222" s="4"/>
      <c r="CR222" s="4"/>
      <c r="CS222" s="4"/>
      <c r="CT222" s="4"/>
      <c r="CU222" s="4"/>
      <c r="CV222" s="4"/>
      <c r="CW222" s="4"/>
      <c r="CX222" s="4"/>
      <c r="CY222" s="4"/>
      <c r="CZ222" s="4"/>
      <c r="DA222" s="4"/>
      <c r="DB222" s="4"/>
      <c r="DC222" s="4"/>
      <c r="DD222" s="4"/>
      <c r="DE222" s="4"/>
      <c r="DF222" s="4"/>
      <c r="DG222" s="4"/>
      <c r="DH222" s="4"/>
      <c r="DI222" s="4"/>
      <c r="DJ222" s="4"/>
      <c r="DK222" s="4"/>
      <c r="DL222" s="4"/>
      <c r="DM222" s="4"/>
      <c r="DN222" s="4"/>
    </row>
    <row r="223" spans="3:118">
      <c r="C223" s="4"/>
      <c r="D223" s="4"/>
      <c r="E223" s="4"/>
      <c r="AN223" s="4"/>
      <c r="AO223" s="4"/>
      <c r="AP223" s="4"/>
      <c r="AQ223" s="4"/>
      <c r="AR223" s="4"/>
      <c r="AS223" s="4"/>
      <c r="AT223" s="4"/>
      <c r="AU223" s="4"/>
      <c r="AV223" s="4"/>
      <c r="AW223" s="4"/>
      <c r="AX223" s="4"/>
      <c r="AY223" s="4"/>
      <c r="AZ223" s="4"/>
      <c r="BA223" s="4"/>
      <c r="BB223" s="4"/>
      <c r="BC223" s="4"/>
      <c r="BD223" s="4"/>
      <c r="BE223" s="4"/>
      <c r="BF223" s="4"/>
      <c r="BG223" s="4"/>
      <c r="BH223" s="4"/>
      <c r="BI223" s="4"/>
      <c r="BJ223" s="4"/>
      <c r="BK223" s="4"/>
      <c r="BL223" s="4"/>
      <c r="BM223" s="4"/>
      <c r="BN223" s="4"/>
      <c r="BO223" s="4"/>
      <c r="BP223" s="4"/>
      <c r="BQ223" s="4"/>
      <c r="BR223" s="4"/>
      <c r="BS223" s="4"/>
      <c r="BT223" s="4"/>
      <c r="BU223" s="4"/>
      <c r="BV223" s="4"/>
      <c r="BW223" s="4"/>
      <c r="BX223" s="4"/>
      <c r="BY223" s="4"/>
      <c r="BZ223" s="4"/>
      <c r="CA223" s="4"/>
      <c r="CB223" s="4"/>
      <c r="CC223" s="4"/>
      <c r="CD223" s="4"/>
      <c r="CE223" s="4"/>
      <c r="CF223" s="4"/>
      <c r="CG223" s="4"/>
      <c r="CH223" s="4"/>
      <c r="CI223" s="4"/>
      <c r="CJ223" s="4"/>
      <c r="CK223" s="4"/>
      <c r="CL223" s="4"/>
      <c r="CM223" s="4"/>
      <c r="CN223" s="4"/>
      <c r="CO223" s="4"/>
      <c r="CP223" s="4"/>
      <c r="CQ223" s="4"/>
      <c r="CR223" s="4"/>
      <c r="CS223" s="4"/>
      <c r="CT223" s="4"/>
      <c r="CU223" s="4"/>
      <c r="CV223" s="4"/>
      <c r="CW223" s="4"/>
      <c r="CX223" s="4"/>
      <c r="CY223" s="4"/>
      <c r="CZ223" s="4"/>
      <c r="DA223" s="4"/>
      <c r="DB223" s="4"/>
      <c r="DC223" s="4"/>
      <c r="DD223" s="4"/>
      <c r="DE223" s="4"/>
      <c r="DF223" s="4"/>
      <c r="DG223" s="4"/>
      <c r="DH223" s="4"/>
      <c r="DI223" s="4"/>
      <c r="DJ223" s="4"/>
      <c r="DK223" s="4"/>
      <c r="DL223" s="4"/>
      <c r="DM223" s="4"/>
      <c r="DN223" s="4"/>
    </row>
    <row r="224" spans="3:118">
      <c r="C224" s="4"/>
      <c r="D224" s="4"/>
      <c r="E224" s="4"/>
      <c r="AN224" s="4"/>
      <c r="AO224" s="4"/>
      <c r="AP224" s="4"/>
      <c r="AQ224" s="4"/>
      <c r="AR224" s="4"/>
      <c r="AS224" s="4"/>
      <c r="AT224" s="4"/>
      <c r="AU224" s="4"/>
      <c r="AV224" s="4"/>
      <c r="AW224" s="4"/>
      <c r="AX224" s="4"/>
      <c r="AY224" s="4"/>
      <c r="AZ224" s="4"/>
      <c r="BA224" s="4"/>
      <c r="BB224" s="4"/>
      <c r="BC224" s="4"/>
      <c r="BD224" s="4"/>
      <c r="BE224" s="4"/>
      <c r="BF224" s="4"/>
      <c r="BG224" s="4"/>
      <c r="BH224" s="4"/>
      <c r="BI224" s="4"/>
      <c r="BJ224" s="4"/>
      <c r="BK224" s="4"/>
      <c r="BL224" s="4"/>
      <c r="BM224" s="4"/>
      <c r="BN224" s="4"/>
      <c r="BO224" s="4"/>
      <c r="BP224" s="4"/>
      <c r="BQ224" s="4"/>
      <c r="BR224" s="4"/>
      <c r="BS224" s="4"/>
      <c r="BT224" s="4"/>
      <c r="BU224" s="4"/>
      <c r="BV224" s="4"/>
      <c r="BW224" s="4"/>
      <c r="BX224" s="4"/>
      <c r="BY224" s="4"/>
      <c r="BZ224" s="4"/>
      <c r="CA224" s="4"/>
      <c r="CB224" s="4"/>
      <c r="CC224" s="4"/>
      <c r="CD224" s="4"/>
      <c r="CE224" s="4"/>
      <c r="CF224" s="4"/>
      <c r="CG224" s="4"/>
      <c r="CH224" s="4"/>
      <c r="CI224" s="4"/>
      <c r="CJ224" s="4"/>
      <c r="CK224" s="4"/>
      <c r="CL224" s="4"/>
      <c r="CM224" s="4"/>
      <c r="CN224" s="4"/>
      <c r="CO224" s="4"/>
      <c r="CP224" s="4"/>
      <c r="CQ224" s="4"/>
      <c r="CR224" s="4"/>
      <c r="CS224" s="4"/>
      <c r="CT224" s="4"/>
      <c r="CU224" s="4"/>
      <c r="CV224" s="4"/>
      <c r="CW224" s="4"/>
      <c r="CX224" s="4"/>
      <c r="CY224" s="4"/>
      <c r="CZ224" s="4"/>
      <c r="DA224" s="4"/>
      <c r="DB224" s="4"/>
      <c r="DC224" s="4"/>
      <c r="DD224" s="4"/>
      <c r="DE224" s="4"/>
      <c r="DF224" s="4"/>
      <c r="DG224" s="4"/>
      <c r="DH224" s="4"/>
      <c r="DI224" s="4"/>
      <c r="DJ224" s="4"/>
      <c r="DK224" s="4"/>
      <c r="DL224" s="4"/>
      <c r="DM224" s="4"/>
      <c r="DN224" s="4"/>
    </row>
    <row r="225" spans="3:118">
      <c r="C225" s="4"/>
      <c r="D225" s="4"/>
      <c r="E225" s="4"/>
      <c r="AN225" s="4"/>
      <c r="AO225" s="4"/>
      <c r="AP225" s="4"/>
      <c r="AQ225" s="4"/>
      <c r="AR225" s="4"/>
      <c r="AS225" s="4"/>
      <c r="AT225" s="4"/>
      <c r="AU225" s="4"/>
      <c r="AV225" s="4"/>
      <c r="AW225" s="4"/>
      <c r="AX225" s="4"/>
      <c r="AY225" s="4"/>
      <c r="AZ225" s="4"/>
      <c r="BA225" s="4"/>
      <c r="BB225" s="4"/>
      <c r="BC225" s="4"/>
      <c r="BD225" s="4"/>
      <c r="BE225" s="4"/>
      <c r="BF225" s="4"/>
      <c r="BG225" s="4"/>
      <c r="BH225" s="4"/>
      <c r="BI225" s="4"/>
      <c r="BJ225" s="4"/>
      <c r="BK225" s="4"/>
      <c r="BL225" s="4"/>
      <c r="BM225" s="4"/>
      <c r="BN225" s="4"/>
      <c r="BO225" s="4"/>
      <c r="BP225" s="4"/>
      <c r="BQ225" s="4"/>
      <c r="BR225" s="4"/>
      <c r="BS225" s="4"/>
      <c r="BT225" s="4"/>
      <c r="BU225" s="4"/>
      <c r="BV225" s="4"/>
      <c r="BW225" s="4"/>
      <c r="BX225" s="4"/>
      <c r="BY225" s="4"/>
      <c r="BZ225" s="4"/>
      <c r="CA225" s="4"/>
      <c r="CB225" s="4"/>
      <c r="CC225" s="4"/>
      <c r="CD225" s="4"/>
      <c r="CE225" s="4"/>
      <c r="CF225" s="4"/>
      <c r="CG225" s="4"/>
      <c r="CH225" s="4"/>
      <c r="CI225" s="4"/>
      <c r="CJ225" s="4"/>
      <c r="CK225" s="4"/>
      <c r="CL225" s="4"/>
      <c r="CM225" s="4"/>
      <c r="CN225" s="4"/>
      <c r="CO225" s="4"/>
      <c r="CP225" s="4"/>
      <c r="CQ225" s="4"/>
      <c r="CR225" s="4"/>
      <c r="CS225" s="4"/>
      <c r="CT225" s="4"/>
      <c r="CU225" s="4"/>
      <c r="CV225" s="4"/>
      <c r="CW225" s="4"/>
      <c r="CX225" s="4"/>
      <c r="CY225" s="4"/>
      <c r="CZ225" s="4"/>
      <c r="DA225" s="4"/>
      <c r="DB225" s="4"/>
      <c r="DC225" s="4"/>
      <c r="DD225" s="4"/>
      <c r="DE225" s="4"/>
      <c r="DF225" s="4"/>
      <c r="DG225" s="4"/>
      <c r="DH225" s="4"/>
      <c r="DI225" s="4"/>
      <c r="DJ225" s="4"/>
      <c r="DK225" s="4"/>
      <c r="DL225" s="4"/>
      <c r="DM225" s="4"/>
      <c r="DN225" s="4"/>
    </row>
    <row r="226" spans="3:118">
      <c r="C226" s="4"/>
      <c r="D226" s="4"/>
      <c r="E226" s="4"/>
      <c r="AN226" s="4"/>
      <c r="AO226" s="4"/>
      <c r="AP226" s="4"/>
      <c r="AQ226" s="4"/>
      <c r="AR226" s="4"/>
      <c r="AS226" s="4"/>
      <c r="AT226" s="4"/>
      <c r="AU226" s="4"/>
      <c r="AV226" s="4"/>
      <c r="AW226" s="4"/>
      <c r="AX226" s="4"/>
      <c r="AY226" s="4"/>
      <c r="AZ226" s="4"/>
      <c r="BA226" s="4"/>
      <c r="BB226" s="4"/>
      <c r="BC226" s="4"/>
      <c r="BD226" s="4"/>
      <c r="BE226" s="4"/>
      <c r="BF226" s="4"/>
      <c r="BG226" s="4"/>
      <c r="BH226" s="4"/>
      <c r="BI226" s="4"/>
      <c r="BJ226" s="4"/>
      <c r="BK226" s="4"/>
      <c r="BL226" s="4"/>
      <c r="BM226" s="4"/>
      <c r="BN226" s="4"/>
      <c r="BO226" s="4"/>
      <c r="BP226" s="4"/>
      <c r="BQ226" s="4"/>
      <c r="BR226" s="4"/>
      <c r="BS226" s="4"/>
      <c r="BT226" s="4"/>
      <c r="BU226" s="4"/>
      <c r="BV226" s="4"/>
      <c r="BW226" s="4"/>
      <c r="BX226" s="4"/>
      <c r="BY226" s="4"/>
      <c r="BZ226" s="4"/>
      <c r="CA226" s="4"/>
      <c r="CB226" s="4"/>
      <c r="CC226" s="4"/>
      <c r="CD226" s="4"/>
      <c r="CE226" s="4"/>
      <c r="CF226" s="4"/>
      <c r="CG226" s="4"/>
      <c r="CH226" s="4"/>
      <c r="CI226" s="4"/>
      <c r="CJ226" s="4"/>
      <c r="CK226" s="4"/>
      <c r="CL226" s="4"/>
      <c r="CM226" s="4"/>
      <c r="CN226" s="4"/>
      <c r="CO226" s="4"/>
      <c r="CP226" s="4"/>
      <c r="CQ226" s="4"/>
      <c r="CR226" s="4"/>
      <c r="CS226" s="4"/>
      <c r="CT226" s="4"/>
      <c r="CU226" s="4"/>
      <c r="CV226" s="4"/>
      <c r="CW226" s="4"/>
      <c r="CX226" s="4"/>
      <c r="CY226" s="4"/>
      <c r="CZ226" s="4"/>
      <c r="DA226" s="4"/>
      <c r="DB226" s="4"/>
      <c r="DC226" s="4"/>
      <c r="DD226" s="4"/>
      <c r="DE226" s="4"/>
      <c r="DF226" s="4"/>
      <c r="DG226" s="4"/>
      <c r="DH226" s="4"/>
      <c r="DI226" s="4"/>
      <c r="DJ226" s="4"/>
      <c r="DK226" s="4"/>
      <c r="DL226" s="4"/>
      <c r="DM226" s="4"/>
      <c r="DN226" s="4"/>
    </row>
    <row r="227" spans="3:118">
      <c r="C227" s="4"/>
      <c r="D227" s="4"/>
      <c r="E227" s="4"/>
      <c r="AN227" s="4"/>
      <c r="AO227" s="4"/>
      <c r="AP227" s="4"/>
      <c r="AQ227" s="4"/>
      <c r="AR227" s="4"/>
      <c r="AS227" s="4"/>
      <c r="AT227" s="4"/>
      <c r="AU227" s="4"/>
      <c r="AV227" s="4"/>
      <c r="AW227" s="4"/>
      <c r="AX227" s="4"/>
      <c r="AY227" s="4"/>
      <c r="AZ227" s="4"/>
      <c r="BA227" s="4"/>
      <c r="BB227" s="4"/>
      <c r="BC227" s="4"/>
      <c r="BD227" s="4"/>
      <c r="BE227" s="4"/>
      <c r="BF227" s="4"/>
      <c r="BG227" s="4"/>
      <c r="BH227" s="4"/>
      <c r="BI227" s="4"/>
      <c r="BJ227" s="4"/>
      <c r="BK227" s="4"/>
      <c r="BL227" s="4"/>
      <c r="BM227" s="4"/>
      <c r="BN227" s="4"/>
      <c r="BO227" s="4"/>
      <c r="BP227" s="4"/>
      <c r="BQ227" s="4"/>
      <c r="BR227" s="4"/>
      <c r="BS227" s="4"/>
      <c r="BT227" s="4"/>
      <c r="BU227" s="4"/>
      <c r="BV227" s="4"/>
      <c r="BW227" s="4"/>
      <c r="BX227" s="4"/>
      <c r="BY227" s="4"/>
      <c r="BZ227" s="4"/>
      <c r="CA227" s="4"/>
      <c r="CB227" s="4"/>
      <c r="CC227" s="4"/>
      <c r="CD227" s="4"/>
      <c r="CE227" s="4"/>
      <c r="CF227" s="4"/>
      <c r="CG227" s="4"/>
      <c r="CH227" s="4"/>
      <c r="CI227" s="4"/>
      <c r="CJ227" s="4"/>
      <c r="CK227" s="4"/>
      <c r="CL227" s="4"/>
      <c r="CM227" s="4"/>
      <c r="CN227" s="4"/>
      <c r="CO227" s="4"/>
      <c r="CP227" s="4"/>
      <c r="CQ227" s="4"/>
      <c r="CR227" s="4"/>
      <c r="CS227" s="4"/>
      <c r="CT227" s="4"/>
      <c r="CU227" s="4"/>
      <c r="CV227" s="4"/>
      <c r="CW227" s="4"/>
      <c r="CX227" s="4"/>
      <c r="CY227" s="4"/>
      <c r="CZ227" s="4"/>
      <c r="DA227" s="4"/>
      <c r="DB227" s="4"/>
      <c r="DC227" s="4"/>
      <c r="DD227" s="4"/>
      <c r="DE227" s="4"/>
      <c r="DF227" s="4"/>
      <c r="DG227" s="4"/>
      <c r="DH227" s="4"/>
      <c r="DI227" s="4"/>
      <c r="DJ227" s="4"/>
      <c r="DK227" s="4"/>
      <c r="DL227" s="4"/>
      <c r="DM227" s="4"/>
      <c r="DN227" s="4"/>
    </row>
    <row r="228" spans="3:118">
      <c r="C228" s="4"/>
      <c r="D228" s="4"/>
      <c r="E228" s="4"/>
      <c r="AN228" s="4"/>
      <c r="AO228" s="4"/>
      <c r="AP228" s="4"/>
      <c r="AQ228" s="4"/>
      <c r="AR228" s="4"/>
      <c r="AS228" s="4"/>
      <c r="AT228" s="4"/>
      <c r="AU228" s="4"/>
      <c r="AV228" s="4"/>
      <c r="AW228" s="4"/>
      <c r="AX228" s="4"/>
      <c r="AY228" s="4"/>
      <c r="AZ228" s="4"/>
      <c r="BA228" s="4"/>
      <c r="BB228" s="4"/>
      <c r="BC228" s="4"/>
      <c r="BD228" s="4"/>
      <c r="BE228" s="4"/>
      <c r="BF228" s="4"/>
      <c r="BG228" s="4"/>
      <c r="BH228" s="4"/>
      <c r="BI228" s="4"/>
      <c r="BJ228" s="4"/>
      <c r="BK228" s="4"/>
      <c r="BL228" s="4"/>
      <c r="BM228" s="4"/>
      <c r="BN228" s="4"/>
      <c r="BO228" s="4"/>
      <c r="BP228" s="4"/>
      <c r="BQ228" s="4"/>
      <c r="BR228" s="4"/>
      <c r="BS228" s="4"/>
      <c r="BT228" s="4"/>
      <c r="BU228" s="4"/>
      <c r="BV228" s="4"/>
      <c r="BW228" s="4"/>
      <c r="BX228" s="4"/>
      <c r="BY228" s="4"/>
      <c r="BZ228" s="4"/>
      <c r="CA228" s="4"/>
      <c r="CB228" s="4"/>
      <c r="CC228" s="4"/>
      <c r="CD228" s="4"/>
      <c r="CE228" s="4"/>
      <c r="CF228" s="4"/>
      <c r="CG228" s="4"/>
      <c r="CH228" s="4"/>
      <c r="CI228" s="4"/>
      <c r="CJ228" s="4"/>
      <c r="CK228" s="4"/>
      <c r="CL228" s="4"/>
      <c r="CM228" s="4"/>
      <c r="CN228" s="4"/>
      <c r="CO228" s="4"/>
      <c r="CP228" s="4"/>
      <c r="CQ228" s="4"/>
      <c r="CR228" s="4"/>
      <c r="CS228" s="4"/>
      <c r="CT228" s="4"/>
      <c r="CU228" s="4"/>
      <c r="CV228" s="4"/>
      <c r="CW228" s="4"/>
      <c r="CX228" s="4"/>
      <c r="CY228" s="4"/>
      <c r="CZ228" s="4"/>
      <c r="DA228" s="4"/>
      <c r="DB228" s="4"/>
      <c r="DC228" s="4"/>
      <c r="DD228" s="4"/>
      <c r="DE228" s="4"/>
      <c r="DF228" s="4"/>
      <c r="DG228" s="4"/>
      <c r="DH228" s="4"/>
      <c r="DI228" s="4"/>
      <c r="DJ228" s="4"/>
      <c r="DK228" s="4"/>
      <c r="DL228" s="4"/>
      <c r="DM228" s="4"/>
      <c r="DN228" s="4"/>
    </row>
    <row r="229" spans="3:118">
      <c r="C229" s="4"/>
      <c r="D229" s="4"/>
      <c r="E229" s="4"/>
      <c r="AN229" s="4"/>
      <c r="AO229" s="4"/>
      <c r="AP229" s="4"/>
      <c r="AQ229" s="4"/>
      <c r="AR229" s="4"/>
      <c r="AS229" s="4"/>
      <c r="AT229" s="4"/>
      <c r="AU229" s="4"/>
      <c r="AV229" s="4"/>
      <c r="AW229" s="4"/>
      <c r="AX229" s="4"/>
      <c r="AY229" s="4"/>
      <c r="AZ229" s="4"/>
      <c r="BA229" s="4"/>
      <c r="BB229" s="4"/>
      <c r="BC229" s="4"/>
      <c r="BD229" s="4"/>
      <c r="BE229" s="4"/>
      <c r="BF229" s="4"/>
      <c r="BG229" s="4"/>
      <c r="BH229" s="4"/>
      <c r="BI229" s="4"/>
      <c r="BJ229" s="4"/>
      <c r="BK229" s="4"/>
      <c r="BL229" s="4"/>
      <c r="BM229" s="4"/>
      <c r="BN229" s="4"/>
      <c r="BO229" s="4"/>
      <c r="BP229" s="4"/>
      <c r="BQ229" s="4"/>
      <c r="BR229" s="4"/>
      <c r="BS229" s="4"/>
      <c r="BT229" s="4"/>
      <c r="BU229" s="4"/>
      <c r="BV229" s="4"/>
      <c r="BW229" s="4"/>
      <c r="BX229" s="4"/>
      <c r="BY229" s="4"/>
      <c r="BZ229" s="4"/>
      <c r="CA229" s="4"/>
      <c r="CB229" s="4"/>
      <c r="CC229" s="4"/>
      <c r="CD229" s="4"/>
      <c r="CE229" s="4"/>
      <c r="CF229" s="4"/>
      <c r="CG229" s="4"/>
      <c r="CH229" s="4"/>
      <c r="CI229" s="4"/>
      <c r="CJ229" s="4"/>
      <c r="CK229" s="4"/>
      <c r="CL229" s="4"/>
      <c r="CM229" s="4"/>
      <c r="CN229" s="4"/>
      <c r="CO229" s="4"/>
      <c r="CP229" s="4"/>
      <c r="CQ229" s="4"/>
      <c r="CR229" s="4"/>
      <c r="CS229" s="4"/>
      <c r="CT229" s="4"/>
      <c r="CU229" s="4"/>
      <c r="CV229" s="4"/>
      <c r="CW229" s="4"/>
      <c r="CX229" s="4"/>
      <c r="CY229" s="4"/>
      <c r="CZ229" s="4"/>
      <c r="DA229" s="4"/>
      <c r="DB229" s="4"/>
      <c r="DC229" s="4"/>
      <c r="DD229" s="4"/>
      <c r="DE229" s="4"/>
      <c r="DF229" s="4"/>
      <c r="DG229" s="4"/>
      <c r="DH229" s="4"/>
      <c r="DI229" s="4"/>
      <c r="DJ229" s="4"/>
      <c r="DK229" s="4"/>
      <c r="DL229" s="4"/>
      <c r="DM229" s="4"/>
      <c r="DN229" s="4"/>
    </row>
    <row r="230" spans="3:118">
      <c r="C230" s="4"/>
      <c r="D230" s="4"/>
      <c r="E230" s="4"/>
      <c r="AN230" s="4"/>
      <c r="AO230" s="4"/>
      <c r="AP230" s="4"/>
      <c r="AQ230" s="4"/>
      <c r="AR230" s="4"/>
      <c r="AS230" s="4"/>
      <c r="AT230" s="4"/>
      <c r="AU230" s="4"/>
      <c r="AV230" s="4"/>
      <c r="AW230" s="4"/>
      <c r="AX230" s="4"/>
      <c r="AY230" s="4"/>
      <c r="AZ230" s="4"/>
      <c r="BA230" s="4"/>
      <c r="BB230" s="4"/>
      <c r="BC230" s="4"/>
      <c r="BD230" s="4"/>
      <c r="BE230" s="4"/>
      <c r="BF230" s="4"/>
      <c r="BG230" s="4"/>
      <c r="BH230" s="4"/>
      <c r="BI230" s="4"/>
      <c r="BJ230" s="4"/>
      <c r="BK230" s="4"/>
      <c r="BL230" s="4"/>
      <c r="BM230" s="4"/>
      <c r="BN230" s="4"/>
      <c r="BO230" s="4"/>
      <c r="BP230" s="4"/>
      <c r="BQ230" s="4"/>
      <c r="BR230" s="4"/>
      <c r="BS230" s="4"/>
      <c r="BT230" s="4"/>
      <c r="BU230" s="4"/>
      <c r="BV230" s="4"/>
      <c r="BW230" s="4"/>
      <c r="BX230" s="4"/>
      <c r="BY230" s="4"/>
      <c r="BZ230" s="4"/>
      <c r="CA230" s="4"/>
      <c r="CB230" s="4"/>
      <c r="CC230" s="4"/>
      <c r="CD230" s="4"/>
      <c r="CE230" s="4"/>
      <c r="CF230" s="4"/>
      <c r="CG230" s="4"/>
      <c r="CH230" s="4"/>
      <c r="CI230" s="4"/>
      <c r="CJ230" s="4"/>
      <c r="CK230" s="4"/>
      <c r="CL230" s="4"/>
      <c r="CM230" s="4"/>
      <c r="CN230" s="4"/>
      <c r="CO230" s="4"/>
      <c r="CP230" s="4"/>
      <c r="CQ230" s="4"/>
      <c r="CR230" s="4"/>
      <c r="CS230" s="4"/>
      <c r="CT230" s="4"/>
      <c r="CU230" s="4"/>
      <c r="CV230" s="4"/>
      <c r="CW230" s="4"/>
      <c r="CX230" s="4"/>
      <c r="CY230" s="4"/>
      <c r="CZ230" s="4"/>
      <c r="DA230" s="4"/>
      <c r="DB230" s="4"/>
      <c r="DC230" s="4"/>
      <c r="DD230" s="4"/>
      <c r="DE230" s="4"/>
      <c r="DF230" s="4"/>
      <c r="DG230" s="4"/>
      <c r="DH230" s="4"/>
      <c r="DI230" s="4"/>
      <c r="DJ230" s="4"/>
      <c r="DK230" s="4"/>
      <c r="DL230" s="4"/>
      <c r="DM230" s="4"/>
      <c r="DN230" s="4"/>
    </row>
    <row r="231" spans="3:118">
      <c r="C231" s="4"/>
      <c r="D231" s="4"/>
      <c r="E231" s="4"/>
      <c r="AN231" s="4"/>
      <c r="AO231" s="4"/>
      <c r="AP231" s="4"/>
      <c r="AQ231" s="4"/>
      <c r="AR231" s="4"/>
      <c r="AS231" s="4"/>
      <c r="AT231" s="4"/>
      <c r="AU231" s="4"/>
      <c r="AV231" s="4"/>
      <c r="AW231" s="4"/>
      <c r="AX231" s="4"/>
      <c r="AY231" s="4"/>
      <c r="AZ231" s="4"/>
      <c r="BA231" s="4"/>
      <c r="BB231" s="4"/>
      <c r="BC231" s="4"/>
      <c r="BD231" s="4"/>
      <c r="BE231" s="4"/>
      <c r="BF231" s="4"/>
      <c r="BG231" s="4"/>
      <c r="BH231" s="4"/>
      <c r="BI231" s="4"/>
      <c r="BJ231" s="4"/>
      <c r="BK231" s="4"/>
      <c r="BL231" s="4"/>
      <c r="BM231" s="4"/>
      <c r="BN231" s="4"/>
      <c r="BO231" s="4"/>
      <c r="BP231" s="4"/>
      <c r="BQ231" s="4"/>
      <c r="BR231" s="4"/>
      <c r="BS231" s="4"/>
      <c r="BT231" s="4"/>
      <c r="BU231" s="4"/>
      <c r="BV231" s="4"/>
      <c r="BW231" s="4"/>
      <c r="BX231" s="4"/>
      <c r="BY231" s="4"/>
      <c r="BZ231" s="4"/>
      <c r="CA231" s="4"/>
      <c r="CB231" s="4"/>
      <c r="CC231" s="4"/>
      <c r="CD231" s="4"/>
      <c r="CE231" s="4"/>
      <c r="CF231" s="4"/>
      <c r="CG231" s="4"/>
      <c r="CH231" s="4"/>
      <c r="CI231" s="4"/>
      <c r="CJ231" s="4"/>
      <c r="CK231" s="4"/>
      <c r="CL231" s="4"/>
      <c r="CM231" s="4"/>
      <c r="CN231" s="4"/>
      <c r="CO231" s="4"/>
      <c r="CP231" s="4"/>
      <c r="CQ231" s="4"/>
      <c r="CR231" s="4"/>
      <c r="CS231" s="4"/>
      <c r="CT231" s="4"/>
      <c r="CU231" s="4"/>
      <c r="CV231" s="4"/>
      <c r="CW231" s="4"/>
      <c r="CX231" s="4"/>
      <c r="CY231" s="4"/>
      <c r="CZ231" s="4"/>
      <c r="DA231" s="4"/>
      <c r="DB231" s="4"/>
      <c r="DC231" s="4"/>
      <c r="DD231" s="4"/>
      <c r="DE231" s="4"/>
      <c r="DF231" s="4"/>
      <c r="DG231" s="4"/>
      <c r="DH231" s="4"/>
      <c r="DI231" s="4"/>
      <c r="DJ231" s="4"/>
      <c r="DK231" s="4"/>
      <c r="DL231" s="4"/>
      <c r="DM231" s="4"/>
      <c r="DN231" s="4"/>
    </row>
    <row r="232" spans="3:118">
      <c r="C232" s="4"/>
      <c r="D232" s="4"/>
      <c r="E232" s="4"/>
      <c r="AN232" s="4"/>
      <c r="AO232" s="4"/>
      <c r="AP232" s="4"/>
      <c r="AQ232" s="4"/>
      <c r="AR232" s="4"/>
      <c r="AS232" s="4"/>
      <c r="AT232" s="4"/>
      <c r="AU232" s="4"/>
      <c r="AV232" s="4"/>
      <c r="AW232" s="4"/>
      <c r="AX232" s="4"/>
      <c r="AY232" s="4"/>
      <c r="AZ232" s="4"/>
      <c r="BA232" s="4"/>
      <c r="BB232" s="4"/>
      <c r="BC232" s="4"/>
      <c r="BD232" s="4"/>
      <c r="BE232" s="4"/>
      <c r="BF232" s="4"/>
      <c r="BG232" s="4"/>
      <c r="BH232" s="4"/>
      <c r="BI232" s="4"/>
      <c r="BJ232" s="4"/>
      <c r="BK232" s="4"/>
      <c r="BL232" s="4"/>
      <c r="BM232" s="4"/>
      <c r="BN232" s="4"/>
      <c r="BO232" s="4"/>
      <c r="BP232" s="4"/>
      <c r="BQ232" s="4"/>
      <c r="BR232" s="4"/>
      <c r="BS232" s="4"/>
      <c r="BT232" s="4"/>
      <c r="BU232" s="4"/>
      <c r="BV232" s="4"/>
      <c r="BW232" s="4"/>
      <c r="BX232" s="4"/>
      <c r="BY232" s="4"/>
      <c r="BZ232" s="4"/>
      <c r="CA232" s="4"/>
      <c r="CB232" s="4"/>
      <c r="CC232" s="4"/>
      <c r="CD232" s="4"/>
      <c r="CE232" s="4"/>
      <c r="CF232" s="4"/>
      <c r="CG232" s="4"/>
      <c r="CH232" s="4"/>
      <c r="CI232" s="4"/>
      <c r="CJ232" s="4"/>
      <c r="CK232" s="4"/>
      <c r="CL232" s="4"/>
      <c r="CM232" s="4"/>
      <c r="CN232" s="4"/>
      <c r="CO232" s="4"/>
      <c r="CP232" s="4"/>
      <c r="CQ232" s="4"/>
      <c r="CR232" s="4"/>
      <c r="CS232" s="4"/>
      <c r="CT232" s="4"/>
      <c r="CU232" s="4"/>
      <c r="CV232" s="4"/>
      <c r="CW232" s="4"/>
      <c r="CX232" s="4"/>
      <c r="CY232" s="4"/>
      <c r="CZ232" s="4"/>
      <c r="DA232" s="4"/>
      <c r="DB232" s="4"/>
      <c r="DC232" s="4"/>
      <c r="DD232" s="4"/>
      <c r="DE232" s="4"/>
      <c r="DF232" s="4"/>
      <c r="DG232" s="4"/>
      <c r="DH232" s="4"/>
      <c r="DI232" s="4"/>
      <c r="DJ232" s="4"/>
      <c r="DK232" s="4"/>
      <c r="DL232" s="4"/>
      <c r="DM232" s="4"/>
      <c r="DN232" s="4"/>
    </row>
    <row r="233" spans="3:118">
      <c r="C233" s="4"/>
      <c r="D233" s="4"/>
      <c r="E233" s="4"/>
      <c r="AN233" s="4"/>
      <c r="AO233" s="4"/>
      <c r="AP233" s="4"/>
      <c r="AQ233" s="4"/>
      <c r="AR233" s="4"/>
      <c r="AS233" s="4"/>
      <c r="AT233" s="4"/>
      <c r="AU233" s="4"/>
      <c r="AV233" s="4"/>
      <c r="AW233" s="4"/>
      <c r="AX233" s="4"/>
      <c r="AY233" s="4"/>
      <c r="AZ233" s="4"/>
      <c r="BA233" s="4"/>
      <c r="BB233" s="4"/>
      <c r="BC233" s="4"/>
      <c r="BD233" s="4"/>
      <c r="BE233" s="4"/>
      <c r="BF233" s="4"/>
      <c r="BG233" s="4"/>
      <c r="BH233" s="4"/>
      <c r="BI233" s="4"/>
      <c r="BJ233" s="4"/>
      <c r="BK233" s="4"/>
      <c r="BL233" s="4"/>
      <c r="BM233" s="4"/>
      <c r="BN233" s="4"/>
      <c r="BO233" s="4"/>
      <c r="BP233" s="4"/>
      <c r="BQ233" s="4"/>
      <c r="BR233" s="4"/>
      <c r="BS233" s="4"/>
      <c r="BT233" s="4"/>
      <c r="BU233" s="4"/>
      <c r="BV233" s="4"/>
      <c r="BW233" s="4"/>
      <c r="BX233" s="4"/>
      <c r="BY233" s="4"/>
      <c r="BZ233" s="4"/>
      <c r="CA233" s="4"/>
      <c r="CB233" s="4"/>
      <c r="CC233" s="4"/>
      <c r="CD233" s="4"/>
      <c r="CE233" s="4"/>
      <c r="CF233" s="4"/>
      <c r="CG233" s="4"/>
      <c r="CH233" s="4"/>
      <c r="CI233" s="4"/>
      <c r="CJ233" s="4"/>
      <c r="CK233" s="4"/>
      <c r="CL233" s="4"/>
      <c r="CM233" s="4"/>
      <c r="CN233" s="4"/>
      <c r="CO233" s="4"/>
      <c r="CP233" s="4"/>
      <c r="CQ233" s="4"/>
      <c r="CR233" s="4"/>
      <c r="CS233" s="4"/>
      <c r="CT233" s="4"/>
      <c r="CU233" s="4"/>
      <c r="CV233" s="4"/>
      <c r="CW233" s="4"/>
      <c r="CX233" s="4"/>
      <c r="CY233" s="4"/>
      <c r="CZ233" s="4"/>
      <c r="DA233" s="4"/>
      <c r="DB233" s="4"/>
      <c r="DC233" s="4"/>
      <c r="DD233" s="4"/>
      <c r="DE233" s="4"/>
      <c r="DF233" s="4"/>
      <c r="DG233" s="4"/>
      <c r="DH233" s="4"/>
      <c r="DI233" s="4"/>
      <c r="DJ233" s="4"/>
      <c r="DK233" s="4"/>
      <c r="DL233" s="4"/>
      <c r="DM233" s="4"/>
      <c r="DN233" s="4"/>
    </row>
    <row r="234" spans="3:118">
      <c r="C234" s="4"/>
      <c r="D234" s="4"/>
      <c r="E234" s="4"/>
      <c r="AN234" s="4"/>
      <c r="AO234" s="4"/>
      <c r="AP234" s="4"/>
      <c r="AQ234" s="4"/>
      <c r="AR234" s="4"/>
      <c r="AS234" s="4"/>
      <c r="AT234" s="4"/>
      <c r="AU234" s="4"/>
      <c r="AV234" s="4"/>
      <c r="AW234" s="4"/>
      <c r="AX234" s="4"/>
      <c r="AY234" s="4"/>
      <c r="AZ234" s="4"/>
      <c r="BA234" s="4"/>
      <c r="BB234" s="4"/>
      <c r="BC234" s="4"/>
      <c r="BD234" s="4"/>
      <c r="BE234" s="4"/>
      <c r="BF234" s="4"/>
      <c r="BG234" s="4"/>
      <c r="BH234" s="4"/>
      <c r="BI234" s="4"/>
      <c r="BJ234" s="4"/>
      <c r="BK234" s="4"/>
      <c r="BL234" s="4"/>
      <c r="BM234" s="4"/>
      <c r="BN234" s="4"/>
      <c r="BO234" s="4"/>
      <c r="BP234" s="4"/>
      <c r="BQ234" s="4"/>
      <c r="BR234" s="4"/>
      <c r="BS234" s="4"/>
      <c r="BT234" s="4"/>
      <c r="BU234" s="4"/>
      <c r="BV234" s="4"/>
      <c r="BW234" s="4"/>
      <c r="BX234" s="4"/>
      <c r="BY234" s="4"/>
      <c r="BZ234" s="4"/>
      <c r="CA234" s="4"/>
      <c r="CB234" s="4"/>
      <c r="CC234" s="4"/>
      <c r="CD234" s="4"/>
      <c r="CE234" s="4"/>
      <c r="CF234" s="4"/>
      <c r="CG234" s="4"/>
      <c r="CH234" s="4"/>
      <c r="CI234" s="4"/>
      <c r="CJ234" s="4"/>
      <c r="CK234" s="4"/>
      <c r="CL234" s="4"/>
      <c r="CM234" s="4"/>
      <c r="CN234" s="4"/>
      <c r="CO234" s="4"/>
      <c r="CP234" s="4"/>
      <c r="CQ234" s="4"/>
      <c r="CR234" s="4"/>
      <c r="CS234" s="4"/>
      <c r="CT234" s="4"/>
      <c r="CU234" s="4"/>
      <c r="CV234" s="4"/>
      <c r="CW234" s="4"/>
      <c r="CX234" s="4"/>
      <c r="CY234" s="4"/>
      <c r="CZ234" s="4"/>
      <c r="DA234" s="4"/>
      <c r="DB234" s="4"/>
      <c r="DC234" s="4"/>
      <c r="DD234" s="4"/>
      <c r="DE234" s="4"/>
      <c r="DF234" s="4"/>
      <c r="DG234" s="4"/>
      <c r="DH234" s="4"/>
      <c r="DI234" s="4"/>
      <c r="DJ234" s="4"/>
      <c r="DK234" s="4"/>
      <c r="DL234" s="4"/>
      <c r="DM234" s="4"/>
      <c r="DN234" s="4"/>
    </row>
    <row r="235" spans="3:118">
      <c r="C235" s="4"/>
      <c r="D235" s="4"/>
      <c r="E235" s="4"/>
      <c r="AN235" s="4"/>
      <c r="AO235" s="4"/>
      <c r="AP235" s="4"/>
      <c r="AQ235" s="4"/>
      <c r="AR235" s="4"/>
      <c r="AS235" s="4"/>
      <c r="AT235" s="4"/>
      <c r="AU235" s="4"/>
      <c r="AV235" s="4"/>
      <c r="AW235" s="4"/>
      <c r="AX235" s="4"/>
      <c r="AY235" s="4"/>
      <c r="AZ235" s="4"/>
      <c r="BA235" s="4"/>
      <c r="BB235" s="4"/>
      <c r="BC235" s="4"/>
      <c r="BD235" s="4"/>
      <c r="BE235" s="4"/>
      <c r="BF235" s="4"/>
      <c r="BG235" s="4"/>
      <c r="BH235" s="4"/>
      <c r="BI235" s="4"/>
      <c r="BJ235" s="4"/>
      <c r="BK235" s="4"/>
      <c r="BL235" s="4"/>
      <c r="BM235" s="4"/>
      <c r="BN235" s="4"/>
      <c r="BO235" s="4"/>
      <c r="BP235" s="4"/>
      <c r="BQ235" s="4"/>
      <c r="BR235" s="4"/>
      <c r="BS235" s="4"/>
      <c r="BT235" s="4"/>
      <c r="BU235" s="4"/>
      <c r="BV235" s="4"/>
      <c r="BW235" s="4"/>
      <c r="BX235" s="4"/>
      <c r="BY235" s="4"/>
      <c r="BZ235" s="4"/>
      <c r="CA235" s="4"/>
      <c r="CB235" s="4"/>
      <c r="CC235" s="4"/>
      <c r="CD235" s="4"/>
      <c r="CE235" s="4"/>
      <c r="CF235" s="4"/>
      <c r="CG235" s="4"/>
      <c r="CH235" s="4"/>
      <c r="CI235" s="4"/>
      <c r="CJ235" s="4"/>
      <c r="CK235" s="4"/>
      <c r="CL235" s="4"/>
      <c r="CM235" s="4"/>
      <c r="CN235" s="4"/>
      <c r="CO235" s="4"/>
      <c r="CP235" s="4"/>
      <c r="CQ235" s="4"/>
      <c r="CR235" s="4"/>
      <c r="CS235" s="4"/>
      <c r="CT235" s="4"/>
      <c r="CU235" s="4"/>
      <c r="CV235" s="4"/>
      <c r="CW235" s="4"/>
      <c r="CX235" s="4"/>
      <c r="CY235" s="4"/>
      <c r="CZ235" s="4"/>
      <c r="DA235" s="4"/>
      <c r="DB235" s="4"/>
      <c r="DC235" s="4"/>
      <c r="DD235" s="4"/>
      <c r="DE235" s="4"/>
      <c r="DF235" s="4"/>
      <c r="DG235" s="4"/>
      <c r="DH235" s="4"/>
      <c r="DI235" s="4"/>
      <c r="DJ235" s="4"/>
      <c r="DK235" s="4"/>
      <c r="DL235" s="4"/>
      <c r="DM235" s="4"/>
      <c r="DN235" s="4"/>
    </row>
    <row r="236" spans="3:118">
      <c r="C236" s="4"/>
      <c r="D236" s="4"/>
      <c r="E236" s="4"/>
      <c r="AN236" s="4"/>
      <c r="AO236" s="4"/>
      <c r="AP236" s="4"/>
      <c r="AQ236" s="4"/>
      <c r="AR236" s="4"/>
      <c r="AS236" s="4"/>
      <c r="AT236" s="4"/>
      <c r="AU236" s="4"/>
      <c r="AV236" s="4"/>
      <c r="AW236" s="4"/>
      <c r="AX236" s="4"/>
      <c r="AY236" s="4"/>
      <c r="AZ236" s="4"/>
      <c r="BA236" s="4"/>
      <c r="BB236" s="4"/>
      <c r="BC236" s="4"/>
      <c r="BD236" s="4"/>
      <c r="BE236" s="4"/>
      <c r="BF236" s="4"/>
      <c r="BG236" s="4"/>
      <c r="BH236" s="4"/>
      <c r="BI236" s="4"/>
      <c r="BJ236" s="4"/>
      <c r="BK236" s="4"/>
      <c r="BL236" s="4"/>
      <c r="BM236" s="4"/>
      <c r="BN236" s="4"/>
      <c r="BO236" s="4"/>
      <c r="BP236" s="4"/>
      <c r="BQ236" s="4"/>
      <c r="BR236" s="4"/>
      <c r="BS236" s="4"/>
      <c r="BT236" s="4"/>
      <c r="BU236" s="4"/>
      <c r="BV236" s="4"/>
      <c r="BW236" s="4"/>
      <c r="BX236" s="4"/>
      <c r="BY236" s="4"/>
      <c r="BZ236" s="4"/>
      <c r="CA236" s="4"/>
      <c r="CB236" s="4"/>
      <c r="CC236" s="4"/>
      <c r="CD236" s="4"/>
      <c r="CE236" s="4"/>
      <c r="CF236" s="4"/>
      <c r="CG236" s="4"/>
      <c r="CH236" s="4"/>
      <c r="CI236" s="4"/>
      <c r="CJ236" s="4"/>
      <c r="CK236" s="4"/>
      <c r="CL236" s="4"/>
      <c r="CM236" s="4"/>
      <c r="CN236" s="4"/>
      <c r="CO236" s="4"/>
      <c r="CP236" s="4"/>
      <c r="CQ236" s="4"/>
      <c r="CR236" s="4"/>
      <c r="CS236" s="4"/>
      <c r="CT236" s="4"/>
      <c r="CU236" s="4"/>
      <c r="CV236" s="4"/>
      <c r="CW236" s="4"/>
      <c r="CX236" s="4"/>
      <c r="CY236" s="4"/>
      <c r="CZ236" s="4"/>
      <c r="DA236" s="4"/>
      <c r="DB236" s="4"/>
      <c r="DC236" s="4"/>
      <c r="DD236" s="4"/>
      <c r="DE236" s="4"/>
      <c r="DF236" s="4"/>
      <c r="DG236" s="4"/>
      <c r="DH236" s="4"/>
      <c r="DI236" s="4"/>
      <c r="DJ236" s="4"/>
      <c r="DK236" s="4"/>
      <c r="DL236" s="4"/>
      <c r="DM236" s="4"/>
      <c r="DN236" s="4"/>
    </row>
    <row r="237" spans="3:118">
      <c r="C237" s="4"/>
      <c r="D237" s="4"/>
      <c r="E237" s="4"/>
      <c r="AN237" s="4"/>
      <c r="AO237" s="4"/>
      <c r="AP237" s="4"/>
      <c r="AQ237" s="4"/>
      <c r="AR237" s="4"/>
      <c r="AS237" s="4"/>
      <c r="AT237" s="4"/>
      <c r="AU237" s="4"/>
      <c r="AV237" s="4"/>
      <c r="AW237" s="4"/>
      <c r="AX237" s="4"/>
      <c r="AY237" s="4"/>
      <c r="AZ237" s="4"/>
      <c r="BA237" s="4"/>
      <c r="BB237" s="4"/>
      <c r="BC237" s="4"/>
      <c r="BD237" s="4"/>
      <c r="BE237" s="4"/>
      <c r="BF237" s="4"/>
      <c r="BG237" s="4"/>
      <c r="BH237" s="4"/>
      <c r="BI237" s="4"/>
      <c r="BJ237" s="4"/>
      <c r="BK237" s="4"/>
      <c r="BL237" s="4"/>
      <c r="BM237" s="4"/>
      <c r="BN237" s="4"/>
      <c r="BO237" s="4"/>
      <c r="BP237" s="4"/>
      <c r="BQ237" s="4"/>
      <c r="BR237" s="4"/>
      <c r="BS237" s="4"/>
      <c r="BT237" s="4"/>
      <c r="BU237" s="4"/>
      <c r="BV237" s="4"/>
      <c r="BW237" s="4"/>
      <c r="BX237" s="4"/>
      <c r="BY237" s="4"/>
      <c r="BZ237" s="4"/>
      <c r="CA237" s="4"/>
      <c r="CB237" s="4"/>
      <c r="CC237" s="4"/>
      <c r="CD237" s="4"/>
      <c r="CE237" s="4"/>
      <c r="CF237" s="4"/>
      <c r="CG237" s="4"/>
      <c r="CH237" s="4"/>
      <c r="CI237" s="4"/>
      <c r="CJ237" s="4"/>
      <c r="CK237" s="4"/>
      <c r="CL237" s="4"/>
      <c r="CM237" s="4"/>
      <c r="CN237" s="4"/>
      <c r="CO237" s="4"/>
      <c r="CP237" s="4"/>
      <c r="CQ237" s="4"/>
      <c r="CR237" s="4"/>
      <c r="CS237" s="4"/>
      <c r="CT237" s="4"/>
      <c r="CU237" s="4"/>
      <c r="CV237" s="4"/>
      <c r="CW237" s="4"/>
      <c r="CX237" s="4"/>
      <c r="CY237" s="4"/>
      <c r="CZ237" s="4"/>
      <c r="DA237" s="4"/>
      <c r="DB237" s="4"/>
      <c r="DC237" s="4"/>
      <c r="DD237" s="4"/>
      <c r="DE237" s="4"/>
      <c r="DF237" s="4"/>
      <c r="DG237" s="4"/>
      <c r="DH237" s="4"/>
      <c r="DI237" s="4"/>
      <c r="DJ237" s="4"/>
      <c r="DK237" s="4"/>
      <c r="DL237" s="4"/>
      <c r="DM237" s="4"/>
      <c r="DN237" s="4"/>
    </row>
    <row r="238" spans="3:118">
      <c r="C238" s="4"/>
      <c r="D238" s="4"/>
      <c r="E238" s="4"/>
      <c r="AN238" s="4"/>
      <c r="AO238" s="4"/>
      <c r="AP238" s="4"/>
      <c r="AQ238" s="4"/>
      <c r="AR238" s="4"/>
      <c r="AS238" s="4"/>
      <c r="AT238" s="4"/>
      <c r="AU238" s="4"/>
      <c r="AV238" s="4"/>
      <c r="AW238" s="4"/>
      <c r="AX238" s="4"/>
      <c r="AY238" s="4"/>
      <c r="AZ238" s="4"/>
      <c r="BA238" s="4"/>
      <c r="BB238" s="4"/>
      <c r="BC238" s="4"/>
      <c r="BD238" s="4"/>
      <c r="BE238" s="4"/>
      <c r="BF238" s="4"/>
      <c r="BG238" s="4"/>
      <c r="BH238" s="4"/>
      <c r="BI238" s="4"/>
      <c r="BJ238" s="4"/>
      <c r="BK238" s="4"/>
      <c r="BL238" s="4"/>
      <c r="BM238" s="4"/>
      <c r="BN238" s="4"/>
      <c r="BO238" s="4"/>
      <c r="BP238" s="4"/>
      <c r="BQ238" s="4"/>
      <c r="BR238" s="4"/>
      <c r="BS238" s="4"/>
      <c r="BT238" s="4"/>
      <c r="BU238" s="4"/>
      <c r="BV238" s="4"/>
      <c r="BW238" s="4"/>
      <c r="BX238" s="4"/>
      <c r="BY238" s="4"/>
      <c r="BZ238" s="4"/>
      <c r="CA238" s="4"/>
      <c r="CB238" s="4"/>
      <c r="CC238" s="4"/>
      <c r="CD238" s="4"/>
      <c r="CE238" s="4"/>
      <c r="CF238" s="4"/>
      <c r="CG238" s="4"/>
      <c r="CH238" s="4"/>
      <c r="CI238" s="4"/>
      <c r="CJ238" s="4"/>
      <c r="CK238" s="4"/>
      <c r="CL238" s="4"/>
      <c r="CM238" s="4"/>
      <c r="CN238" s="4"/>
      <c r="CO238" s="4"/>
      <c r="CP238" s="4"/>
      <c r="CQ238" s="4"/>
      <c r="CR238" s="4"/>
      <c r="CS238" s="4"/>
      <c r="CT238" s="4"/>
      <c r="CU238" s="4"/>
      <c r="CV238" s="4"/>
      <c r="CW238" s="4"/>
      <c r="CX238" s="4"/>
      <c r="CY238" s="4"/>
      <c r="CZ238" s="4"/>
      <c r="DA238" s="4"/>
      <c r="DB238" s="4"/>
      <c r="DC238" s="4"/>
      <c r="DD238" s="4"/>
      <c r="DE238" s="4"/>
      <c r="DF238" s="4"/>
      <c r="DG238" s="4"/>
      <c r="DH238" s="4"/>
      <c r="DI238" s="4"/>
      <c r="DJ238" s="4"/>
      <c r="DK238" s="4"/>
      <c r="DL238" s="4"/>
      <c r="DM238" s="4"/>
      <c r="DN238" s="4"/>
    </row>
    <row r="239" spans="3:118">
      <c r="C239" s="4"/>
      <c r="D239" s="4"/>
      <c r="E239" s="4"/>
      <c r="AN239" s="4"/>
      <c r="AO239" s="4"/>
      <c r="AP239" s="4"/>
      <c r="AQ239" s="4"/>
      <c r="AR239" s="4"/>
      <c r="AS239" s="4"/>
      <c r="AT239" s="4"/>
      <c r="AU239" s="4"/>
      <c r="AV239" s="4"/>
      <c r="AW239" s="4"/>
      <c r="AX239" s="4"/>
      <c r="AY239" s="4"/>
      <c r="AZ239" s="4"/>
      <c r="BA239" s="4"/>
      <c r="BB239" s="4"/>
      <c r="BC239" s="4"/>
      <c r="BD239" s="4"/>
      <c r="BE239" s="4"/>
      <c r="BF239" s="4"/>
      <c r="BG239" s="4"/>
      <c r="BH239" s="4"/>
      <c r="BI239" s="4"/>
      <c r="BJ239" s="4"/>
      <c r="BK239" s="4"/>
      <c r="BL239" s="4"/>
      <c r="BM239" s="4"/>
      <c r="BN239" s="4"/>
      <c r="BO239" s="4"/>
      <c r="BP239" s="4"/>
      <c r="BQ239" s="4"/>
      <c r="BR239" s="4"/>
      <c r="BS239" s="4"/>
      <c r="BT239" s="4"/>
      <c r="BU239" s="4"/>
      <c r="BV239" s="4"/>
      <c r="BW239" s="4"/>
      <c r="BX239" s="4"/>
      <c r="BY239" s="4"/>
      <c r="BZ239" s="4"/>
      <c r="CA239" s="4"/>
      <c r="CB239" s="4"/>
      <c r="CC239" s="4"/>
      <c r="CD239" s="4"/>
      <c r="CE239" s="4"/>
      <c r="CF239" s="4"/>
      <c r="CG239" s="4"/>
      <c r="CH239" s="4"/>
      <c r="CI239" s="4"/>
      <c r="CJ239" s="4"/>
      <c r="CK239" s="4"/>
      <c r="CL239" s="4"/>
      <c r="CM239" s="4"/>
      <c r="CN239" s="4"/>
      <c r="CO239" s="4"/>
      <c r="CP239" s="4"/>
      <c r="CQ239" s="4"/>
      <c r="CR239" s="4"/>
      <c r="CS239" s="4"/>
      <c r="CT239" s="4"/>
      <c r="CU239" s="4"/>
      <c r="CV239" s="4"/>
      <c r="CW239" s="4"/>
      <c r="CX239" s="4"/>
      <c r="CY239" s="4"/>
      <c r="CZ239" s="4"/>
      <c r="DA239" s="4"/>
      <c r="DB239" s="4"/>
      <c r="DC239" s="4"/>
      <c r="DD239" s="4"/>
      <c r="DE239" s="4"/>
      <c r="DF239" s="4"/>
      <c r="DG239" s="4"/>
      <c r="DH239" s="4"/>
      <c r="DI239" s="4"/>
      <c r="DJ239" s="4"/>
      <c r="DK239" s="4"/>
      <c r="DL239" s="4"/>
      <c r="DM239" s="4"/>
      <c r="DN239" s="4"/>
    </row>
    <row r="240" spans="3:118">
      <c r="C240" s="4"/>
      <c r="D240" s="4"/>
      <c r="E240" s="4"/>
      <c r="AN240" s="4"/>
      <c r="AO240" s="4"/>
      <c r="AP240" s="4"/>
      <c r="AQ240" s="4"/>
      <c r="AR240" s="4"/>
      <c r="AS240" s="4"/>
      <c r="AT240" s="4"/>
      <c r="AU240" s="4"/>
      <c r="AV240" s="4"/>
      <c r="AW240" s="4"/>
      <c r="AX240" s="4"/>
      <c r="AY240" s="4"/>
      <c r="AZ240" s="4"/>
      <c r="BA240" s="4"/>
      <c r="BB240" s="4"/>
      <c r="BC240" s="4"/>
      <c r="BD240" s="4"/>
      <c r="BE240" s="4"/>
      <c r="BF240" s="4"/>
      <c r="BG240" s="4"/>
      <c r="BH240" s="4"/>
      <c r="BI240" s="4"/>
      <c r="BJ240" s="4"/>
      <c r="BK240" s="4"/>
      <c r="BL240" s="4"/>
      <c r="BM240" s="4"/>
      <c r="BN240" s="4"/>
      <c r="BO240" s="4"/>
      <c r="BP240" s="4"/>
      <c r="BQ240" s="4"/>
      <c r="BR240" s="4"/>
      <c r="BS240" s="4"/>
      <c r="BT240" s="4"/>
      <c r="BU240" s="4"/>
      <c r="BV240" s="4"/>
      <c r="BW240" s="4"/>
      <c r="BX240" s="4"/>
      <c r="BY240" s="4"/>
      <c r="BZ240" s="4"/>
      <c r="CA240" s="4"/>
      <c r="CB240" s="4"/>
      <c r="CC240" s="4"/>
      <c r="CD240" s="4"/>
      <c r="CE240" s="4"/>
      <c r="CF240" s="4"/>
      <c r="CG240" s="4"/>
      <c r="CH240" s="4"/>
      <c r="CI240" s="4"/>
      <c r="CJ240" s="4"/>
      <c r="CK240" s="4"/>
      <c r="CL240" s="4"/>
      <c r="CM240" s="4"/>
      <c r="CN240" s="4"/>
      <c r="CO240" s="4"/>
      <c r="CP240" s="4"/>
      <c r="CQ240" s="4"/>
      <c r="CR240" s="4"/>
      <c r="CS240" s="4"/>
      <c r="CT240" s="4"/>
      <c r="CU240" s="4"/>
      <c r="CV240" s="4"/>
      <c r="CW240" s="4"/>
      <c r="CX240" s="4"/>
      <c r="CY240" s="4"/>
      <c r="CZ240" s="4"/>
      <c r="DA240" s="4"/>
      <c r="DB240" s="4"/>
      <c r="DC240" s="4"/>
      <c r="DD240" s="4"/>
      <c r="DE240" s="4"/>
      <c r="DF240" s="4"/>
      <c r="DG240" s="4"/>
      <c r="DH240" s="4"/>
      <c r="DI240" s="4"/>
      <c r="DJ240" s="4"/>
      <c r="DK240" s="4"/>
      <c r="DL240" s="4"/>
      <c r="DM240" s="4"/>
      <c r="DN240" s="4"/>
    </row>
    <row r="241" spans="3:118">
      <c r="C241" s="4"/>
      <c r="D241" s="4"/>
      <c r="E241" s="4"/>
      <c r="AN241" s="4"/>
      <c r="AO241" s="4"/>
      <c r="AP241" s="4"/>
      <c r="AQ241" s="4"/>
      <c r="AR241" s="4"/>
      <c r="AS241" s="4"/>
      <c r="AT241" s="4"/>
      <c r="AU241" s="4"/>
      <c r="AV241" s="4"/>
      <c r="AW241" s="4"/>
      <c r="AX241" s="4"/>
      <c r="AY241" s="4"/>
      <c r="AZ241" s="4"/>
      <c r="BA241" s="4"/>
      <c r="BB241" s="4"/>
      <c r="BC241" s="4"/>
      <c r="BD241" s="4"/>
      <c r="BE241" s="4"/>
      <c r="BF241" s="4"/>
      <c r="BG241" s="4"/>
      <c r="BH241" s="4"/>
      <c r="BI241" s="4"/>
      <c r="BJ241" s="4"/>
      <c r="BK241" s="4"/>
      <c r="BL241" s="4"/>
      <c r="BM241" s="4"/>
      <c r="BN241" s="4"/>
      <c r="BO241" s="4"/>
      <c r="BP241" s="4"/>
      <c r="BQ241" s="4"/>
      <c r="BR241" s="4"/>
      <c r="BS241" s="4"/>
      <c r="BT241" s="4"/>
      <c r="BU241" s="4"/>
      <c r="BV241" s="4"/>
      <c r="BW241" s="4"/>
      <c r="BX241" s="4"/>
      <c r="BY241" s="4"/>
      <c r="BZ241" s="4"/>
      <c r="CA241" s="4"/>
      <c r="CB241" s="4"/>
      <c r="CC241" s="4"/>
      <c r="CD241" s="4"/>
      <c r="CE241" s="4"/>
      <c r="CF241" s="4"/>
      <c r="CG241" s="4"/>
      <c r="CH241" s="4"/>
      <c r="CI241" s="4"/>
      <c r="CJ241" s="4"/>
      <c r="CK241" s="4"/>
      <c r="CL241" s="4"/>
      <c r="CM241" s="4"/>
      <c r="CN241" s="4"/>
      <c r="CO241" s="4"/>
      <c r="CP241" s="4"/>
      <c r="CQ241" s="4"/>
      <c r="CR241" s="4"/>
      <c r="CS241" s="4"/>
      <c r="CT241" s="4"/>
      <c r="CU241" s="4"/>
      <c r="CV241" s="4"/>
      <c r="CW241" s="4"/>
      <c r="CX241" s="4"/>
      <c r="CY241" s="4"/>
      <c r="CZ241" s="4"/>
      <c r="DA241" s="4"/>
      <c r="DB241" s="4"/>
      <c r="DC241" s="4"/>
      <c r="DD241" s="4"/>
      <c r="DE241" s="4"/>
      <c r="DF241" s="4"/>
      <c r="DG241" s="4"/>
      <c r="DH241" s="4"/>
      <c r="DI241" s="4"/>
      <c r="DJ241" s="4"/>
      <c r="DK241" s="4"/>
      <c r="DL241" s="4"/>
      <c r="DM241" s="4"/>
      <c r="DN241" s="4"/>
    </row>
    <row r="242" spans="3:118">
      <c r="C242" s="4"/>
      <c r="D242" s="4"/>
      <c r="E242" s="4"/>
      <c r="AN242" s="4"/>
      <c r="AO242" s="4"/>
      <c r="AP242" s="4"/>
      <c r="AQ242" s="4"/>
      <c r="AR242" s="4"/>
      <c r="AS242" s="4"/>
      <c r="AT242" s="4"/>
      <c r="AU242" s="4"/>
      <c r="AV242" s="4"/>
      <c r="AW242" s="4"/>
      <c r="AX242" s="4"/>
      <c r="AY242" s="4"/>
      <c r="AZ242" s="4"/>
      <c r="BA242" s="4"/>
      <c r="BB242" s="4"/>
      <c r="BC242" s="4"/>
      <c r="BD242" s="4"/>
      <c r="BE242" s="4"/>
      <c r="BF242" s="4"/>
      <c r="BG242" s="4"/>
      <c r="BH242" s="4"/>
      <c r="BI242" s="4"/>
      <c r="BJ242" s="4"/>
      <c r="BK242" s="4"/>
      <c r="BL242" s="4"/>
      <c r="BM242" s="4"/>
      <c r="BN242" s="4"/>
      <c r="BO242" s="4"/>
      <c r="BP242" s="4"/>
      <c r="BQ242" s="4"/>
      <c r="BR242" s="4"/>
      <c r="BS242" s="4"/>
      <c r="BT242" s="4"/>
      <c r="BU242" s="4"/>
      <c r="BV242" s="4"/>
      <c r="BW242" s="4"/>
      <c r="BX242" s="4"/>
      <c r="BY242" s="4"/>
      <c r="BZ242" s="4"/>
      <c r="CA242" s="4"/>
      <c r="CB242" s="4"/>
      <c r="CC242" s="4"/>
      <c r="CD242" s="4"/>
      <c r="CE242" s="4"/>
      <c r="CF242" s="4"/>
      <c r="CG242" s="4"/>
      <c r="CH242" s="4"/>
      <c r="CI242" s="4"/>
      <c r="CJ242" s="4"/>
      <c r="CK242" s="4"/>
      <c r="CL242" s="4"/>
      <c r="CM242" s="4"/>
      <c r="CN242" s="4"/>
      <c r="CO242" s="4"/>
      <c r="CP242" s="4"/>
      <c r="CQ242" s="4"/>
      <c r="CR242" s="4"/>
      <c r="CS242" s="4"/>
      <c r="CT242" s="4"/>
      <c r="CU242" s="4"/>
      <c r="CV242" s="4"/>
      <c r="CW242" s="4"/>
      <c r="CX242" s="4"/>
      <c r="CY242" s="4"/>
      <c r="CZ242" s="4"/>
      <c r="DA242" s="4"/>
      <c r="DB242" s="4"/>
      <c r="DC242" s="4"/>
      <c r="DD242" s="4"/>
      <c r="DE242" s="4"/>
      <c r="DF242" s="4"/>
      <c r="DG242" s="4"/>
      <c r="DH242" s="4"/>
      <c r="DI242" s="4"/>
      <c r="DJ242" s="4"/>
      <c r="DK242" s="4"/>
      <c r="DL242" s="4"/>
      <c r="DM242" s="4"/>
      <c r="DN242" s="4"/>
    </row>
    <row r="243" spans="3:118">
      <c r="C243" s="4"/>
      <c r="D243" s="4"/>
      <c r="E243" s="4"/>
      <c r="AN243" s="4"/>
      <c r="AO243" s="4"/>
      <c r="AP243" s="4"/>
      <c r="AQ243" s="4"/>
      <c r="AR243" s="4"/>
      <c r="AS243" s="4"/>
      <c r="AT243" s="4"/>
      <c r="AU243" s="4"/>
      <c r="AV243" s="4"/>
      <c r="AW243" s="4"/>
      <c r="AX243" s="4"/>
      <c r="AY243" s="4"/>
      <c r="AZ243" s="4"/>
      <c r="BA243" s="4"/>
      <c r="BB243" s="4"/>
      <c r="BC243" s="4"/>
      <c r="BD243" s="4"/>
      <c r="BE243" s="4"/>
      <c r="BF243" s="4"/>
      <c r="BG243" s="4"/>
      <c r="BH243" s="4"/>
      <c r="BI243" s="4"/>
      <c r="BJ243" s="4"/>
      <c r="BK243" s="4"/>
      <c r="BL243" s="4"/>
      <c r="BM243" s="4"/>
      <c r="BN243" s="4"/>
      <c r="BO243" s="4"/>
      <c r="BP243" s="4"/>
      <c r="BQ243" s="4"/>
      <c r="BR243" s="4"/>
      <c r="BS243" s="4"/>
      <c r="BT243" s="4"/>
      <c r="BU243" s="4"/>
      <c r="BV243" s="4"/>
      <c r="BW243" s="4"/>
      <c r="BX243" s="4"/>
      <c r="BY243" s="4"/>
      <c r="BZ243" s="4"/>
      <c r="CA243" s="4"/>
      <c r="CB243" s="4"/>
      <c r="CC243" s="4"/>
      <c r="CD243" s="4"/>
      <c r="CE243" s="4"/>
      <c r="CF243" s="4"/>
      <c r="CG243" s="4"/>
      <c r="CH243" s="4"/>
      <c r="CI243" s="4"/>
      <c r="CJ243" s="4"/>
      <c r="CK243" s="4"/>
      <c r="CL243" s="4"/>
      <c r="CM243" s="4"/>
      <c r="CN243" s="4"/>
      <c r="CO243" s="4"/>
      <c r="CP243" s="4"/>
      <c r="CQ243" s="4"/>
      <c r="CR243" s="4"/>
      <c r="CS243" s="4"/>
      <c r="CT243" s="4"/>
      <c r="CU243" s="4"/>
      <c r="CV243" s="4"/>
      <c r="CW243" s="4"/>
      <c r="CX243" s="4"/>
      <c r="CY243" s="4"/>
      <c r="CZ243" s="4"/>
      <c r="DA243" s="4"/>
      <c r="DB243" s="4"/>
      <c r="DC243" s="4"/>
      <c r="DD243" s="4"/>
      <c r="DE243" s="4"/>
      <c r="DF243" s="4"/>
      <c r="DG243" s="4"/>
      <c r="DH243" s="4"/>
      <c r="DI243" s="4"/>
      <c r="DJ243" s="4"/>
      <c r="DK243" s="4"/>
      <c r="DL243" s="4"/>
      <c r="DM243" s="4"/>
      <c r="DN243" s="4"/>
    </row>
    <row r="244" spans="3:118">
      <c r="C244" s="4"/>
      <c r="D244" s="4"/>
      <c r="E244" s="4"/>
      <c r="AN244" s="4"/>
      <c r="AO244" s="4"/>
      <c r="AP244" s="4"/>
      <c r="AQ244" s="4"/>
      <c r="AR244" s="4"/>
      <c r="AS244" s="4"/>
      <c r="AT244" s="4"/>
      <c r="AU244" s="4"/>
      <c r="AV244" s="4"/>
      <c r="AW244" s="4"/>
      <c r="AX244" s="4"/>
      <c r="AY244" s="4"/>
      <c r="AZ244" s="4"/>
      <c r="BA244" s="4"/>
      <c r="BB244" s="4"/>
      <c r="BC244" s="4"/>
      <c r="BD244" s="4"/>
      <c r="BE244" s="4"/>
      <c r="BF244" s="4"/>
      <c r="BG244" s="4"/>
      <c r="BH244" s="4"/>
      <c r="BI244" s="4"/>
      <c r="BJ244" s="4"/>
      <c r="BK244" s="4"/>
      <c r="BL244" s="4"/>
      <c r="BM244" s="4"/>
      <c r="BN244" s="4"/>
      <c r="BO244" s="4"/>
      <c r="BP244" s="4"/>
      <c r="BQ244" s="4"/>
      <c r="BR244" s="4"/>
      <c r="BS244" s="4"/>
      <c r="BT244" s="4"/>
      <c r="BU244" s="4"/>
      <c r="BV244" s="4"/>
      <c r="BW244" s="4"/>
      <c r="BX244" s="4"/>
      <c r="BY244" s="4"/>
      <c r="BZ244" s="4"/>
      <c r="CA244" s="4"/>
      <c r="CB244" s="4"/>
      <c r="CC244" s="4"/>
      <c r="CD244" s="4"/>
      <c r="CE244" s="4"/>
      <c r="CF244" s="4"/>
      <c r="CG244" s="4"/>
      <c r="CH244" s="4"/>
      <c r="CI244" s="4"/>
      <c r="CJ244" s="4"/>
      <c r="CK244" s="4"/>
      <c r="CL244" s="4"/>
      <c r="CM244" s="4"/>
      <c r="CN244" s="4"/>
      <c r="CO244" s="4"/>
      <c r="CP244" s="4"/>
      <c r="CQ244" s="4"/>
      <c r="CR244" s="4"/>
      <c r="CS244" s="4"/>
      <c r="CT244" s="4"/>
      <c r="CU244" s="4"/>
      <c r="CV244" s="4"/>
      <c r="CW244" s="4"/>
      <c r="CX244" s="4"/>
      <c r="CY244" s="4"/>
      <c r="CZ244" s="4"/>
      <c r="DA244" s="4"/>
      <c r="DB244" s="4"/>
      <c r="DC244" s="4"/>
      <c r="DD244" s="4"/>
      <c r="DE244" s="4"/>
      <c r="DF244" s="4"/>
      <c r="DG244" s="4"/>
      <c r="DH244" s="4"/>
      <c r="DI244" s="4"/>
      <c r="DJ244" s="4"/>
      <c r="DK244" s="4"/>
      <c r="DL244" s="4"/>
      <c r="DM244" s="4"/>
      <c r="DN244" s="4"/>
    </row>
    <row r="245" spans="3:118">
      <c r="C245" s="4"/>
      <c r="D245" s="4"/>
      <c r="E245" s="4"/>
      <c r="AN245" s="4"/>
      <c r="AO245" s="4"/>
      <c r="AP245" s="4"/>
      <c r="AQ245" s="4"/>
      <c r="AR245" s="4"/>
      <c r="AS245" s="4"/>
      <c r="AT245" s="4"/>
      <c r="AU245" s="4"/>
      <c r="AV245" s="4"/>
      <c r="AW245" s="4"/>
      <c r="AX245" s="4"/>
      <c r="AY245" s="4"/>
      <c r="AZ245" s="4"/>
      <c r="BA245" s="4"/>
      <c r="BB245" s="4"/>
      <c r="BC245" s="4"/>
      <c r="BD245" s="4"/>
      <c r="BE245" s="4"/>
      <c r="BF245" s="4"/>
      <c r="BG245" s="4"/>
      <c r="BH245" s="4"/>
      <c r="BI245" s="4"/>
      <c r="BJ245" s="4"/>
      <c r="BK245" s="4"/>
      <c r="BL245" s="4"/>
      <c r="BM245" s="4"/>
      <c r="BN245" s="4"/>
      <c r="BO245" s="4"/>
      <c r="BP245" s="4"/>
      <c r="BQ245" s="4"/>
      <c r="BR245" s="4"/>
      <c r="BS245" s="4"/>
      <c r="BT245" s="4"/>
      <c r="BU245" s="4"/>
      <c r="BV245" s="4"/>
      <c r="BW245" s="4"/>
      <c r="BX245" s="4"/>
      <c r="BY245" s="4"/>
      <c r="BZ245" s="4"/>
      <c r="CA245" s="4"/>
      <c r="CB245" s="4"/>
      <c r="CC245" s="4"/>
      <c r="CD245" s="4"/>
      <c r="CE245" s="4"/>
      <c r="CF245" s="4"/>
      <c r="CG245" s="4"/>
      <c r="CH245" s="4"/>
      <c r="CI245" s="4"/>
      <c r="CJ245" s="4"/>
      <c r="CK245" s="4"/>
      <c r="CL245" s="4"/>
      <c r="CM245" s="4"/>
      <c r="CN245" s="4"/>
      <c r="CO245" s="4"/>
      <c r="CP245" s="4"/>
      <c r="CQ245" s="4"/>
      <c r="CR245" s="4"/>
      <c r="CS245" s="4"/>
      <c r="CT245" s="4"/>
      <c r="CU245" s="4"/>
      <c r="CV245" s="4"/>
      <c r="CW245" s="4"/>
      <c r="CX245" s="4"/>
      <c r="CY245" s="4"/>
      <c r="CZ245" s="4"/>
      <c r="DA245" s="4"/>
      <c r="DB245" s="4"/>
      <c r="DC245" s="4"/>
      <c r="DD245" s="4"/>
      <c r="DE245" s="4"/>
      <c r="DF245" s="4"/>
      <c r="DG245" s="4"/>
      <c r="DH245" s="4"/>
      <c r="DI245" s="4"/>
      <c r="DJ245" s="4"/>
      <c r="DK245" s="4"/>
      <c r="DL245" s="4"/>
      <c r="DM245" s="4"/>
      <c r="DN245" s="4"/>
    </row>
    <row r="246" spans="3:118">
      <c r="C246" s="4"/>
      <c r="D246" s="4"/>
      <c r="E246" s="4"/>
      <c r="AN246" s="4"/>
      <c r="AO246" s="4"/>
      <c r="AP246" s="4"/>
      <c r="AQ246" s="4"/>
      <c r="AR246" s="4"/>
      <c r="AS246" s="4"/>
      <c r="AT246" s="4"/>
      <c r="AU246" s="4"/>
      <c r="AV246" s="4"/>
      <c r="AW246" s="4"/>
      <c r="AX246" s="4"/>
      <c r="AY246" s="4"/>
      <c r="AZ246" s="4"/>
      <c r="BA246" s="4"/>
      <c r="BB246" s="4"/>
      <c r="BC246" s="4"/>
      <c r="BD246" s="4"/>
      <c r="BE246" s="4"/>
      <c r="BF246" s="4"/>
      <c r="BG246" s="4"/>
      <c r="BH246" s="4"/>
      <c r="BI246" s="4"/>
      <c r="BJ246" s="4"/>
      <c r="BK246" s="4"/>
      <c r="BL246" s="4"/>
      <c r="BM246" s="4"/>
      <c r="BN246" s="4"/>
      <c r="BO246" s="4"/>
      <c r="BP246" s="4"/>
      <c r="BQ246" s="4"/>
      <c r="BR246" s="4"/>
      <c r="BS246" s="4"/>
      <c r="BT246" s="4"/>
      <c r="BU246" s="4"/>
      <c r="BV246" s="4"/>
      <c r="BW246" s="4"/>
      <c r="BX246" s="4"/>
      <c r="BY246" s="4"/>
      <c r="BZ246" s="4"/>
      <c r="CA246" s="4"/>
      <c r="CB246" s="4"/>
      <c r="CC246" s="4"/>
      <c r="CD246" s="4"/>
      <c r="CE246" s="4"/>
      <c r="CF246" s="4"/>
      <c r="CG246" s="4"/>
      <c r="CH246" s="4"/>
      <c r="CI246" s="4"/>
      <c r="CJ246" s="4"/>
      <c r="CK246" s="4"/>
      <c r="CL246" s="4"/>
      <c r="CM246" s="4"/>
      <c r="CN246" s="4"/>
      <c r="CO246" s="4"/>
      <c r="CP246" s="4"/>
      <c r="CQ246" s="4"/>
      <c r="CR246" s="4"/>
      <c r="CS246" s="4"/>
      <c r="CT246" s="4"/>
      <c r="CU246" s="4"/>
      <c r="CV246" s="4"/>
      <c r="CW246" s="4"/>
      <c r="CX246" s="4"/>
      <c r="CY246" s="4"/>
      <c r="CZ246" s="4"/>
      <c r="DA246" s="4"/>
      <c r="DB246" s="4"/>
      <c r="DC246" s="4"/>
      <c r="DD246" s="4"/>
      <c r="DE246" s="4"/>
      <c r="DF246" s="4"/>
      <c r="DG246" s="4"/>
      <c r="DH246" s="4"/>
      <c r="DI246" s="4"/>
      <c r="DJ246" s="4"/>
      <c r="DK246" s="4"/>
      <c r="DL246" s="4"/>
      <c r="DM246" s="4"/>
      <c r="DN246" s="4"/>
    </row>
    <row r="247" spans="3:118">
      <c r="C247" s="4"/>
      <c r="D247" s="4"/>
      <c r="E247" s="4"/>
      <c r="AN247" s="4"/>
      <c r="AO247" s="4"/>
      <c r="AP247" s="4"/>
      <c r="AQ247" s="4"/>
      <c r="AR247" s="4"/>
      <c r="AS247" s="4"/>
      <c r="AT247" s="4"/>
      <c r="AU247" s="4"/>
      <c r="AV247" s="4"/>
      <c r="AW247" s="4"/>
      <c r="AX247" s="4"/>
      <c r="AY247" s="4"/>
      <c r="AZ247" s="4"/>
      <c r="BA247" s="4"/>
      <c r="BB247" s="4"/>
      <c r="BC247" s="4"/>
      <c r="BD247" s="4"/>
      <c r="BE247" s="4"/>
      <c r="BF247" s="4"/>
      <c r="BG247" s="4"/>
      <c r="BH247" s="4"/>
      <c r="BI247" s="4"/>
      <c r="BJ247" s="4"/>
      <c r="BK247" s="4"/>
      <c r="BL247" s="4"/>
      <c r="BM247" s="4"/>
      <c r="BN247" s="4"/>
      <c r="BO247" s="4"/>
      <c r="BP247" s="4"/>
      <c r="BQ247" s="4"/>
      <c r="BR247" s="4"/>
      <c r="BS247" s="4"/>
      <c r="BT247" s="4"/>
      <c r="BU247" s="4"/>
      <c r="BV247" s="4"/>
      <c r="BW247" s="4"/>
      <c r="BX247" s="4"/>
      <c r="BY247" s="4"/>
      <c r="BZ247" s="4"/>
      <c r="CA247" s="4"/>
      <c r="CB247" s="4"/>
      <c r="CC247" s="4"/>
      <c r="CD247" s="4"/>
      <c r="CE247" s="4"/>
      <c r="CF247" s="4"/>
      <c r="CG247" s="4"/>
      <c r="CH247" s="4"/>
      <c r="CI247" s="4"/>
      <c r="CJ247" s="4"/>
      <c r="CK247" s="4"/>
      <c r="CL247" s="4"/>
      <c r="CM247" s="4"/>
      <c r="CN247" s="4"/>
      <c r="CO247" s="4"/>
      <c r="CP247" s="4"/>
      <c r="CQ247" s="4"/>
      <c r="CR247" s="4"/>
      <c r="CS247" s="4"/>
      <c r="CT247" s="4"/>
      <c r="CU247" s="4"/>
      <c r="CV247" s="4"/>
      <c r="CW247" s="4"/>
      <c r="CX247" s="4"/>
      <c r="CY247" s="4"/>
      <c r="CZ247" s="4"/>
      <c r="DA247" s="4"/>
      <c r="DB247" s="4"/>
      <c r="DC247" s="4"/>
      <c r="DD247" s="4"/>
      <c r="DE247" s="4"/>
      <c r="DF247" s="4"/>
      <c r="DG247" s="4"/>
      <c r="DH247" s="4"/>
      <c r="DI247" s="4"/>
      <c r="DJ247" s="4"/>
      <c r="DK247" s="4"/>
      <c r="DL247" s="4"/>
      <c r="DM247" s="4"/>
      <c r="DN247" s="4"/>
    </row>
    <row r="248" spans="3:118">
      <c r="C248" s="4"/>
      <c r="D248" s="4"/>
      <c r="E248" s="4"/>
      <c r="AN248" s="4"/>
      <c r="AO248" s="4"/>
      <c r="AP248" s="4"/>
      <c r="AQ248" s="4"/>
      <c r="AR248" s="4"/>
      <c r="AS248" s="4"/>
      <c r="AT248" s="4"/>
      <c r="AU248" s="4"/>
      <c r="AV248" s="4"/>
      <c r="AW248" s="4"/>
      <c r="AX248" s="4"/>
      <c r="AY248" s="4"/>
      <c r="AZ248" s="4"/>
      <c r="BA248" s="4"/>
      <c r="BB248" s="4"/>
      <c r="BC248" s="4"/>
      <c r="BD248" s="4"/>
      <c r="BE248" s="4"/>
      <c r="BF248" s="4"/>
      <c r="BG248" s="4"/>
      <c r="BH248" s="4"/>
      <c r="BI248" s="4"/>
      <c r="BJ248" s="4"/>
      <c r="BK248" s="4"/>
      <c r="BL248" s="4"/>
      <c r="BM248" s="4"/>
      <c r="BN248" s="4"/>
      <c r="BO248" s="4"/>
      <c r="BP248" s="4"/>
      <c r="BQ248" s="4"/>
      <c r="BR248" s="4"/>
      <c r="BS248" s="4"/>
      <c r="BT248" s="4"/>
      <c r="BU248" s="4"/>
      <c r="BV248" s="4"/>
      <c r="BW248" s="4"/>
      <c r="BX248" s="4"/>
      <c r="BY248" s="4"/>
      <c r="BZ248" s="4"/>
      <c r="CA248" s="4"/>
      <c r="CB248" s="4"/>
      <c r="CC248" s="4"/>
      <c r="CD248" s="4"/>
      <c r="CE248" s="4"/>
      <c r="CF248" s="4"/>
      <c r="CG248" s="4"/>
      <c r="CH248" s="4"/>
      <c r="CI248" s="4"/>
      <c r="CJ248" s="4"/>
      <c r="CK248" s="4"/>
      <c r="CL248" s="4"/>
      <c r="CM248" s="4"/>
      <c r="CN248" s="4"/>
      <c r="CO248" s="4"/>
      <c r="CP248" s="4"/>
      <c r="CQ248" s="4"/>
      <c r="CR248" s="4"/>
      <c r="CS248" s="4"/>
      <c r="CT248" s="4"/>
      <c r="CU248" s="4"/>
      <c r="CV248" s="4"/>
      <c r="CW248" s="4"/>
      <c r="CX248" s="4"/>
      <c r="CY248" s="4"/>
      <c r="CZ248" s="4"/>
      <c r="DA248" s="4"/>
      <c r="DB248" s="4"/>
      <c r="DC248" s="4"/>
      <c r="DD248" s="4"/>
      <c r="DE248" s="4"/>
      <c r="DF248" s="4"/>
      <c r="DG248" s="4"/>
      <c r="DH248" s="4"/>
      <c r="DI248" s="4"/>
      <c r="DJ248" s="4"/>
      <c r="DK248" s="4"/>
      <c r="DL248" s="4"/>
      <c r="DM248" s="4"/>
      <c r="DN248" s="4"/>
    </row>
    <row r="249" spans="3:118">
      <c r="C249" s="4"/>
      <c r="D249" s="4"/>
      <c r="E249" s="4"/>
      <c r="AN249" s="4"/>
      <c r="AO249" s="4"/>
      <c r="AP249" s="4"/>
      <c r="AQ249" s="4"/>
      <c r="AR249" s="4"/>
      <c r="AS249" s="4"/>
      <c r="AT249" s="4"/>
      <c r="AU249" s="4"/>
      <c r="AV249" s="4"/>
      <c r="AW249" s="4"/>
      <c r="AX249" s="4"/>
      <c r="AY249" s="4"/>
      <c r="AZ249" s="4"/>
      <c r="BA249" s="4"/>
      <c r="BB249" s="4"/>
      <c r="BC249" s="4"/>
      <c r="BD249" s="4"/>
      <c r="BE249" s="4"/>
      <c r="BF249" s="4"/>
      <c r="BG249" s="4"/>
      <c r="BH249" s="4"/>
      <c r="BI249" s="4"/>
      <c r="BJ249" s="4"/>
      <c r="BK249" s="4"/>
      <c r="BL249" s="4"/>
      <c r="BM249" s="4"/>
      <c r="BN249" s="4"/>
      <c r="BO249" s="4"/>
      <c r="BP249" s="4"/>
      <c r="BQ249" s="4"/>
      <c r="BR249" s="4"/>
      <c r="BS249" s="4"/>
      <c r="BT249" s="4"/>
      <c r="BU249" s="4"/>
      <c r="BV249" s="4"/>
      <c r="BW249" s="4"/>
      <c r="BX249" s="4"/>
      <c r="BY249" s="4"/>
      <c r="BZ249" s="4"/>
      <c r="CA249" s="4"/>
      <c r="CB249" s="4"/>
      <c r="CC249" s="4"/>
      <c r="CD249" s="4"/>
      <c r="CE249" s="4"/>
      <c r="CF249" s="4"/>
      <c r="CG249" s="4"/>
      <c r="CH249" s="4"/>
      <c r="CI249" s="4"/>
      <c r="CJ249" s="4"/>
      <c r="CK249" s="4"/>
      <c r="CL249" s="4"/>
      <c r="CM249" s="4"/>
      <c r="CN249" s="4"/>
      <c r="CO249" s="4"/>
      <c r="CP249" s="4"/>
      <c r="CQ249" s="4"/>
      <c r="CR249" s="4"/>
      <c r="CS249" s="4"/>
      <c r="CT249" s="4"/>
      <c r="CU249" s="4"/>
      <c r="CV249" s="4"/>
      <c r="CW249" s="4"/>
      <c r="CX249" s="4"/>
      <c r="CY249" s="4"/>
      <c r="CZ249" s="4"/>
      <c r="DA249" s="4"/>
      <c r="DB249" s="4"/>
      <c r="DC249" s="4"/>
      <c r="DD249" s="4"/>
      <c r="DE249" s="4"/>
      <c r="DF249" s="4"/>
      <c r="DG249" s="4"/>
      <c r="DH249" s="4"/>
      <c r="DI249" s="4"/>
      <c r="DJ249" s="4"/>
      <c r="DK249" s="4"/>
      <c r="DL249" s="4"/>
      <c r="DM249" s="4"/>
      <c r="DN249" s="4"/>
    </row>
    <row r="250" spans="3:118">
      <c r="C250" s="4"/>
      <c r="D250" s="4"/>
      <c r="E250" s="4"/>
      <c r="AN250" s="4"/>
      <c r="AO250" s="4"/>
      <c r="AP250" s="4"/>
      <c r="AQ250" s="4"/>
      <c r="AR250" s="4"/>
      <c r="AS250" s="4"/>
      <c r="AT250" s="4"/>
      <c r="AU250" s="4"/>
      <c r="AV250" s="4"/>
      <c r="AW250" s="4"/>
      <c r="AX250" s="4"/>
      <c r="AY250" s="4"/>
      <c r="AZ250" s="4"/>
      <c r="BA250" s="4"/>
      <c r="BB250" s="4"/>
      <c r="BC250" s="4"/>
      <c r="BD250" s="4"/>
      <c r="BE250" s="4"/>
      <c r="BF250" s="4"/>
      <c r="BG250" s="4"/>
      <c r="BH250" s="4"/>
      <c r="BI250" s="4"/>
      <c r="BJ250" s="4"/>
      <c r="BK250" s="4"/>
      <c r="BL250" s="4"/>
      <c r="BM250" s="4"/>
      <c r="BN250" s="4"/>
      <c r="BO250" s="4"/>
      <c r="BP250" s="4"/>
      <c r="BQ250" s="4"/>
      <c r="BR250" s="4"/>
      <c r="BS250" s="4"/>
      <c r="BT250" s="4"/>
      <c r="BU250" s="4"/>
      <c r="BV250" s="4"/>
      <c r="BW250" s="4"/>
      <c r="BX250" s="4"/>
      <c r="BY250" s="4"/>
      <c r="BZ250" s="4"/>
      <c r="CA250" s="4"/>
      <c r="CB250" s="4"/>
      <c r="CC250" s="4"/>
      <c r="CD250" s="4"/>
      <c r="CE250" s="4"/>
      <c r="CF250" s="4"/>
      <c r="CG250" s="4"/>
      <c r="CH250" s="4"/>
      <c r="CI250" s="4"/>
      <c r="CJ250" s="4"/>
      <c r="CK250" s="4"/>
      <c r="CL250" s="4"/>
      <c r="CM250" s="4"/>
      <c r="CN250" s="4"/>
      <c r="CO250" s="4"/>
      <c r="CP250" s="4"/>
      <c r="CQ250" s="4"/>
      <c r="CR250" s="4"/>
      <c r="CS250" s="4"/>
      <c r="CT250" s="4"/>
      <c r="CU250" s="4"/>
      <c r="CV250" s="4"/>
      <c r="CW250" s="4"/>
      <c r="CX250" s="4"/>
      <c r="CY250" s="4"/>
      <c r="CZ250" s="4"/>
      <c r="DA250" s="4"/>
      <c r="DB250" s="4"/>
      <c r="DC250" s="4"/>
      <c r="DD250" s="4"/>
      <c r="DE250" s="4"/>
      <c r="DF250" s="4"/>
      <c r="DG250" s="4"/>
      <c r="DH250" s="4"/>
      <c r="DI250" s="4"/>
      <c r="DJ250" s="4"/>
      <c r="DK250" s="4"/>
      <c r="DL250" s="4"/>
      <c r="DM250" s="4"/>
      <c r="DN250" s="4"/>
    </row>
    <row r="251" spans="3:118">
      <c r="C251" s="4"/>
      <c r="D251" s="4"/>
      <c r="E251" s="4"/>
      <c r="AN251" s="4"/>
      <c r="AO251" s="4"/>
      <c r="AP251" s="4"/>
      <c r="AQ251" s="4"/>
      <c r="AR251" s="4"/>
      <c r="AS251" s="4"/>
      <c r="AT251" s="4"/>
      <c r="AU251" s="4"/>
      <c r="AV251" s="4"/>
      <c r="AW251" s="4"/>
      <c r="AX251" s="4"/>
      <c r="AY251" s="4"/>
      <c r="AZ251" s="4"/>
      <c r="BA251" s="4"/>
      <c r="BB251" s="4"/>
      <c r="BC251" s="4"/>
      <c r="BD251" s="4"/>
      <c r="BE251" s="4"/>
      <c r="BF251" s="4"/>
      <c r="BG251" s="4"/>
      <c r="BH251" s="4"/>
      <c r="BI251" s="4"/>
      <c r="BJ251" s="4"/>
      <c r="BK251" s="4"/>
      <c r="BL251" s="4"/>
      <c r="BM251" s="4"/>
      <c r="BN251" s="4"/>
      <c r="BO251" s="4"/>
      <c r="BP251" s="4"/>
      <c r="BQ251" s="4"/>
      <c r="BR251" s="4"/>
      <c r="BS251" s="4"/>
      <c r="BT251" s="4"/>
      <c r="BU251" s="4"/>
      <c r="BV251" s="4"/>
      <c r="BW251" s="4"/>
      <c r="BX251" s="4"/>
      <c r="BY251" s="4"/>
      <c r="BZ251" s="4"/>
      <c r="CA251" s="4"/>
      <c r="CB251" s="4"/>
      <c r="CC251" s="4"/>
      <c r="CD251" s="4"/>
      <c r="CE251" s="4"/>
      <c r="CF251" s="4"/>
      <c r="CG251" s="4"/>
      <c r="CH251" s="4"/>
      <c r="CI251" s="4"/>
      <c r="CJ251" s="4"/>
      <c r="CK251" s="4"/>
      <c r="CL251" s="4"/>
      <c r="CM251" s="4"/>
      <c r="CN251" s="4"/>
      <c r="CO251" s="4"/>
      <c r="CP251" s="4"/>
      <c r="CQ251" s="4"/>
      <c r="CR251" s="4"/>
      <c r="CS251" s="4"/>
      <c r="CT251" s="4"/>
      <c r="CU251" s="4"/>
      <c r="CV251" s="4"/>
      <c r="CW251" s="4"/>
      <c r="CX251" s="4"/>
      <c r="CY251" s="4"/>
      <c r="CZ251" s="4"/>
      <c r="DA251" s="4"/>
      <c r="DB251" s="4"/>
      <c r="DC251" s="4"/>
      <c r="DD251" s="4"/>
      <c r="DE251" s="4"/>
      <c r="DF251" s="4"/>
      <c r="DG251" s="4"/>
      <c r="DH251" s="4"/>
      <c r="DI251" s="4"/>
      <c r="DJ251" s="4"/>
      <c r="DK251" s="4"/>
      <c r="DL251" s="4"/>
      <c r="DM251" s="4"/>
      <c r="DN251" s="4"/>
    </row>
    <row r="252" spans="3:118">
      <c r="C252" s="4"/>
      <c r="D252" s="4"/>
      <c r="E252" s="4"/>
      <c r="AN252" s="4"/>
      <c r="AO252" s="4"/>
      <c r="AP252" s="4"/>
      <c r="AQ252" s="4"/>
      <c r="AR252" s="4"/>
      <c r="AS252" s="4"/>
      <c r="AT252" s="4"/>
      <c r="AU252" s="4"/>
      <c r="AV252" s="4"/>
      <c r="AW252" s="4"/>
      <c r="AX252" s="4"/>
      <c r="AY252" s="4"/>
      <c r="AZ252" s="4"/>
      <c r="BA252" s="4"/>
      <c r="BB252" s="4"/>
      <c r="BC252" s="4"/>
      <c r="BD252" s="4"/>
      <c r="BE252" s="4"/>
      <c r="BF252" s="4"/>
      <c r="BG252" s="4"/>
      <c r="BH252" s="4"/>
      <c r="BI252" s="4"/>
      <c r="BJ252" s="4"/>
      <c r="BK252" s="4"/>
      <c r="BL252" s="4"/>
      <c r="BM252" s="4"/>
      <c r="BN252" s="4"/>
      <c r="BO252" s="4"/>
      <c r="BP252" s="4"/>
      <c r="BQ252" s="4"/>
      <c r="BR252" s="4"/>
      <c r="BS252" s="4"/>
      <c r="BT252" s="4"/>
      <c r="BU252" s="4"/>
      <c r="BV252" s="4"/>
      <c r="BW252" s="4"/>
      <c r="BX252" s="4"/>
      <c r="BY252" s="4"/>
      <c r="BZ252" s="4"/>
      <c r="CA252" s="4"/>
      <c r="CB252" s="4"/>
      <c r="CC252" s="4"/>
      <c r="CD252" s="4"/>
      <c r="CE252" s="4"/>
      <c r="CF252" s="4"/>
      <c r="CG252" s="4"/>
      <c r="CH252" s="4"/>
      <c r="CI252" s="4"/>
      <c r="CJ252" s="4"/>
      <c r="CK252" s="4"/>
      <c r="CL252" s="4"/>
      <c r="CM252" s="4"/>
      <c r="CN252" s="4"/>
      <c r="CO252" s="4"/>
      <c r="CP252" s="4"/>
      <c r="CQ252" s="4"/>
      <c r="CR252" s="4"/>
      <c r="CS252" s="4"/>
      <c r="CT252" s="4"/>
      <c r="CU252" s="4"/>
      <c r="CV252" s="4"/>
      <c r="CW252" s="4"/>
      <c r="CX252" s="4"/>
      <c r="CY252" s="4"/>
      <c r="CZ252" s="4"/>
      <c r="DA252" s="4"/>
      <c r="DB252" s="4"/>
      <c r="DC252" s="4"/>
      <c r="DD252" s="4"/>
      <c r="DE252" s="4"/>
      <c r="DF252" s="4"/>
      <c r="DG252" s="4"/>
      <c r="DH252" s="4"/>
      <c r="DI252" s="4"/>
      <c r="DJ252" s="4"/>
      <c r="DK252" s="4"/>
      <c r="DL252" s="4"/>
      <c r="DM252" s="4"/>
      <c r="DN252" s="4"/>
    </row>
    <row r="253" spans="3:118">
      <c r="C253" s="4"/>
      <c r="D253" s="4"/>
      <c r="E253" s="4"/>
      <c r="AN253" s="4"/>
      <c r="AO253" s="4"/>
      <c r="AP253" s="4"/>
      <c r="AQ253" s="4"/>
      <c r="AR253" s="4"/>
      <c r="AS253" s="4"/>
      <c r="AT253" s="4"/>
      <c r="AU253" s="4"/>
      <c r="AV253" s="4"/>
      <c r="AW253" s="4"/>
      <c r="AX253" s="4"/>
      <c r="AY253" s="4"/>
      <c r="AZ253" s="4"/>
      <c r="BA253" s="4"/>
      <c r="BB253" s="4"/>
      <c r="BC253" s="4"/>
      <c r="BD253" s="4"/>
      <c r="BE253" s="4"/>
      <c r="BF253" s="4"/>
      <c r="BG253" s="4"/>
      <c r="BH253" s="4"/>
      <c r="BI253" s="4"/>
      <c r="BJ253" s="4"/>
      <c r="BK253" s="4"/>
      <c r="BL253" s="4"/>
      <c r="BM253" s="4"/>
      <c r="BN253" s="4"/>
      <c r="BO253" s="4"/>
      <c r="BP253" s="4"/>
      <c r="BQ253" s="4"/>
      <c r="BR253" s="4"/>
      <c r="BS253" s="4"/>
      <c r="BT253" s="4"/>
      <c r="BU253" s="4"/>
      <c r="BV253" s="4"/>
      <c r="BW253" s="4"/>
      <c r="BX253" s="4"/>
      <c r="BY253" s="4"/>
      <c r="BZ253" s="4"/>
      <c r="CA253" s="4"/>
      <c r="CB253" s="4"/>
      <c r="CC253" s="4"/>
      <c r="CD253" s="4"/>
      <c r="CE253" s="4"/>
      <c r="CF253" s="4"/>
      <c r="CG253" s="4"/>
      <c r="CH253" s="4"/>
      <c r="CI253" s="4"/>
      <c r="CJ253" s="4"/>
      <c r="CK253" s="4"/>
      <c r="CL253" s="4"/>
      <c r="CM253" s="4"/>
      <c r="CN253" s="4"/>
      <c r="CO253" s="4"/>
      <c r="CP253" s="4"/>
      <c r="CQ253" s="4"/>
      <c r="CR253" s="4"/>
      <c r="CS253" s="4"/>
      <c r="CT253" s="4"/>
      <c r="CU253" s="4"/>
      <c r="CV253" s="4"/>
      <c r="CW253" s="4"/>
      <c r="CX253" s="4"/>
      <c r="CY253" s="4"/>
      <c r="CZ253" s="4"/>
      <c r="DA253" s="4"/>
      <c r="DB253" s="4"/>
      <c r="DC253" s="4"/>
      <c r="DD253" s="4"/>
      <c r="DE253" s="4"/>
      <c r="DF253" s="4"/>
      <c r="DG253" s="4"/>
      <c r="DH253" s="4"/>
      <c r="DI253" s="4"/>
      <c r="DJ253" s="4"/>
      <c r="DK253" s="4"/>
      <c r="DL253" s="4"/>
      <c r="DM253" s="4"/>
      <c r="DN253" s="4"/>
    </row>
    <row r="254" spans="3:118">
      <c r="C254" s="4"/>
      <c r="D254" s="4"/>
      <c r="E254" s="4"/>
      <c r="AN254" s="4"/>
      <c r="AO254" s="4"/>
      <c r="AP254" s="4"/>
      <c r="AQ254" s="4"/>
      <c r="AR254" s="4"/>
      <c r="AS254" s="4"/>
      <c r="AT254" s="4"/>
      <c r="AU254" s="4"/>
      <c r="AV254" s="4"/>
      <c r="AW254" s="4"/>
      <c r="AX254" s="4"/>
      <c r="AY254" s="4"/>
      <c r="AZ254" s="4"/>
      <c r="BA254" s="4"/>
      <c r="BB254" s="4"/>
      <c r="BC254" s="4"/>
      <c r="BD254" s="4"/>
      <c r="BE254" s="4"/>
      <c r="BF254" s="4"/>
      <c r="BG254" s="4"/>
      <c r="BH254" s="4"/>
      <c r="BI254" s="4"/>
      <c r="BJ254" s="4"/>
      <c r="BK254" s="4"/>
      <c r="BL254" s="4"/>
      <c r="BM254" s="4"/>
      <c r="BN254" s="4"/>
      <c r="BO254" s="4"/>
      <c r="BP254" s="4"/>
      <c r="BQ254" s="4"/>
      <c r="BR254" s="4"/>
      <c r="BS254" s="4"/>
      <c r="BT254" s="4"/>
      <c r="BU254" s="4"/>
      <c r="BV254" s="4"/>
      <c r="BW254" s="4"/>
      <c r="BX254" s="4"/>
      <c r="BY254" s="4"/>
      <c r="BZ254" s="4"/>
      <c r="CA254" s="4"/>
      <c r="CB254" s="4"/>
      <c r="CC254" s="4"/>
      <c r="CD254" s="4"/>
      <c r="CE254" s="4"/>
      <c r="CF254" s="4"/>
      <c r="CG254" s="4"/>
      <c r="CH254" s="4"/>
      <c r="CI254" s="4"/>
      <c r="CJ254" s="4"/>
      <c r="CK254" s="4"/>
      <c r="CL254" s="4"/>
      <c r="CM254" s="4"/>
      <c r="CN254" s="4"/>
      <c r="CO254" s="4"/>
      <c r="CP254" s="4"/>
      <c r="CQ254" s="4"/>
      <c r="CR254" s="4"/>
      <c r="CS254" s="4"/>
      <c r="CT254" s="4"/>
      <c r="CU254" s="4"/>
      <c r="CV254" s="4"/>
      <c r="CW254" s="4"/>
      <c r="CX254" s="4"/>
      <c r="CY254" s="4"/>
      <c r="CZ254" s="4"/>
      <c r="DA254" s="4"/>
      <c r="DB254" s="4"/>
      <c r="DC254" s="4"/>
      <c r="DD254" s="4"/>
      <c r="DE254" s="4"/>
      <c r="DF254" s="4"/>
      <c r="DG254" s="4"/>
      <c r="DH254" s="4"/>
      <c r="DI254" s="4"/>
      <c r="DJ254" s="4"/>
      <c r="DK254" s="4"/>
      <c r="DL254" s="4"/>
      <c r="DM254" s="4"/>
      <c r="DN254" s="4"/>
    </row>
    <row r="255" spans="3:118">
      <c r="C255" s="4"/>
      <c r="D255" s="4"/>
      <c r="E255" s="4"/>
      <c r="AN255" s="4"/>
      <c r="AO255" s="4"/>
      <c r="AP255" s="4"/>
      <c r="AQ255" s="4"/>
      <c r="AR255" s="4"/>
      <c r="AS255" s="4"/>
      <c r="AT255" s="4"/>
      <c r="AU255" s="4"/>
      <c r="AV255" s="4"/>
      <c r="AW255" s="4"/>
      <c r="AX255" s="4"/>
      <c r="AY255" s="4"/>
      <c r="AZ255" s="4"/>
      <c r="BA255" s="4"/>
      <c r="BB255" s="4"/>
      <c r="BC255" s="4"/>
      <c r="BD255" s="4"/>
      <c r="BE255" s="4"/>
      <c r="BF255" s="4"/>
      <c r="BG255" s="4"/>
      <c r="BH255" s="4"/>
      <c r="BI255" s="4"/>
      <c r="BJ255" s="4"/>
      <c r="BK255" s="4"/>
      <c r="BL255" s="4"/>
      <c r="BM255" s="4"/>
      <c r="BN255" s="4"/>
      <c r="BO255" s="4"/>
      <c r="BP255" s="4"/>
      <c r="BQ255" s="4"/>
      <c r="BR255" s="4"/>
      <c r="BS255" s="4"/>
      <c r="BT255" s="4"/>
      <c r="BU255" s="4"/>
      <c r="BV255" s="4"/>
      <c r="BW255" s="4"/>
      <c r="BX255" s="4"/>
      <c r="BY255" s="4"/>
      <c r="BZ255" s="4"/>
      <c r="CA255" s="4"/>
      <c r="CB255" s="4"/>
      <c r="CC255" s="4"/>
      <c r="CD255" s="4"/>
      <c r="CE255" s="4"/>
      <c r="CF255" s="4"/>
      <c r="CG255" s="4"/>
      <c r="CH255" s="4"/>
      <c r="CI255" s="4"/>
      <c r="CJ255" s="4"/>
      <c r="CK255" s="4"/>
      <c r="CL255" s="4"/>
      <c r="CM255" s="4"/>
      <c r="CN255" s="4"/>
      <c r="CO255" s="4"/>
      <c r="CP255" s="4"/>
      <c r="CQ255" s="4"/>
      <c r="CR255" s="4"/>
      <c r="CS255" s="4"/>
      <c r="CT255" s="4"/>
      <c r="CU255" s="4"/>
      <c r="CV255" s="4"/>
      <c r="CW255" s="4"/>
      <c r="CX255" s="4"/>
      <c r="CY255" s="4"/>
      <c r="CZ255" s="4"/>
      <c r="DA255" s="4"/>
      <c r="DB255" s="4"/>
      <c r="DC255" s="4"/>
      <c r="DD255" s="4"/>
      <c r="DE255" s="4"/>
      <c r="DF255" s="4"/>
      <c r="DG255" s="4"/>
      <c r="DH255" s="4"/>
      <c r="DI255" s="4"/>
      <c r="DJ255" s="4"/>
      <c r="DK255" s="4"/>
      <c r="DL255" s="4"/>
      <c r="DM255" s="4"/>
      <c r="DN255" s="4"/>
    </row>
    <row r="256" spans="3:118">
      <c r="C256" s="4"/>
      <c r="D256" s="4"/>
      <c r="E256" s="4"/>
      <c r="AN256" s="4"/>
      <c r="AO256" s="4"/>
      <c r="AP256" s="4"/>
      <c r="AQ256" s="4"/>
      <c r="AR256" s="4"/>
      <c r="AS256" s="4"/>
      <c r="AT256" s="4"/>
      <c r="AU256" s="4"/>
      <c r="AV256" s="4"/>
      <c r="AW256" s="4"/>
      <c r="AX256" s="4"/>
      <c r="AY256" s="4"/>
      <c r="AZ256" s="4"/>
      <c r="BA256" s="4"/>
      <c r="BB256" s="4"/>
      <c r="BC256" s="4"/>
      <c r="BD256" s="4"/>
      <c r="BE256" s="4"/>
      <c r="BF256" s="4"/>
      <c r="BG256" s="4"/>
      <c r="BH256" s="4"/>
      <c r="BI256" s="4"/>
      <c r="BJ256" s="4"/>
      <c r="BK256" s="4"/>
      <c r="BL256" s="4"/>
      <c r="BM256" s="4"/>
      <c r="BN256" s="4"/>
      <c r="BO256" s="4"/>
      <c r="BP256" s="4"/>
      <c r="BQ256" s="4"/>
      <c r="BR256" s="4"/>
      <c r="BS256" s="4"/>
      <c r="BT256" s="4"/>
      <c r="BU256" s="4"/>
      <c r="BV256" s="4"/>
      <c r="BW256" s="4"/>
      <c r="BX256" s="4"/>
      <c r="BY256" s="4"/>
      <c r="BZ256" s="4"/>
      <c r="CA256" s="4"/>
      <c r="CB256" s="4"/>
      <c r="CC256" s="4"/>
      <c r="CD256" s="4"/>
      <c r="CE256" s="4"/>
      <c r="CF256" s="4"/>
      <c r="CG256" s="4"/>
      <c r="CH256" s="4"/>
      <c r="CI256" s="4"/>
      <c r="CJ256" s="4"/>
      <c r="CK256" s="4"/>
      <c r="CL256" s="4"/>
      <c r="CM256" s="4"/>
      <c r="CN256" s="4"/>
      <c r="CO256" s="4"/>
      <c r="CP256" s="4"/>
      <c r="CQ256" s="4"/>
      <c r="CR256" s="4"/>
      <c r="CS256" s="4"/>
      <c r="CT256" s="4"/>
      <c r="CU256" s="4"/>
      <c r="CV256" s="4"/>
      <c r="CW256" s="4"/>
      <c r="CX256" s="4"/>
      <c r="CY256" s="4"/>
      <c r="CZ256" s="4"/>
      <c r="DA256" s="4"/>
      <c r="DB256" s="4"/>
      <c r="DC256" s="4"/>
      <c r="DD256" s="4"/>
      <c r="DE256" s="4"/>
      <c r="DF256" s="4"/>
      <c r="DG256" s="4"/>
      <c r="DH256" s="4"/>
      <c r="DI256" s="4"/>
      <c r="DJ256" s="4"/>
      <c r="DK256" s="4"/>
      <c r="DL256" s="4"/>
      <c r="DM256" s="4"/>
      <c r="DN256" s="4"/>
    </row>
    <row r="257" spans="3:118">
      <c r="C257" s="4"/>
      <c r="D257" s="4"/>
      <c r="E257" s="4"/>
      <c r="AN257" s="4"/>
      <c r="AO257" s="4"/>
      <c r="AP257" s="4"/>
      <c r="AQ257" s="4"/>
      <c r="AR257" s="4"/>
      <c r="AS257" s="4"/>
      <c r="AT257" s="4"/>
      <c r="AU257" s="4"/>
      <c r="AV257" s="4"/>
      <c r="AW257" s="4"/>
      <c r="AX257" s="4"/>
      <c r="AY257" s="4"/>
      <c r="AZ257" s="4"/>
      <c r="BA257" s="4"/>
      <c r="BB257" s="4"/>
      <c r="BC257" s="4"/>
      <c r="BD257" s="4"/>
      <c r="BE257" s="4"/>
      <c r="BF257" s="4"/>
      <c r="BG257" s="4"/>
      <c r="BH257" s="4"/>
      <c r="BI257" s="4"/>
      <c r="BJ257" s="4"/>
      <c r="BK257" s="4"/>
      <c r="BL257" s="4"/>
      <c r="BM257" s="4"/>
      <c r="BN257" s="4"/>
      <c r="BO257" s="4"/>
      <c r="BP257" s="4"/>
      <c r="BQ257" s="4"/>
      <c r="BR257" s="4"/>
      <c r="BS257" s="4"/>
      <c r="BT257" s="4"/>
      <c r="BU257" s="4"/>
      <c r="BV257" s="4"/>
      <c r="BW257" s="4"/>
      <c r="BX257" s="4"/>
      <c r="BY257" s="4"/>
      <c r="BZ257" s="4"/>
      <c r="CA257" s="4"/>
      <c r="CB257" s="4"/>
      <c r="CC257" s="4"/>
      <c r="CD257" s="4"/>
      <c r="CE257" s="4"/>
      <c r="CF257" s="4"/>
      <c r="CG257" s="4"/>
      <c r="CH257" s="4"/>
      <c r="CI257" s="4"/>
      <c r="CJ257" s="4"/>
      <c r="CK257" s="4"/>
      <c r="CL257" s="4"/>
      <c r="CM257" s="4"/>
      <c r="CN257" s="4"/>
      <c r="CO257" s="4"/>
      <c r="CP257" s="4"/>
      <c r="CQ257" s="4"/>
      <c r="CR257" s="4"/>
      <c r="CS257" s="4"/>
      <c r="CT257" s="4"/>
      <c r="CU257" s="4"/>
      <c r="CV257" s="4"/>
      <c r="CW257" s="4"/>
      <c r="CX257" s="4"/>
      <c r="CY257" s="4"/>
      <c r="CZ257" s="4"/>
      <c r="DA257" s="4"/>
      <c r="DB257" s="4"/>
      <c r="DC257" s="4"/>
      <c r="DD257" s="4"/>
      <c r="DE257" s="4"/>
      <c r="DF257" s="4"/>
      <c r="DG257" s="4"/>
      <c r="DH257" s="4"/>
      <c r="DI257" s="4"/>
      <c r="DJ257" s="4"/>
      <c r="DK257" s="4"/>
      <c r="DL257" s="4"/>
      <c r="DM257" s="4"/>
      <c r="DN257" s="4"/>
    </row>
    <row r="258" spans="3:118">
      <c r="C258" s="4"/>
      <c r="D258" s="4"/>
      <c r="E258" s="4"/>
      <c r="AN258" s="4"/>
      <c r="AO258" s="4"/>
      <c r="AP258" s="4"/>
      <c r="AQ258" s="4"/>
      <c r="AR258" s="4"/>
      <c r="AS258" s="4"/>
      <c r="AT258" s="4"/>
      <c r="AU258" s="4"/>
      <c r="AV258" s="4"/>
      <c r="AW258" s="4"/>
      <c r="AX258" s="4"/>
      <c r="AY258" s="4"/>
      <c r="AZ258" s="4"/>
      <c r="BA258" s="4"/>
      <c r="BB258" s="4"/>
      <c r="BC258" s="4"/>
      <c r="BD258" s="4"/>
      <c r="BE258" s="4"/>
      <c r="BF258" s="4"/>
      <c r="BG258" s="4"/>
      <c r="BH258" s="4"/>
      <c r="BI258" s="4"/>
      <c r="BJ258" s="4"/>
      <c r="BK258" s="4"/>
      <c r="BL258" s="4"/>
      <c r="BM258" s="4"/>
      <c r="BN258" s="4"/>
      <c r="BO258" s="4"/>
      <c r="BP258" s="4"/>
      <c r="BQ258" s="4"/>
      <c r="BR258" s="4"/>
      <c r="BS258" s="4"/>
      <c r="BT258" s="4"/>
      <c r="BU258" s="4"/>
      <c r="BV258" s="4"/>
      <c r="BW258" s="4"/>
      <c r="BX258" s="4"/>
      <c r="BY258" s="4"/>
      <c r="BZ258" s="4"/>
      <c r="CA258" s="4"/>
      <c r="CB258" s="4"/>
      <c r="CC258" s="4"/>
      <c r="CD258" s="4"/>
      <c r="CE258" s="4"/>
      <c r="CF258" s="4"/>
      <c r="CG258" s="4"/>
      <c r="CH258" s="4"/>
      <c r="CI258" s="4"/>
      <c r="CJ258" s="4"/>
      <c r="CK258" s="4"/>
      <c r="CL258" s="4"/>
      <c r="CM258" s="4"/>
      <c r="CN258" s="4"/>
      <c r="CO258" s="4"/>
      <c r="CP258" s="4"/>
      <c r="CQ258" s="4"/>
      <c r="CR258" s="4"/>
      <c r="CS258" s="4"/>
      <c r="CT258" s="4"/>
      <c r="CU258" s="4"/>
      <c r="CV258" s="4"/>
      <c r="CW258" s="4"/>
      <c r="CX258" s="4"/>
      <c r="CY258" s="4"/>
      <c r="CZ258" s="4"/>
      <c r="DA258" s="4"/>
      <c r="DB258" s="4"/>
      <c r="DC258" s="4"/>
      <c r="DD258" s="4"/>
      <c r="DE258" s="4"/>
      <c r="DF258" s="4"/>
      <c r="DG258" s="4"/>
      <c r="DH258" s="4"/>
      <c r="DI258" s="4"/>
      <c r="DJ258" s="4"/>
      <c r="DK258" s="4"/>
      <c r="DL258" s="4"/>
      <c r="DM258" s="4"/>
      <c r="DN258" s="4"/>
    </row>
    <row r="259" spans="3:118">
      <c r="C259" s="4"/>
      <c r="D259" s="4"/>
      <c r="E259" s="4"/>
      <c r="AN259" s="4"/>
      <c r="AO259" s="4"/>
      <c r="AP259" s="4"/>
      <c r="AQ259" s="4"/>
      <c r="AR259" s="4"/>
      <c r="AS259" s="4"/>
      <c r="AT259" s="4"/>
      <c r="AU259" s="4"/>
      <c r="AV259" s="4"/>
      <c r="AW259" s="4"/>
      <c r="AX259" s="4"/>
      <c r="AY259" s="4"/>
      <c r="AZ259" s="4"/>
      <c r="BA259" s="4"/>
      <c r="BB259" s="4"/>
      <c r="BC259" s="4"/>
      <c r="BD259" s="4"/>
      <c r="BE259" s="4"/>
      <c r="BF259" s="4"/>
      <c r="BG259" s="4"/>
      <c r="BH259" s="4"/>
      <c r="BI259" s="4"/>
      <c r="BJ259" s="4"/>
      <c r="BK259" s="4"/>
      <c r="BL259" s="4"/>
      <c r="BM259" s="4"/>
      <c r="BN259" s="4"/>
      <c r="BO259" s="4"/>
      <c r="BP259" s="4"/>
      <c r="BQ259" s="4"/>
      <c r="BR259" s="4"/>
      <c r="BS259" s="4"/>
      <c r="BT259" s="4"/>
      <c r="BU259" s="4"/>
      <c r="BV259" s="4"/>
      <c r="BW259" s="4"/>
      <c r="BX259" s="4"/>
      <c r="BY259" s="4"/>
      <c r="BZ259" s="4"/>
      <c r="CA259" s="4"/>
      <c r="CB259" s="4"/>
      <c r="CC259" s="4"/>
      <c r="CD259" s="4"/>
      <c r="CE259" s="4"/>
      <c r="CF259" s="4"/>
      <c r="CG259" s="4"/>
      <c r="CH259" s="4"/>
      <c r="CI259" s="4"/>
      <c r="CJ259" s="4"/>
      <c r="CK259" s="4"/>
      <c r="CL259" s="4"/>
      <c r="CM259" s="4"/>
      <c r="CN259" s="4"/>
      <c r="CO259" s="4"/>
      <c r="CP259" s="4"/>
      <c r="CQ259" s="4"/>
      <c r="CR259" s="4"/>
      <c r="CS259" s="4"/>
      <c r="CT259" s="4"/>
      <c r="CU259" s="4"/>
      <c r="CV259" s="4"/>
      <c r="CW259" s="4"/>
      <c r="CX259" s="4"/>
      <c r="CY259" s="4"/>
      <c r="CZ259" s="4"/>
      <c r="DA259" s="4"/>
      <c r="DB259" s="4"/>
      <c r="DC259" s="4"/>
      <c r="DD259" s="4"/>
      <c r="DE259" s="4"/>
      <c r="DF259" s="4"/>
      <c r="DG259" s="4"/>
      <c r="DH259" s="4"/>
      <c r="DI259" s="4"/>
      <c r="DJ259" s="4"/>
      <c r="DK259" s="4"/>
      <c r="DL259" s="4"/>
      <c r="DM259" s="4"/>
      <c r="DN259" s="4"/>
    </row>
    <row r="260" spans="3:118">
      <c r="C260" s="4"/>
      <c r="D260" s="4"/>
      <c r="E260" s="4"/>
      <c r="AN260" s="4"/>
      <c r="AO260" s="4"/>
      <c r="AP260" s="4"/>
      <c r="AQ260" s="4"/>
      <c r="AR260" s="4"/>
      <c r="AS260" s="4"/>
      <c r="AT260" s="4"/>
      <c r="AU260" s="4"/>
      <c r="AV260" s="4"/>
      <c r="AW260" s="4"/>
      <c r="AX260" s="4"/>
      <c r="AY260" s="4"/>
      <c r="AZ260" s="4"/>
      <c r="BA260" s="4"/>
      <c r="BB260" s="4"/>
      <c r="BC260" s="4"/>
      <c r="BD260" s="4"/>
      <c r="BE260" s="4"/>
      <c r="BF260" s="4"/>
      <c r="BG260" s="4"/>
      <c r="BH260" s="4"/>
      <c r="BI260" s="4"/>
      <c r="BJ260" s="4"/>
      <c r="BK260" s="4"/>
      <c r="BL260" s="4"/>
      <c r="BM260" s="4"/>
      <c r="BN260" s="4"/>
      <c r="BO260" s="4"/>
      <c r="BP260" s="4"/>
      <c r="BQ260" s="4"/>
      <c r="BR260" s="4"/>
      <c r="BS260" s="4"/>
      <c r="BT260" s="4"/>
      <c r="BU260" s="4"/>
      <c r="BV260" s="4"/>
      <c r="BW260" s="4"/>
      <c r="BX260" s="4"/>
      <c r="BY260" s="4"/>
      <c r="BZ260" s="4"/>
      <c r="CA260" s="4"/>
      <c r="CB260" s="4"/>
      <c r="CC260" s="4"/>
      <c r="CD260" s="4"/>
      <c r="CE260" s="4"/>
      <c r="CF260" s="4"/>
      <c r="CG260" s="4"/>
      <c r="CH260" s="4"/>
      <c r="CI260" s="4"/>
      <c r="CJ260" s="4"/>
      <c r="CK260" s="4"/>
      <c r="CL260" s="4"/>
      <c r="CM260" s="4"/>
      <c r="CN260" s="4"/>
      <c r="CO260" s="4"/>
      <c r="CP260" s="4"/>
      <c r="CQ260" s="4"/>
      <c r="CR260" s="4"/>
      <c r="CS260" s="4"/>
      <c r="CT260" s="4"/>
      <c r="CU260" s="4"/>
      <c r="CV260" s="4"/>
      <c r="CW260" s="4"/>
      <c r="CX260" s="4"/>
      <c r="CY260" s="4"/>
      <c r="CZ260" s="4"/>
      <c r="DA260" s="4"/>
      <c r="DB260" s="4"/>
      <c r="DC260" s="4"/>
      <c r="DD260" s="4"/>
      <c r="DE260" s="4"/>
      <c r="DF260" s="4"/>
      <c r="DG260" s="4"/>
      <c r="DH260" s="4"/>
      <c r="DI260" s="4"/>
      <c r="DJ260" s="4"/>
      <c r="DK260" s="4"/>
      <c r="DL260" s="4"/>
      <c r="DM260" s="4"/>
      <c r="DN260" s="4"/>
    </row>
    <row r="261" spans="3:118">
      <c r="C261" s="4"/>
      <c r="D261" s="4"/>
      <c r="E261" s="4"/>
      <c r="AN261" s="4"/>
      <c r="AO261" s="4"/>
      <c r="AP261" s="4"/>
      <c r="AQ261" s="4"/>
      <c r="AR261" s="4"/>
      <c r="AS261" s="4"/>
      <c r="AT261" s="4"/>
      <c r="AU261" s="4"/>
      <c r="AV261" s="4"/>
      <c r="AW261" s="4"/>
      <c r="AX261" s="4"/>
      <c r="AY261" s="4"/>
      <c r="AZ261" s="4"/>
      <c r="BA261" s="4"/>
      <c r="BB261" s="4"/>
      <c r="BC261" s="4"/>
      <c r="BD261" s="4"/>
      <c r="BE261" s="4"/>
      <c r="BF261" s="4"/>
      <c r="BG261" s="4"/>
      <c r="BH261" s="4"/>
      <c r="BI261" s="4"/>
      <c r="BJ261" s="4"/>
      <c r="BK261" s="4"/>
      <c r="BL261" s="4"/>
      <c r="BM261" s="4"/>
      <c r="BN261" s="4"/>
      <c r="BO261" s="4"/>
      <c r="BP261" s="4"/>
      <c r="BQ261" s="4"/>
      <c r="BR261" s="4"/>
      <c r="BS261" s="4"/>
      <c r="BT261" s="4"/>
      <c r="BU261" s="4"/>
      <c r="BV261" s="4"/>
      <c r="BW261" s="4"/>
      <c r="BX261" s="4"/>
      <c r="BY261" s="4"/>
      <c r="BZ261" s="4"/>
      <c r="CA261" s="4"/>
      <c r="CB261" s="4"/>
      <c r="CC261" s="4"/>
      <c r="CD261" s="4"/>
      <c r="CE261" s="4"/>
      <c r="CF261" s="4"/>
      <c r="CG261" s="4"/>
      <c r="CH261" s="4"/>
      <c r="CI261" s="4"/>
      <c r="CJ261" s="4"/>
      <c r="CK261" s="4"/>
      <c r="CL261" s="4"/>
      <c r="CM261" s="4"/>
      <c r="CN261" s="4"/>
      <c r="CO261" s="4"/>
      <c r="CP261" s="4"/>
      <c r="CQ261" s="4"/>
      <c r="CR261" s="4"/>
      <c r="CS261" s="4"/>
      <c r="CT261" s="4"/>
      <c r="CU261" s="4"/>
      <c r="CV261" s="4"/>
      <c r="CW261" s="4"/>
      <c r="CX261" s="4"/>
      <c r="CY261" s="4"/>
      <c r="CZ261" s="4"/>
      <c r="DA261" s="4"/>
      <c r="DB261" s="4"/>
      <c r="DC261" s="4"/>
      <c r="DD261" s="4"/>
      <c r="DE261" s="4"/>
      <c r="DF261" s="4"/>
      <c r="DG261" s="4"/>
      <c r="DH261" s="4"/>
      <c r="DI261" s="4"/>
      <c r="DJ261" s="4"/>
      <c r="DK261" s="4"/>
      <c r="DL261" s="4"/>
      <c r="DM261" s="4"/>
      <c r="DN261" s="4"/>
    </row>
    <row r="262" spans="3:118">
      <c r="C262" s="4"/>
      <c r="D262" s="4"/>
      <c r="E262" s="4"/>
      <c r="AN262" s="4"/>
      <c r="AO262" s="4"/>
      <c r="AP262" s="4"/>
      <c r="AQ262" s="4"/>
      <c r="AR262" s="4"/>
      <c r="AS262" s="4"/>
      <c r="AT262" s="4"/>
      <c r="AU262" s="4"/>
      <c r="AV262" s="4"/>
      <c r="AW262" s="4"/>
      <c r="AX262" s="4"/>
      <c r="AY262" s="4"/>
      <c r="AZ262" s="4"/>
      <c r="BA262" s="4"/>
      <c r="BB262" s="4"/>
      <c r="BC262" s="4"/>
      <c r="BD262" s="4"/>
      <c r="BE262" s="4"/>
      <c r="BF262" s="4"/>
      <c r="BG262" s="4"/>
      <c r="BH262" s="4"/>
      <c r="BI262" s="4"/>
      <c r="BJ262" s="4"/>
      <c r="BK262" s="4"/>
      <c r="BL262" s="4"/>
      <c r="BM262" s="4"/>
      <c r="BN262" s="4"/>
      <c r="BO262" s="4"/>
      <c r="BP262" s="4"/>
      <c r="BQ262" s="4"/>
      <c r="BR262" s="4"/>
      <c r="BS262" s="4"/>
      <c r="BT262" s="4"/>
      <c r="BU262" s="4"/>
      <c r="BV262" s="4"/>
      <c r="BW262" s="4"/>
      <c r="BX262" s="4"/>
      <c r="BY262" s="4"/>
      <c r="BZ262" s="4"/>
      <c r="CA262" s="4"/>
      <c r="CB262" s="4"/>
      <c r="CC262" s="4"/>
      <c r="CD262" s="4"/>
      <c r="CE262" s="4"/>
      <c r="CF262" s="4"/>
      <c r="CG262" s="4"/>
      <c r="CH262" s="4"/>
      <c r="CI262" s="4"/>
      <c r="CJ262" s="4"/>
      <c r="CK262" s="4"/>
      <c r="CL262" s="4"/>
      <c r="CM262" s="4"/>
      <c r="CN262" s="4"/>
      <c r="CO262" s="4"/>
      <c r="CP262" s="4"/>
      <c r="CQ262" s="4"/>
      <c r="CR262" s="4"/>
      <c r="CS262" s="4"/>
      <c r="CT262" s="4"/>
      <c r="CU262" s="4"/>
      <c r="CV262" s="4"/>
      <c r="CW262" s="4"/>
      <c r="CX262" s="4"/>
      <c r="CY262" s="4"/>
      <c r="CZ262" s="4"/>
      <c r="DA262" s="4"/>
      <c r="DB262" s="4"/>
      <c r="DC262" s="4"/>
      <c r="DD262" s="4"/>
      <c r="DE262" s="4"/>
      <c r="DF262" s="4"/>
      <c r="DG262" s="4"/>
      <c r="DH262" s="4"/>
      <c r="DI262" s="4"/>
      <c r="DJ262" s="4"/>
      <c r="DK262" s="4"/>
      <c r="DL262" s="4"/>
      <c r="DM262" s="4"/>
      <c r="DN262" s="4"/>
    </row>
    <row r="263" spans="3:118">
      <c r="C263" s="4"/>
      <c r="D263" s="4"/>
      <c r="E263" s="4"/>
      <c r="AN263" s="4"/>
      <c r="AO263" s="4"/>
      <c r="AP263" s="4"/>
      <c r="AQ263" s="4"/>
      <c r="AR263" s="4"/>
      <c r="AS263" s="4"/>
      <c r="AT263" s="4"/>
      <c r="AU263" s="4"/>
      <c r="AV263" s="4"/>
      <c r="AW263" s="4"/>
      <c r="AX263" s="4"/>
      <c r="AY263" s="4"/>
      <c r="AZ263" s="4"/>
      <c r="BA263" s="4"/>
      <c r="BB263" s="4"/>
      <c r="BC263" s="4"/>
      <c r="BD263" s="4"/>
      <c r="BE263" s="4"/>
      <c r="BF263" s="4"/>
      <c r="BG263" s="4"/>
      <c r="BH263" s="4"/>
      <c r="BI263" s="4"/>
      <c r="BJ263" s="4"/>
      <c r="BK263" s="4"/>
      <c r="BL263" s="4"/>
      <c r="BM263" s="4"/>
      <c r="BN263" s="4"/>
      <c r="BO263" s="4"/>
      <c r="BP263" s="4"/>
      <c r="BQ263" s="4"/>
      <c r="BR263" s="4"/>
      <c r="BS263" s="4"/>
      <c r="BT263" s="4"/>
      <c r="BU263" s="4"/>
      <c r="BV263" s="4"/>
      <c r="BW263" s="4"/>
      <c r="BX263" s="4"/>
      <c r="BY263" s="4"/>
      <c r="BZ263" s="4"/>
      <c r="CA263" s="4"/>
      <c r="CB263" s="4"/>
      <c r="CC263" s="4"/>
      <c r="CD263" s="4"/>
      <c r="CE263" s="4"/>
      <c r="CF263" s="4"/>
      <c r="CG263" s="4"/>
      <c r="CH263" s="4"/>
      <c r="CI263" s="4"/>
      <c r="CJ263" s="4"/>
      <c r="CK263" s="4"/>
      <c r="CL263" s="4"/>
      <c r="CM263" s="4"/>
      <c r="CN263" s="4"/>
      <c r="CO263" s="4"/>
      <c r="CP263" s="4"/>
      <c r="CQ263" s="4"/>
      <c r="CR263" s="4"/>
      <c r="CS263" s="4"/>
      <c r="CT263" s="4"/>
      <c r="CU263" s="4"/>
      <c r="CV263" s="4"/>
      <c r="CW263" s="4"/>
      <c r="CX263" s="4"/>
      <c r="CY263" s="4"/>
      <c r="CZ263" s="4"/>
      <c r="DA263" s="4"/>
      <c r="DB263" s="4"/>
      <c r="DC263" s="4"/>
      <c r="DD263" s="4"/>
      <c r="DE263" s="4"/>
      <c r="DF263" s="4"/>
      <c r="DG263" s="4"/>
      <c r="DH263" s="4"/>
      <c r="DI263" s="4"/>
      <c r="DJ263" s="4"/>
      <c r="DK263" s="4"/>
      <c r="DL263" s="4"/>
      <c r="DM263" s="4"/>
      <c r="DN263" s="4"/>
    </row>
    <row r="264" spans="3:118">
      <c r="C264" s="4"/>
      <c r="D264" s="4"/>
      <c r="E264" s="4"/>
      <c r="AN264" s="4"/>
      <c r="AO264" s="4"/>
      <c r="AP264" s="4"/>
      <c r="AQ264" s="4"/>
      <c r="AR264" s="4"/>
      <c r="AS264" s="4"/>
      <c r="AT264" s="4"/>
      <c r="AU264" s="4"/>
      <c r="AV264" s="4"/>
      <c r="AW264" s="4"/>
      <c r="AX264" s="4"/>
      <c r="AY264" s="4"/>
      <c r="AZ264" s="4"/>
      <c r="BA264" s="4"/>
      <c r="BB264" s="4"/>
      <c r="BC264" s="4"/>
      <c r="BD264" s="4"/>
      <c r="BE264" s="4"/>
      <c r="BF264" s="4"/>
      <c r="BG264" s="4"/>
      <c r="BH264" s="4"/>
      <c r="BI264" s="4"/>
      <c r="BJ264" s="4"/>
      <c r="BK264" s="4"/>
      <c r="BL264" s="4"/>
      <c r="BM264" s="4"/>
      <c r="BN264" s="4"/>
      <c r="BO264" s="4"/>
      <c r="BP264" s="4"/>
      <c r="BQ264" s="4"/>
      <c r="BR264" s="4"/>
      <c r="BS264" s="4"/>
      <c r="BT264" s="4"/>
      <c r="BU264" s="4"/>
      <c r="BV264" s="4"/>
      <c r="BW264" s="4"/>
      <c r="BX264" s="4"/>
      <c r="BY264" s="4"/>
      <c r="BZ264" s="4"/>
      <c r="CA264" s="4"/>
      <c r="CB264" s="4"/>
      <c r="CC264" s="4"/>
      <c r="CD264" s="4"/>
      <c r="CE264" s="4"/>
      <c r="CF264" s="4"/>
      <c r="CG264" s="4"/>
      <c r="CH264" s="4"/>
      <c r="CI264" s="4"/>
      <c r="CJ264" s="4"/>
      <c r="CK264" s="4"/>
      <c r="CL264" s="4"/>
      <c r="CM264" s="4"/>
      <c r="CN264" s="4"/>
      <c r="CO264" s="4"/>
      <c r="CP264" s="4"/>
      <c r="CQ264" s="4"/>
      <c r="CR264" s="4"/>
      <c r="CS264" s="4"/>
      <c r="CT264" s="4"/>
      <c r="CU264" s="4"/>
      <c r="CV264" s="4"/>
      <c r="CW264" s="4"/>
      <c r="CX264" s="4"/>
      <c r="CY264" s="4"/>
      <c r="CZ264" s="4"/>
      <c r="DA264" s="4"/>
      <c r="DB264" s="4"/>
      <c r="DC264" s="4"/>
      <c r="DD264" s="4"/>
      <c r="DE264" s="4"/>
      <c r="DF264" s="4"/>
      <c r="DG264" s="4"/>
      <c r="DH264" s="4"/>
      <c r="DI264" s="4"/>
      <c r="DJ264" s="4"/>
      <c r="DK264" s="4"/>
      <c r="DL264" s="4"/>
      <c r="DM264" s="4"/>
      <c r="DN264" s="4"/>
    </row>
    <row r="265" spans="3:118">
      <c r="C265" s="4"/>
      <c r="D265" s="4"/>
      <c r="E265" s="4"/>
      <c r="AN265" s="4"/>
      <c r="AO265" s="4"/>
      <c r="AP265" s="4"/>
      <c r="AQ265" s="4"/>
      <c r="AR265" s="4"/>
      <c r="AS265" s="4"/>
      <c r="AT265" s="4"/>
      <c r="AU265" s="4"/>
      <c r="AV265" s="4"/>
      <c r="AW265" s="4"/>
      <c r="AX265" s="4"/>
      <c r="AY265" s="4"/>
      <c r="AZ265" s="4"/>
      <c r="BA265" s="4"/>
      <c r="BB265" s="4"/>
      <c r="BC265" s="4"/>
      <c r="BD265" s="4"/>
      <c r="BE265" s="4"/>
      <c r="BF265" s="4"/>
      <c r="BG265" s="4"/>
      <c r="BH265" s="4"/>
      <c r="BI265" s="4"/>
      <c r="BJ265" s="4"/>
      <c r="BK265" s="4"/>
      <c r="BL265" s="4"/>
      <c r="BM265" s="4"/>
      <c r="BN265" s="4"/>
      <c r="BO265" s="4"/>
      <c r="BP265" s="4"/>
      <c r="BQ265" s="4"/>
      <c r="BR265" s="4"/>
      <c r="BS265" s="4"/>
      <c r="BT265" s="4"/>
      <c r="BU265" s="4"/>
      <c r="BV265" s="4"/>
      <c r="BW265" s="4"/>
      <c r="BX265" s="4"/>
      <c r="BY265" s="4"/>
      <c r="BZ265" s="4"/>
      <c r="CA265" s="4"/>
      <c r="CB265" s="4"/>
      <c r="CC265" s="4"/>
      <c r="CD265" s="4"/>
      <c r="CE265" s="4"/>
      <c r="CF265" s="4"/>
      <c r="CG265" s="4"/>
      <c r="CH265" s="4"/>
      <c r="CI265" s="4"/>
      <c r="CJ265" s="4"/>
      <c r="CK265" s="4"/>
      <c r="CL265" s="4"/>
      <c r="CM265" s="4"/>
      <c r="CN265" s="4"/>
      <c r="CO265" s="4"/>
      <c r="CP265" s="4"/>
      <c r="CQ265" s="4"/>
      <c r="CR265" s="4"/>
      <c r="CS265" s="4"/>
      <c r="CT265" s="4"/>
      <c r="CU265" s="4"/>
      <c r="CV265" s="4"/>
      <c r="CW265" s="4"/>
      <c r="CX265" s="4"/>
      <c r="CY265" s="4"/>
      <c r="CZ265" s="4"/>
      <c r="DA265" s="4"/>
      <c r="DB265" s="4"/>
      <c r="DC265" s="4"/>
      <c r="DD265" s="4"/>
      <c r="DE265" s="4"/>
      <c r="DF265" s="4"/>
      <c r="DG265" s="4"/>
      <c r="DH265" s="4"/>
      <c r="DI265" s="4"/>
      <c r="DJ265" s="4"/>
      <c r="DK265" s="4"/>
      <c r="DL265" s="4"/>
      <c r="DM265" s="4"/>
      <c r="DN265" s="4"/>
    </row>
    <row r="266" spans="3:118">
      <c r="C266" s="4"/>
      <c r="D266" s="4"/>
      <c r="E266" s="4"/>
      <c r="AN266" s="4"/>
      <c r="AO266" s="4"/>
      <c r="AP266" s="4"/>
      <c r="AQ266" s="4"/>
      <c r="AR266" s="4"/>
      <c r="AS266" s="4"/>
      <c r="AT266" s="4"/>
      <c r="AU266" s="4"/>
      <c r="AV266" s="4"/>
      <c r="AW266" s="4"/>
      <c r="AX266" s="4"/>
      <c r="AY266" s="4"/>
      <c r="AZ266" s="4"/>
      <c r="BA266" s="4"/>
      <c r="BB266" s="4"/>
      <c r="BC266" s="4"/>
      <c r="BD266" s="4"/>
      <c r="BE266" s="4"/>
      <c r="BF266" s="4"/>
      <c r="BG266" s="4"/>
      <c r="BH266" s="4"/>
      <c r="BI266" s="4"/>
      <c r="BJ266" s="4"/>
      <c r="BK266" s="4"/>
      <c r="BL266" s="4"/>
      <c r="BM266" s="4"/>
      <c r="BN266" s="4"/>
      <c r="BO266" s="4"/>
      <c r="BP266" s="4"/>
      <c r="BQ266" s="4"/>
      <c r="BR266" s="4"/>
      <c r="BS266" s="4"/>
      <c r="BT266" s="4"/>
      <c r="BU266" s="4"/>
      <c r="BV266" s="4"/>
      <c r="BW266" s="4"/>
      <c r="BX266" s="4"/>
      <c r="BY266" s="4"/>
      <c r="BZ266" s="4"/>
      <c r="CA266" s="4"/>
      <c r="CB266" s="4"/>
      <c r="CC266" s="4"/>
      <c r="CD266" s="4"/>
      <c r="CE266" s="4"/>
      <c r="CF266" s="4"/>
      <c r="CG266" s="4"/>
      <c r="CH266" s="4"/>
      <c r="CI266" s="4"/>
      <c r="CJ266" s="4"/>
      <c r="CK266" s="4"/>
      <c r="CL266" s="4"/>
      <c r="CM266" s="4"/>
      <c r="CN266" s="4"/>
      <c r="CO266" s="4"/>
      <c r="CP266" s="4"/>
      <c r="CQ266" s="4"/>
      <c r="CR266" s="4"/>
      <c r="CS266" s="4"/>
      <c r="CT266" s="4"/>
      <c r="CU266" s="4"/>
      <c r="CV266" s="4"/>
      <c r="CW266" s="4"/>
      <c r="CX266" s="4"/>
      <c r="CY266" s="4"/>
      <c r="CZ266" s="4"/>
      <c r="DA266" s="4"/>
      <c r="DB266" s="4"/>
      <c r="DC266" s="4"/>
      <c r="DD266" s="4"/>
      <c r="DE266" s="4"/>
      <c r="DF266" s="4"/>
      <c r="DG266" s="4"/>
      <c r="DH266" s="4"/>
      <c r="DI266" s="4"/>
      <c r="DJ266" s="4"/>
      <c r="DK266" s="4"/>
      <c r="DL266" s="4"/>
      <c r="DM266" s="4"/>
      <c r="DN266" s="4"/>
    </row>
    <row r="267" spans="3:118">
      <c r="C267" s="4"/>
      <c r="D267" s="4"/>
      <c r="E267" s="4"/>
      <c r="AN267" s="4"/>
      <c r="AO267" s="4"/>
      <c r="AP267" s="4"/>
      <c r="AQ267" s="4"/>
      <c r="AR267" s="4"/>
      <c r="AS267" s="4"/>
      <c r="AT267" s="4"/>
      <c r="AU267" s="4"/>
      <c r="AV267" s="4"/>
      <c r="AW267" s="4"/>
      <c r="AX267" s="4"/>
      <c r="AY267" s="4"/>
      <c r="AZ267" s="4"/>
      <c r="BA267" s="4"/>
      <c r="BB267" s="4"/>
      <c r="BC267" s="4"/>
      <c r="BD267" s="4"/>
      <c r="BE267" s="4"/>
      <c r="BF267" s="4"/>
      <c r="BG267" s="4"/>
      <c r="BH267" s="4"/>
      <c r="BI267" s="4"/>
      <c r="BJ267" s="4"/>
      <c r="BK267" s="4"/>
      <c r="BL267" s="4"/>
      <c r="BM267" s="4"/>
      <c r="BN267" s="4"/>
      <c r="BO267" s="4"/>
      <c r="BP267" s="4"/>
      <c r="BQ267" s="4"/>
      <c r="BR267" s="4"/>
      <c r="BS267" s="4"/>
      <c r="BT267" s="4"/>
      <c r="BU267" s="4"/>
      <c r="BV267" s="4"/>
      <c r="BW267" s="4"/>
      <c r="BX267" s="4"/>
      <c r="BY267" s="4"/>
      <c r="BZ267" s="4"/>
      <c r="CA267" s="4"/>
      <c r="CB267" s="4"/>
      <c r="CC267" s="4"/>
      <c r="CD267" s="4"/>
      <c r="CE267" s="4"/>
      <c r="CF267" s="4"/>
      <c r="CG267" s="4"/>
      <c r="CH267" s="4"/>
      <c r="CI267" s="4"/>
      <c r="CJ267" s="4"/>
      <c r="CK267" s="4"/>
      <c r="CL267" s="4"/>
      <c r="CM267" s="4"/>
      <c r="CN267" s="4"/>
      <c r="CO267" s="4"/>
      <c r="CP267" s="4"/>
      <c r="CQ267" s="4"/>
      <c r="CR267" s="4"/>
      <c r="CS267" s="4"/>
      <c r="CT267" s="4"/>
      <c r="CU267" s="4"/>
      <c r="CV267" s="4"/>
      <c r="CW267" s="4"/>
      <c r="CX267" s="4"/>
      <c r="CY267" s="4"/>
      <c r="CZ267" s="4"/>
      <c r="DA267" s="4"/>
      <c r="DB267" s="4"/>
      <c r="DC267" s="4"/>
      <c r="DD267" s="4"/>
      <c r="DE267" s="4"/>
      <c r="DF267" s="4"/>
      <c r="DG267" s="4"/>
      <c r="DH267" s="4"/>
      <c r="DI267" s="4"/>
      <c r="DJ267" s="4"/>
      <c r="DK267" s="4"/>
      <c r="DL267" s="4"/>
      <c r="DM267" s="4"/>
      <c r="DN267" s="4"/>
    </row>
    <row r="268" spans="3:118">
      <c r="C268" s="4"/>
      <c r="D268" s="4"/>
      <c r="E268" s="4"/>
      <c r="AN268" s="4"/>
      <c r="AO268" s="4"/>
      <c r="AP268" s="4"/>
      <c r="AQ268" s="4"/>
      <c r="AR268" s="4"/>
      <c r="AS268" s="4"/>
      <c r="AT268" s="4"/>
      <c r="AU268" s="4"/>
      <c r="AV268" s="4"/>
      <c r="AW268" s="4"/>
      <c r="AX268" s="4"/>
      <c r="AY268" s="4"/>
      <c r="AZ268" s="4"/>
      <c r="BA268" s="4"/>
      <c r="BB268" s="4"/>
      <c r="BC268" s="4"/>
      <c r="BD268" s="4"/>
      <c r="BE268" s="4"/>
      <c r="BF268" s="4"/>
      <c r="BG268" s="4"/>
      <c r="BH268" s="4"/>
      <c r="BI268" s="4"/>
      <c r="BJ268" s="4"/>
      <c r="BK268" s="4"/>
      <c r="BL268" s="4"/>
      <c r="BM268" s="4"/>
      <c r="BN268" s="4"/>
      <c r="BO268" s="4"/>
      <c r="BP268" s="4"/>
      <c r="BQ268" s="4"/>
      <c r="BR268" s="4"/>
      <c r="BS268" s="4"/>
      <c r="BT268" s="4"/>
      <c r="BU268" s="4"/>
      <c r="BV268" s="4"/>
      <c r="BW268" s="4"/>
      <c r="BX268" s="4"/>
      <c r="BY268" s="4"/>
      <c r="BZ268" s="4"/>
      <c r="CA268" s="4"/>
      <c r="CB268" s="4"/>
      <c r="CC268" s="4"/>
      <c r="CD268" s="4"/>
      <c r="CE268" s="4"/>
      <c r="CF268" s="4"/>
      <c r="CG268" s="4"/>
      <c r="CH268" s="4"/>
      <c r="CI268" s="4"/>
      <c r="CJ268" s="4"/>
      <c r="CK268" s="4"/>
      <c r="CL268" s="4"/>
      <c r="CM268" s="4"/>
      <c r="CN268" s="4"/>
      <c r="CO268" s="4"/>
      <c r="CP268" s="4"/>
      <c r="CQ268" s="4"/>
      <c r="CR268" s="4"/>
      <c r="CS268" s="4"/>
      <c r="CT268" s="4"/>
      <c r="CU268" s="4"/>
      <c r="CV268" s="4"/>
      <c r="CW268" s="4"/>
      <c r="CX268" s="4"/>
      <c r="CY268" s="4"/>
      <c r="CZ268" s="4"/>
      <c r="DA268" s="4"/>
      <c r="DB268" s="4"/>
      <c r="DC268" s="4"/>
      <c r="DD268" s="4"/>
      <c r="DE268" s="4"/>
      <c r="DF268" s="4"/>
      <c r="DG268" s="4"/>
      <c r="DH268" s="4"/>
      <c r="DI268" s="4"/>
      <c r="DJ268" s="4"/>
      <c r="DK268" s="4"/>
      <c r="DL268" s="4"/>
      <c r="DM268" s="4"/>
      <c r="DN268" s="4"/>
    </row>
    <row r="269" spans="3:118">
      <c r="C269" s="4"/>
      <c r="D269" s="4"/>
      <c r="E269" s="4"/>
      <c r="AN269" s="4"/>
      <c r="AO269" s="4"/>
      <c r="AP269" s="4"/>
      <c r="AQ269" s="4"/>
      <c r="AR269" s="4"/>
      <c r="AS269" s="4"/>
      <c r="AT269" s="4"/>
      <c r="AU269" s="4"/>
      <c r="AV269" s="4"/>
      <c r="AW269" s="4"/>
      <c r="AX269" s="4"/>
      <c r="AY269" s="4"/>
      <c r="AZ269" s="4"/>
      <c r="BA269" s="4"/>
      <c r="BB269" s="4"/>
      <c r="BC269" s="4"/>
      <c r="BD269" s="4"/>
      <c r="BE269" s="4"/>
      <c r="BF269" s="4"/>
      <c r="BG269" s="4"/>
      <c r="BH269" s="4"/>
      <c r="BI269" s="4"/>
      <c r="BJ269" s="4"/>
      <c r="BK269" s="4"/>
      <c r="BL269" s="4"/>
      <c r="BM269" s="4"/>
      <c r="BN269" s="4"/>
      <c r="BO269" s="4"/>
      <c r="BP269" s="4"/>
      <c r="BQ269" s="4"/>
      <c r="BR269" s="4"/>
      <c r="BS269" s="4"/>
      <c r="BT269" s="4"/>
      <c r="BU269" s="4"/>
      <c r="BV269" s="4"/>
      <c r="BW269" s="4"/>
      <c r="BX269" s="4"/>
      <c r="BY269" s="4"/>
      <c r="BZ269" s="4"/>
      <c r="CA269" s="4"/>
      <c r="CB269" s="4"/>
      <c r="CC269" s="4"/>
      <c r="CD269" s="4"/>
      <c r="CE269" s="4"/>
      <c r="CF269" s="4"/>
      <c r="CG269" s="4"/>
      <c r="CH269" s="4"/>
      <c r="CI269" s="4"/>
      <c r="CJ269" s="4"/>
      <c r="CK269" s="4"/>
      <c r="CL269" s="4"/>
      <c r="CM269" s="4"/>
      <c r="CN269" s="4"/>
      <c r="CO269" s="4"/>
      <c r="CP269" s="4"/>
      <c r="CQ269" s="4"/>
      <c r="CR269" s="4"/>
      <c r="CS269" s="4"/>
      <c r="CT269" s="4"/>
      <c r="CU269" s="4"/>
      <c r="CV269" s="4"/>
      <c r="CW269" s="4"/>
      <c r="CX269" s="4"/>
      <c r="CY269" s="4"/>
      <c r="CZ269" s="4"/>
      <c r="DA269" s="4"/>
      <c r="DB269" s="4"/>
      <c r="DC269" s="4"/>
      <c r="DD269" s="4"/>
      <c r="DE269" s="4"/>
      <c r="DF269" s="4"/>
      <c r="DG269" s="4"/>
      <c r="DH269" s="4"/>
      <c r="DI269" s="4"/>
      <c r="DJ269" s="4"/>
      <c r="DK269" s="4"/>
      <c r="DL269" s="4"/>
      <c r="DM269" s="4"/>
      <c r="DN269" s="4"/>
    </row>
    <row r="270" spans="3:118">
      <c r="C270" s="4"/>
      <c r="D270" s="4"/>
      <c r="E270" s="4"/>
      <c r="AN270" s="4"/>
      <c r="AO270" s="4"/>
      <c r="AP270" s="4"/>
      <c r="AQ270" s="4"/>
      <c r="AR270" s="4"/>
      <c r="AS270" s="4"/>
      <c r="AT270" s="4"/>
      <c r="AU270" s="4"/>
      <c r="AV270" s="4"/>
      <c r="AW270" s="4"/>
      <c r="AX270" s="4"/>
      <c r="AY270" s="4"/>
      <c r="AZ270" s="4"/>
      <c r="BA270" s="4"/>
      <c r="BB270" s="4"/>
      <c r="BC270" s="4"/>
      <c r="BD270" s="4"/>
      <c r="BE270" s="4"/>
      <c r="BF270" s="4"/>
      <c r="BG270" s="4"/>
      <c r="BH270" s="4"/>
      <c r="BI270" s="4"/>
      <c r="BJ270" s="4"/>
      <c r="BK270" s="4"/>
      <c r="BL270" s="4"/>
      <c r="BM270" s="4"/>
      <c r="BN270" s="4"/>
      <c r="BO270" s="4"/>
      <c r="BP270" s="4"/>
      <c r="BQ270" s="4"/>
      <c r="BR270" s="4"/>
      <c r="BS270" s="4"/>
      <c r="BT270" s="4"/>
      <c r="BU270" s="4"/>
      <c r="BV270" s="4"/>
      <c r="BW270" s="4"/>
      <c r="BX270" s="4"/>
      <c r="BY270" s="4"/>
      <c r="BZ270" s="4"/>
      <c r="CA270" s="4"/>
      <c r="CB270" s="4"/>
      <c r="CC270" s="4"/>
      <c r="CD270" s="4"/>
      <c r="CE270" s="4"/>
      <c r="CF270" s="4"/>
      <c r="CG270" s="4"/>
      <c r="CH270" s="4"/>
      <c r="CI270" s="4"/>
      <c r="CJ270" s="4"/>
      <c r="CK270" s="4"/>
      <c r="CL270" s="4"/>
      <c r="CM270" s="4"/>
      <c r="CN270" s="4"/>
      <c r="CO270" s="4"/>
      <c r="CP270" s="4"/>
      <c r="CQ270" s="4"/>
      <c r="CR270" s="4"/>
      <c r="CS270" s="4"/>
      <c r="CT270" s="4"/>
      <c r="CU270" s="4"/>
      <c r="CV270" s="4"/>
      <c r="CW270" s="4"/>
      <c r="CX270" s="4"/>
      <c r="CY270" s="4"/>
      <c r="CZ270" s="4"/>
      <c r="DA270" s="4"/>
      <c r="DB270" s="4"/>
      <c r="DC270" s="4"/>
      <c r="DD270" s="4"/>
      <c r="DE270" s="4"/>
      <c r="DF270" s="4"/>
      <c r="DG270" s="4"/>
      <c r="DH270" s="4"/>
      <c r="DI270" s="4"/>
      <c r="DJ270" s="4"/>
      <c r="DK270" s="4"/>
      <c r="DL270" s="4"/>
      <c r="DM270" s="4"/>
      <c r="DN270" s="4"/>
    </row>
    <row r="271" spans="3:118">
      <c r="C271" s="4"/>
      <c r="D271" s="4"/>
      <c r="E271" s="4"/>
      <c r="AN271" s="4"/>
      <c r="AO271" s="4"/>
      <c r="AP271" s="4"/>
      <c r="AQ271" s="4"/>
      <c r="AR271" s="4"/>
      <c r="AS271" s="4"/>
      <c r="AT271" s="4"/>
      <c r="AU271" s="4"/>
      <c r="AV271" s="4"/>
      <c r="AW271" s="4"/>
      <c r="AX271" s="4"/>
      <c r="AY271" s="4"/>
      <c r="AZ271" s="4"/>
      <c r="BA271" s="4"/>
      <c r="BB271" s="4"/>
      <c r="BC271" s="4"/>
      <c r="BD271" s="4"/>
      <c r="BE271" s="4"/>
      <c r="BF271" s="4"/>
      <c r="BG271" s="4"/>
      <c r="BH271" s="4"/>
      <c r="BI271" s="4"/>
      <c r="BJ271" s="4"/>
      <c r="BK271" s="4"/>
      <c r="BL271" s="4"/>
      <c r="BM271" s="4"/>
      <c r="BN271" s="4"/>
      <c r="BO271" s="4"/>
      <c r="BP271" s="4"/>
      <c r="BQ271" s="4"/>
      <c r="BR271" s="4"/>
      <c r="BS271" s="4"/>
      <c r="BT271" s="4"/>
      <c r="BU271" s="4"/>
      <c r="BV271" s="4"/>
      <c r="BW271" s="4"/>
      <c r="BX271" s="4"/>
      <c r="BY271" s="4"/>
      <c r="BZ271" s="4"/>
      <c r="CA271" s="4"/>
      <c r="CB271" s="4"/>
      <c r="CC271" s="4"/>
      <c r="CD271" s="4"/>
      <c r="CE271" s="4"/>
      <c r="CF271" s="4"/>
      <c r="CG271" s="4"/>
      <c r="CH271" s="4"/>
      <c r="CI271" s="4"/>
      <c r="CJ271" s="4"/>
      <c r="CK271" s="4"/>
      <c r="CL271" s="4"/>
      <c r="CM271" s="4"/>
      <c r="CN271" s="4"/>
      <c r="CO271" s="4"/>
      <c r="CP271" s="4"/>
      <c r="CQ271" s="4"/>
      <c r="CR271" s="4"/>
      <c r="CS271" s="4"/>
      <c r="CT271" s="4"/>
      <c r="CU271" s="4"/>
      <c r="CV271" s="4"/>
      <c r="CW271" s="4"/>
      <c r="CX271" s="4"/>
      <c r="CY271" s="4"/>
      <c r="CZ271" s="4"/>
      <c r="DA271" s="4"/>
      <c r="DB271" s="4"/>
      <c r="DC271" s="4"/>
      <c r="DD271" s="4"/>
      <c r="DE271" s="4"/>
      <c r="DF271" s="4"/>
      <c r="DG271" s="4"/>
      <c r="DH271" s="4"/>
      <c r="DI271" s="4"/>
      <c r="DJ271" s="4"/>
      <c r="DK271" s="4"/>
      <c r="DL271" s="4"/>
      <c r="DM271" s="4"/>
      <c r="DN271" s="4"/>
    </row>
    <row r="272" spans="3:118">
      <c r="C272" s="4"/>
      <c r="D272" s="4"/>
      <c r="E272" s="4"/>
      <c r="AN272" s="4"/>
      <c r="AO272" s="4"/>
      <c r="AP272" s="4"/>
      <c r="AQ272" s="4"/>
      <c r="AR272" s="4"/>
      <c r="AS272" s="4"/>
      <c r="AT272" s="4"/>
      <c r="AU272" s="4"/>
      <c r="AV272" s="4"/>
      <c r="AW272" s="4"/>
      <c r="AX272" s="4"/>
      <c r="AY272" s="4"/>
      <c r="AZ272" s="4"/>
      <c r="BA272" s="4"/>
      <c r="BB272" s="4"/>
      <c r="BC272" s="4"/>
      <c r="BD272" s="4"/>
      <c r="BE272" s="4"/>
      <c r="BF272" s="4"/>
      <c r="BG272" s="4"/>
      <c r="BH272" s="4"/>
      <c r="BI272" s="4"/>
      <c r="BJ272" s="4"/>
      <c r="BK272" s="4"/>
      <c r="BL272" s="4"/>
      <c r="BM272" s="4"/>
      <c r="BN272" s="4"/>
      <c r="BO272" s="4"/>
      <c r="BP272" s="4"/>
      <c r="BQ272" s="4"/>
      <c r="BR272" s="4"/>
      <c r="BS272" s="4"/>
      <c r="BT272" s="4"/>
      <c r="BU272" s="4"/>
      <c r="BV272" s="4"/>
      <c r="BW272" s="4"/>
      <c r="BX272" s="4"/>
      <c r="BY272" s="4"/>
      <c r="BZ272" s="4"/>
      <c r="CA272" s="4"/>
      <c r="CB272" s="4"/>
      <c r="CC272" s="4"/>
      <c r="CD272" s="4"/>
      <c r="CE272" s="4"/>
      <c r="CF272" s="4"/>
      <c r="CG272" s="4"/>
      <c r="CH272" s="4"/>
      <c r="CI272" s="4"/>
      <c r="CJ272" s="4"/>
      <c r="CK272" s="4"/>
      <c r="CL272" s="4"/>
      <c r="CM272" s="4"/>
      <c r="CN272" s="4"/>
      <c r="CO272" s="4"/>
      <c r="CP272" s="4"/>
      <c r="CQ272" s="4"/>
      <c r="CR272" s="4"/>
      <c r="CS272" s="4"/>
      <c r="CT272" s="4"/>
      <c r="CU272" s="4"/>
      <c r="CV272" s="4"/>
      <c r="CW272" s="4"/>
      <c r="CX272" s="4"/>
      <c r="CY272" s="4"/>
      <c r="CZ272" s="4"/>
      <c r="DA272" s="4"/>
      <c r="DB272" s="4"/>
      <c r="DC272" s="4"/>
      <c r="DD272" s="4"/>
      <c r="DE272" s="4"/>
      <c r="DF272" s="4"/>
      <c r="DG272" s="4"/>
      <c r="DH272" s="4"/>
      <c r="DI272" s="4"/>
      <c r="DJ272" s="4"/>
      <c r="DK272" s="4"/>
      <c r="DL272" s="4"/>
      <c r="DM272" s="4"/>
      <c r="DN272" s="4"/>
    </row>
    <row r="273" spans="3:118">
      <c r="C273" s="4"/>
      <c r="D273" s="4"/>
      <c r="E273" s="4"/>
      <c r="AN273" s="4"/>
      <c r="AO273" s="4"/>
      <c r="AP273" s="4"/>
      <c r="AQ273" s="4"/>
      <c r="AR273" s="4"/>
      <c r="AS273" s="4"/>
      <c r="AT273" s="4"/>
      <c r="AU273" s="4"/>
      <c r="AV273" s="4"/>
      <c r="AW273" s="4"/>
      <c r="AX273" s="4"/>
      <c r="AY273" s="4"/>
      <c r="AZ273" s="4"/>
      <c r="BA273" s="4"/>
      <c r="BB273" s="4"/>
      <c r="BC273" s="4"/>
      <c r="BD273" s="4"/>
      <c r="BE273" s="4"/>
      <c r="BF273" s="4"/>
      <c r="BG273" s="4"/>
      <c r="BH273" s="4"/>
      <c r="BI273" s="4"/>
      <c r="BJ273" s="4"/>
      <c r="BK273" s="4"/>
      <c r="BL273" s="4"/>
      <c r="BM273" s="4"/>
      <c r="BN273" s="4"/>
      <c r="BO273" s="4"/>
      <c r="BP273" s="4"/>
      <c r="BQ273" s="4"/>
      <c r="BR273" s="4"/>
      <c r="BS273" s="4"/>
      <c r="BT273" s="4"/>
      <c r="BU273" s="4"/>
      <c r="BV273" s="4"/>
      <c r="BW273" s="4"/>
      <c r="BX273" s="4"/>
      <c r="BY273" s="4"/>
      <c r="BZ273" s="4"/>
      <c r="CA273" s="4"/>
      <c r="CB273" s="4"/>
      <c r="CC273" s="4"/>
      <c r="CD273" s="4"/>
      <c r="CE273" s="4"/>
      <c r="CF273" s="4"/>
      <c r="CG273" s="4"/>
      <c r="CH273" s="4"/>
      <c r="CI273" s="4"/>
      <c r="CJ273" s="4"/>
      <c r="CK273" s="4"/>
      <c r="CL273" s="4"/>
      <c r="CM273" s="4"/>
      <c r="CN273" s="4"/>
      <c r="CO273" s="4"/>
      <c r="CP273" s="4"/>
      <c r="CQ273" s="4"/>
      <c r="CR273" s="4"/>
      <c r="CS273" s="4"/>
      <c r="CT273" s="4"/>
      <c r="CU273" s="4"/>
      <c r="CV273" s="4"/>
      <c r="CW273" s="4"/>
      <c r="CX273" s="4"/>
      <c r="CY273" s="4"/>
      <c r="CZ273" s="4"/>
      <c r="DA273" s="4"/>
      <c r="DB273" s="4"/>
      <c r="DC273" s="4"/>
      <c r="DD273" s="4"/>
      <c r="DE273" s="4"/>
      <c r="DF273" s="4"/>
      <c r="DG273" s="4"/>
      <c r="DH273" s="4"/>
      <c r="DI273" s="4"/>
      <c r="DJ273" s="4"/>
      <c r="DK273" s="4"/>
      <c r="DL273" s="4"/>
      <c r="DM273" s="4"/>
      <c r="DN273" s="4"/>
    </row>
    <row r="274" spans="3:118">
      <c r="C274" s="4"/>
      <c r="D274" s="4"/>
      <c r="E274" s="4"/>
      <c r="AN274" s="4"/>
      <c r="AO274" s="4"/>
      <c r="AP274" s="4"/>
      <c r="AQ274" s="4"/>
      <c r="AR274" s="4"/>
      <c r="AS274" s="4"/>
      <c r="AT274" s="4"/>
      <c r="AU274" s="4"/>
      <c r="AV274" s="4"/>
      <c r="AW274" s="4"/>
      <c r="AX274" s="4"/>
      <c r="AY274" s="4"/>
      <c r="AZ274" s="4"/>
      <c r="BA274" s="4"/>
      <c r="BB274" s="4"/>
      <c r="BC274" s="4"/>
      <c r="BD274" s="4"/>
      <c r="BE274" s="4"/>
      <c r="BF274" s="4"/>
      <c r="BG274" s="4"/>
      <c r="BH274" s="4"/>
      <c r="BI274" s="4"/>
      <c r="BJ274" s="4"/>
      <c r="BK274" s="4"/>
      <c r="BL274" s="4"/>
      <c r="BM274" s="4"/>
      <c r="BN274" s="4"/>
      <c r="BO274" s="4"/>
      <c r="BP274" s="4"/>
      <c r="BQ274" s="4"/>
      <c r="BR274" s="4"/>
      <c r="BS274" s="4"/>
      <c r="BT274" s="4"/>
      <c r="BU274" s="4"/>
      <c r="BV274" s="4"/>
      <c r="BW274" s="4"/>
      <c r="BX274" s="4"/>
      <c r="BY274" s="4"/>
      <c r="BZ274" s="4"/>
      <c r="CA274" s="4"/>
      <c r="CB274" s="4"/>
      <c r="CC274" s="4"/>
      <c r="CD274" s="4"/>
      <c r="CE274" s="4"/>
      <c r="CF274" s="4"/>
      <c r="CG274" s="4"/>
      <c r="CH274" s="4"/>
      <c r="CI274" s="4"/>
      <c r="CJ274" s="4"/>
      <c r="CK274" s="4"/>
      <c r="CL274" s="4"/>
      <c r="CM274" s="4"/>
      <c r="CN274" s="4"/>
      <c r="CO274" s="4"/>
      <c r="CP274" s="4"/>
      <c r="CQ274" s="4"/>
      <c r="CR274" s="4"/>
      <c r="CS274" s="4"/>
      <c r="CT274" s="4"/>
      <c r="CU274" s="4"/>
      <c r="CV274" s="4"/>
      <c r="CW274" s="4"/>
      <c r="CX274" s="4"/>
      <c r="CY274" s="4"/>
      <c r="CZ274" s="4"/>
      <c r="DA274" s="4"/>
      <c r="DB274" s="4"/>
      <c r="DC274" s="4"/>
      <c r="DD274" s="4"/>
      <c r="DE274" s="4"/>
      <c r="DF274" s="4"/>
      <c r="DG274" s="4"/>
      <c r="DH274" s="4"/>
      <c r="DI274" s="4"/>
      <c r="DJ274" s="4"/>
      <c r="DK274" s="4"/>
      <c r="DL274" s="4"/>
      <c r="DM274" s="4"/>
      <c r="DN274" s="4"/>
    </row>
    <row r="275" spans="3:118">
      <c r="C275" s="4"/>
      <c r="D275" s="4"/>
      <c r="E275" s="4"/>
      <c r="AN275" s="4"/>
      <c r="AO275" s="4"/>
      <c r="AP275" s="4"/>
      <c r="AQ275" s="4"/>
      <c r="AR275" s="4"/>
      <c r="AS275" s="4"/>
      <c r="AT275" s="4"/>
      <c r="AU275" s="4"/>
      <c r="AV275" s="4"/>
      <c r="AW275" s="4"/>
      <c r="AX275" s="4"/>
      <c r="AY275" s="4"/>
      <c r="AZ275" s="4"/>
      <c r="BA275" s="4"/>
      <c r="BB275" s="4"/>
      <c r="BC275" s="4"/>
      <c r="BD275" s="4"/>
      <c r="BE275" s="4"/>
      <c r="BF275" s="4"/>
      <c r="BG275" s="4"/>
      <c r="BH275" s="4"/>
      <c r="BI275" s="4"/>
      <c r="BJ275" s="4"/>
      <c r="BK275" s="4"/>
      <c r="BL275" s="4"/>
      <c r="BM275" s="4"/>
      <c r="BN275" s="4"/>
      <c r="BO275" s="4"/>
      <c r="BP275" s="4"/>
      <c r="BQ275" s="4"/>
      <c r="BR275" s="4"/>
      <c r="BS275" s="4"/>
      <c r="BT275" s="4"/>
      <c r="BU275" s="4"/>
      <c r="BV275" s="4"/>
      <c r="BW275" s="4"/>
      <c r="BX275" s="4"/>
      <c r="BY275" s="4"/>
      <c r="BZ275" s="4"/>
      <c r="CA275" s="4"/>
      <c r="CB275" s="4"/>
      <c r="CC275" s="4"/>
      <c r="CD275" s="4"/>
      <c r="CE275" s="4"/>
      <c r="CF275" s="4"/>
      <c r="CG275" s="4"/>
      <c r="CH275" s="4"/>
      <c r="CI275" s="4"/>
      <c r="CJ275" s="4"/>
      <c r="CK275" s="4"/>
      <c r="CL275" s="4"/>
      <c r="CM275" s="4"/>
      <c r="CN275" s="4"/>
      <c r="CO275" s="4"/>
      <c r="CP275" s="4"/>
      <c r="CQ275" s="4"/>
      <c r="CR275" s="4"/>
      <c r="CS275" s="4"/>
      <c r="CT275" s="4"/>
      <c r="CU275" s="4"/>
      <c r="CV275" s="4"/>
      <c r="CW275" s="4"/>
      <c r="CX275" s="4"/>
      <c r="CY275" s="4"/>
      <c r="CZ275" s="4"/>
      <c r="DA275" s="4"/>
      <c r="DB275" s="4"/>
      <c r="DC275" s="4"/>
      <c r="DD275" s="4"/>
      <c r="DE275" s="4"/>
      <c r="DF275" s="4"/>
      <c r="DG275" s="4"/>
      <c r="DH275" s="4"/>
      <c r="DI275" s="4"/>
      <c r="DJ275" s="4"/>
      <c r="DK275" s="4"/>
      <c r="DL275" s="4"/>
      <c r="DM275" s="4"/>
      <c r="DN275" s="4"/>
    </row>
    <row r="276" spans="3:118">
      <c r="C276" s="4"/>
      <c r="D276" s="4"/>
      <c r="E276" s="4"/>
      <c r="AN276" s="4"/>
      <c r="AO276" s="4"/>
      <c r="AP276" s="4"/>
      <c r="AQ276" s="4"/>
      <c r="AR276" s="4"/>
      <c r="AS276" s="4"/>
      <c r="AT276" s="4"/>
      <c r="AU276" s="4"/>
      <c r="AV276" s="4"/>
      <c r="AW276" s="4"/>
      <c r="AX276" s="4"/>
      <c r="AY276" s="4"/>
      <c r="AZ276" s="4"/>
      <c r="BA276" s="4"/>
      <c r="BB276" s="4"/>
      <c r="BC276" s="4"/>
      <c r="BD276" s="4"/>
      <c r="BE276" s="4"/>
      <c r="BF276" s="4"/>
      <c r="BG276" s="4"/>
      <c r="BH276" s="4"/>
      <c r="BI276" s="4"/>
      <c r="BJ276" s="4"/>
      <c r="BK276" s="4"/>
      <c r="BL276" s="4"/>
      <c r="BM276" s="4"/>
      <c r="BN276" s="4"/>
      <c r="BO276" s="4"/>
      <c r="BP276" s="4"/>
      <c r="BQ276" s="4"/>
      <c r="BR276" s="4"/>
      <c r="BS276" s="4"/>
      <c r="BT276" s="4"/>
      <c r="BU276" s="4"/>
      <c r="BV276" s="4"/>
      <c r="BW276" s="4"/>
      <c r="BX276" s="4"/>
      <c r="BY276" s="4"/>
      <c r="BZ276" s="4"/>
      <c r="CA276" s="4"/>
      <c r="CB276" s="4"/>
      <c r="CC276" s="4"/>
      <c r="CD276" s="4"/>
      <c r="CE276" s="4"/>
      <c r="CF276" s="4"/>
      <c r="CG276" s="4"/>
      <c r="CH276" s="4"/>
      <c r="CI276" s="4"/>
      <c r="CJ276" s="4"/>
      <c r="CK276" s="4"/>
      <c r="CL276" s="4"/>
      <c r="CM276" s="4"/>
      <c r="CN276" s="4"/>
      <c r="CO276" s="4"/>
      <c r="CP276" s="4"/>
      <c r="CQ276" s="4"/>
      <c r="CR276" s="4"/>
      <c r="CS276" s="4"/>
      <c r="CT276" s="4"/>
      <c r="CU276" s="4"/>
      <c r="CV276" s="4"/>
      <c r="CW276" s="4"/>
      <c r="CX276" s="4"/>
      <c r="CY276" s="4"/>
      <c r="CZ276" s="4"/>
      <c r="DA276" s="4"/>
      <c r="DB276" s="4"/>
      <c r="DC276" s="4"/>
      <c r="DD276" s="4"/>
      <c r="DE276" s="4"/>
      <c r="DF276" s="4"/>
      <c r="DG276" s="4"/>
      <c r="DH276" s="4"/>
      <c r="DI276" s="4"/>
      <c r="DJ276" s="4"/>
      <c r="DK276" s="4"/>
      <c r="DL276" s="4"/>
      <c r="DM276" s="4"/>
      <c r="DN276" s="4"/>
    </row>
    <row r="277" spans="3:118">
      <c r="C277" s="4"/>
      <c r="D277" s="4"/>
      <c r="E277" s="4"/>
      <c r="AN277" s="4"/>
      <c r="AO277" s="4"/>
      <c r="AP277" s="4"/>
      <c r="AQ277" s="4"/>
      <c r="AR277" s="4"/>
      <c r="AS277" s="4"/>
      <c r="AT277" s="4"/>
      <c r="AU277" s="4"/>
      <c r="AV277" s="4"/>
      <c r="AW277" s="4"/>
      <c r="AX277" s="4"/>
      <c r="AY277" s="4"/>
      <c r="AZ277" s="4"/>
      <c r="BA277" s="4"/>
      <c r="BB277" s="4"/>
      <c r="BC277" s="4"/>
      <c r="BD277" s="4"/>
      <c r="BE277" s="4"/>
      <c r="BF277" s="4"/>
      <c r="BG277" s="4"/>
      <c r="BH277" s="4"/>
      <c r="BI277" s="4"/>
      <c r="BJ277" s="4"/>
      <c r="BK277" s="4"/>
      <c r="BL277" s="4"/>
      <c r="BM277" s="4"/>
      <c r="BN277" s="4"/>
      <c r="BO277" s="4"/>
      <c r="BP277" s="4"/>
      <c r="BQ277" s="4"/>
      <c r="BR277" s="4"/>
      <c r="BS277" s="4"/>
      <c r="BT277" s="4"/>
      <c r="BU277" s="4"/>
      <c r="BV277" s="4"/>
      <c r="BW277" s="4"/>
      <c r="BX277" s="4"/>
      <c r="BY277" s="4"/>
      <c r="BZ277" s="4"/>
      <c r="CA277" s="4"/>
      <c r="CB277" s="4"/>
      <c r="CC277" s="4"/>
      <c r="CD277" s="4"/>
      <c r="CE277" s="4"/>
      <c r="CF277" s="4"/>
      <c r="CG277" s="4"/>
      <c r="CH277" s="4"/>
      <c r="CI277" s="4"/>
      <c r="CJ277" s="4"/>
      <c r="CK277" s="4"/>
      <c r="CL277" s="4"/>
      <c r="CM277" s="4"/>
      <c r="CN277" s="4"/>
      <c r="CO277" s="4"/>
      <c r="CP277" s="4"/>
      <c r="CQ277" s="4"/>
      <c r="CR277" s="4"/>
      <c r="CS277" s="4"/>
      <c r="CT277" s="4"/>
      <c r="CU277" s="4"/>
      <c r="CV277" s="4"/>
      <c r="CW277" s="4"/>
      <c r="CX277" s="4"/>
      <c r="CY277" s="4"/>
      <c r="CZ277" s="4"/>
      <c r="DA277" s="4"/>
      <c r="DB277" s="4"/>
      <c r="DC277" s="4"/>
      <c r="DD277" s="4"/>
      <c r="DE277" s="4"/>
      <c r="DF277" s="4"/>
      <c r="DG277" s="4"/>
      <c r="DH277" s="4"/>
      <c r="DI277" s="4"/>
      <c r="DJ277" s="4"/>
      <c r="DK277" s="4"/>
      <c r="DL277" s="4"/>
      <c r="DM277" s="4"/>
      <c r="DN277" s="4"/>
    </row>
    <row r="278" spans="3:118">
      <c r="C278" s="4"/>
      <c r="D278" s="4"/>
      <c r="E278" s="4"/>
      <c r="AN278" s="4"/>
      <c r="AO278" s="4"/>
      <c r="AP278" s="4"/>
      <c r="AQ278" s="4"/>
      <c r="AR278" s="4"/>
      <c r="AS278" s="4"/>
      <c r="AT278" s="4"/>
      <c r="AU278" s="4"/>
      <c r="AV278" s="4"/>
      <c r="AW278" s="4"/>
      <c r="AX278" s="4"/>
      <c r="AY278" s="4"/>
      <c r="AZ278" s="4"/>
      <c r="BA278" s="4"/>
      <c r="BB278" s="4"/>
      <c r="BC278" s="4"/>
      <c r="BD278" s="4"/>
      <c r="BE278" s="4"/>
      <c r="BF278" s="4"/>
      <c r="BG278" s="4"/>
      <c r="BH278" s="4"/>
      <c r="BI278" s="4"/>
      <c r="BJ278" s="4"/>
      <c r="BK278" s="4"/>
      <c r="BL278" s="4"/>
      <c r="BM278" s="4"/>
      <c r="BN278" s="4"/>
      <c r="BO278" s="4"/>
      <c r="BP278" s="4"/>
      <c r="BQ278" s="4"/>
      <c r="BR278" s="4"/>
      <c r="BS278" s="4"/>
      <c r="BT278" s="4"/>
      <c r="BU278" s="4"/>
      <c r="BV278" s="4"/>
      <c r="BW278" s="4"/>
      <c r="BX278" s="4"/>
      <c r="BY278" s="4"/>
      <c r="BZ278" s="4"/>
      <c r="CA278" s="4"/>
      <c r="CB278" s="4"/>
      <c r="CC278" s="4"/>
      <c r="CD278" s="4"/>
      <c r="CE278" s="4"/>
      <c r="CF278" s="4"/>
      <c r="CG278" s="4"/>
      <c r="CH278" s="4"/>
      <c r="CI278" s="4"/>
      <c r="CJ278" s="4"/>
      <c r="CK278" s="4"/>
      <c r="CL278" s="4"/>
      <c r="CM278" s="4"/>
      <c r="CN278" s="4"/>
      <c r="CO278" s="4"/>
      <c r="CP278" s="4"/>
      <c r="CQ278" s="4"/>
      <c r="CR278" s="4"/>
      <c r="CS278" s="4"/>
      <c r="CT278" s="4"/>
      <c r="CU278" s="4"/>
      <c r="CV278" s="4"/>
      <c r="CW278" s="4"/>
      <c r="CX278" s="4"/>
      <c r="CY278" s="4"/>
      <c r="CZ278" s="4"/>
      <c r="DA278" s="4"/>
      <c r="DB278" s="4"/>
      <c r="DC278" s="4"/>
      <c r="DD278" s="4"/>
      <c r="DE278" s="4"/>
      <c r="DF278" s="4"/>
      <c r="DG278" s="4"/>
      <c r="DH278" s="4"/>
      <c r="DI278" s="4"/>
      <c r="DJ278" s="4"/>
      <c r="DK278" s="4"/>
      <c r="DL278" s="4"/>
      <c r="DM278" s="4"/>
      <c r="DN278" s="4"/>
    </row>
    <row r="279" spans="3:118">
      <c r="C279" s="4"/>
      <c r="D279" s="4"/>
      <c r="E279" s="4"/>
      <c r="AN279" s="4"/>
      <c r="AO279" s="4"/>
      <c r="AP279" s="4"/>
      <c r="AQ279" s="4"/>
      <c r="AR279" s="4"/>
      <c r="AS279" s="4"/>
      <c r="AT279" s="4"/>
      <c r="AU279" s="4"/>
      <c r="AV279" s="4"/>
      <c r="AW279" s="4"/>
      <c r="AX279" s="4"/>
      <c r="AY279" s="4"/>
      <c r="AZ279" s="4"/>
      <c r="BA279" s="4"/>
      <c r="BB279" s="4"/>
      <c r="BC279" s="4"/>
      <c r="BD279" s="4"/>
      <c r="BE279" s="4"/>
      <c r="BF279" s="4"/>
      <c r="BG279" s="4"/>
      <c r="BH279" s="4"/>
      <c r="BI279" s="4"/>
      <c r="BJ279" s="4"/>
      <c r="BK279" s="4"/>
      <c r="BL279" s="4"/>
      <c r="BM279" s="4"/>
      <c r="BN279" s="4"/>
      <c r="BO279" s="4"/>
      <c r="BP279" s="4"/>
      <c r="BQ279" s="4"/>
      <c r="BR279" s="4"/>
      <c r="BS279" s="4"/>
      <c r="BT279" s="4"/>
      <c r="BU279" s="4"/>
      <c r="BV279" s="4"/>
      <c r="BW279" s="4"/>
      <c r="BX279" s="4"/>
      <c r="BY279" s="4"/>
      <c r="BZ279" s="4"/>
      <c r="CA279" s="4"/>
      <c r="CB279" s="4"/>
      <c r="CC279" s="4"/>
      <c r="CD279" s="4"/>
      <c r="CE279" s="4"/>
      <c r="CF279" s="4"/>
      <c r="CG279" s="4"/>
      <c r="CH279" s="4"/>
      <c r="CI279" s="4"/>
      <c r="CJ279" s="4"/>
      <c r="CK279" s="4"/>
      <c r="CL279" s="4"/>
      <c r="CM279" s="4"/>
      <c r="CN279" s="4"/>
      <c r="CO279" s="4"/>
      <c r="CP279" s="4"/>
      <c r="CQ279" s="4"/>
      <c r="CR279" s="4"/>
      <c r="CS279" s="4"/>
      <c r="CT279" s="4"/>
      <c r="CU279" s="4"/>
      <c r="CV279" s="4"/>
      <c r="CW279" s="4"/>
      <c r="CX279" s="4"/>
      <c r="CY279" s="4"/>
      <c r="CZ279" s="4"/>
      <c r="DA279" s="4"/>
      <c r="DB279" s="4"/>
      <c r="DC279" s="4"/>
      <c r="DD279" s="4"/>
      <c r="DE279" s="4"/>
      <c r="DF279" s="4"/>
      <c r="DG279" s="4"/>
      <c r="DH279" s="4"/>
      <c r="DI279" s="4"/>
      <c r="DJ279" s="4"/>
      <c r="DK279" s="4"/>
      <c r="DL279" s="4"/>
      <c r="DM279" s="4"/>
      <c r="DN279" s="4"/>
    </row>
    <row r="280" spans="3:118">
      <c r="C280" s="4"/>
      <c r="D280" s="4"/>
      <c r="E280" s="4"/>
      <c r="AN280" s="4"/>
      <c r="AO280" s="4"/>
      <c r="AP280" s="4"/>
      <c r="AQ280" s="4"/>
      <c r="AR280" s="4"/>
      <c r="AS280" s="4"/>
      <c r="AT280" s="4"/>
      <c r="AU280" s="4"/>
      <c r="AV280" s="4"/>
      <c r="AW280" s="4"/>
      <c r="AX280" s="4"/>
      <c r="AY280" s="4"/>
      <c r="AZ280" s="4"/>
      <c r="BA280" s="4"/>
      <c r="BB280" s="4"/>
      <c r="BC280" s="4"/>
      <c r="BD280" s="4"/>
      <c r="BE280" s="4"/>
      <c r="BF280" s="4"/>
      <c r="BG280" s="4"/>
      <c r="BH280" s="4"/>
      <c r="BI280" s="4"/>
      <c r="BJ280" s="4"/>
      <c r="BK280" s="4"/>
      <c r="BL280" s="4"/>
      <c r="BM280" s="4"/>
      <c r="BN280" s="4"/>
      <c r="BO280" s="4"/>
      <c r="BP280" s="4"/>
      <c r="BQ280" s="4"/>
      <c r="BR280" s="4"/>
      <c r="BS280" s="4"/>
      <c r="BT280" s="4"/>
      <c r="BU280" s="4"/>
      <c r="BV280" s="4"/>
      <c r="BW280" s="4"/>
      <c r="BX280" s="4"/>
      <c r="BY280" s="4"/>
      <c r="BZ280" s="4"/>
      <c r="CA280" s="4"/>
      <c r="CB280" s="4"/>
      <c r="CC280" s="4"/>
      <c r="CD280" s="4"/>
      <c r="CE280" s="4"/>
      <c r="CF280" s="4"/>
      <c r="CG280" s="4"/>
      <c r="CH280" s="4"/>
      <c r="CI280" s="4"/>
      <c r="CJ280" s="4"/>
      <c r="CK280" s="4"/>
      <c r="CL280" s="4"/>
      <c r="CM280" s="4"/>
      <c r="CN280" s="4"/>
      <c r="CO280" s="4"/>
      <c r="CP280" s="4"/>
      <c r="CQ280" s="4"/>
      <c r="CR280" s="4"/>
      <c r="CS280" s="4"/>
      <c r="CT280" s="4"/>
      <c r="CU280" s="4"/>
      <c r="CV280" s="4"/>
      <c r="CW280" s="4"/>
      <c r="CX280" s="4"/>
      <c r="CY280" s="4"/>
      <c r="CZ280" s="4"/>
      <c r="DA280" s="4"/>
      <c r="DB280" s="4"/>
      <c r="DC280" s="4"/>
      <c r="DD280" s="4"/>
      <c r="DE280" s="4"/>
      <c r="DF280" s="4"/>
      <c r="DG280" s="4"/>
      <c r="DH280" s="4"/>
      <c r="DI280" s="4"/>
      <c r="DJ280" s="4"/>
      <c r="DK280" s="4"/>
      <c r="DL280" s="4"/>
      <c r="DM280" s="4"/>
      <c r="DN280" s="4"/>
    </row>
    <row r="281" spans="3:118">
      <c r="C281" s="4"/>
      <c r="D281" s="4"/>
      <c r="E281" s="4"/>
      <c r="F281" s="5"/>
      <c r="G281" s="5"/>
      <c r="H281" s="5"/>
      <c r="I281" s="5"/>
      <c r="J281" s="5"/>
      <c r="K281" s="5"/>
      <c r="L281" s="5"/>
      <c r="M281" s="5"/>
      <c r="N281" s="5"/>
      <c r="O281" s="5"/>
      <c r="P281" s="5"/>
      <c r="Q281" s="5"/>
      <c r="R281" s="5"/>
      <c r="S281" s="5"/>
      <c r="T281" s="5"/>
      <c r="U281" s="5"/>
      <c r="V281" s="5"/>
      <c r="W281" s="5"/>
      <c r="X281" s="5"/>
      <c r="Y281" s="5"/>
      <c r="Z281" s="5"/>
      <c r="AA281" s="5"/>
      <c r="AB281" s="5"/>
      <c r="AC281" s="5"/>
      <c r="AD281" s="5"/>
      <c r="AE281" s="5"/>
      <c r="AF281" s="5"/>
      <c r="AG281" s="5"/>
      <c r="AH281" s="5"/>
      <c r="AI281" s="5"/>
      <c r="AJ281" s="5"/>
      <c r="AK281" s="5"/>
      <c r="AL281" s="5"/>
      <c r="AM281" s="5"/>
    </row>
    <row r="282" spans="3:118">
      <c r="C282" s="4"/>
      <c r="D282" s="4"/>
      <c r="E282" s="4"/>
      <c r="F282" s="5"/>
      <c r="G282" s="5"/>
      <c r="H282" s="5"/>
      <c r="I282" s="5"/>
      <c r="J282" s="5"/>
      <c r="K282" s="5"/>
      <c r="L282" s="5"/>
      <c r="M282" s="5"/>
      <c r="N282" s="5"/>
      <c r="O282" s="5"/>
      <c r="P282" s="5"/>
      <c r="Q282" s="5"/>
      <c r="R282" s="5"/>
      <c r="S282" s="5"/>
      <c r="T282" s="5"/>
      <c r="U282" s="5"/>
      <c r="V282" s="5"/>
      <c r="W282" s="5"/>
      <c r="X282" s="5"/>
      <c r="Y282" s="5"/>
      <c r="Z282" s="5"/>
      <c r="AA282" s="5"/>
      <c r="AB282" s="5"/>
      <c r="AC282" s="5"/>
      <c r="AD282" s="5"/>
      <c r="AE282" s="5"/>
      <c r="AF282" s="5"/>
      <c r="AG282" s="5"/>
      <c r="AH282" s="5"/>
      <c r="AI282" s="5"/>
      <c r="AJ282" s="5"/>
      <c r="AK282" s="5"/>
      <c r="AL282" s="5"/>
      <c r="AM282" s="5"/>
    </row>
    <row r="283" spans="3:118">
      <c r="C283" s="4"/>
      <c r="D283" s="4"/>
      <c r="E283" s="4"/>
      <c r="F283" s="5"/>
      <c r="G283" s="5"/>
      <c r="H283" s="5"/>
      <c r="I283" s="5"/>
      <c r="J283" s="5"/>
      <c r="K283" s="5"/>
      <c r="L283" s="5"/>
      <c r="M283" s="5"/>
      <c r="N283" s="5"/>
      <c r="O283" s="5"/>
      <c r="P283" s="5"/>
      <c r="Q283" s="5"/>
      <c r="R283" s="5"/>
      <c r="S283" s="5"/>
      <c r="T283" s="5"/>
      <c r="U283" s="5"/>
      <c r="V283" s="5"/>
      <c r="W283" s="5"/>
      <c r="X283" s="5"/>
      <c r="Y283" s="5"/>
      <c r="Z283" s="5"/>
      <c r="AA283" s="5"/>
      <c r="AB283" s="5"/>
      <c r="AC283" s="5"/>
      <c r="AD283" s="5"/>
      <c r="AE283" s="5"/>
      <c r="AF283" s="5"/>
      <c r="AG283" s="5"/>
      <c r="AH283" s="5"/>
      <c r="AI283" s="5"/>
      <c r="AJ283" s="5"/>
      <c r="AK283" s="5"/>
      <c r="AL283" s="5"/>
      <c r="AM283" s="5"/>
    </row>
    <row r="284" spans="3:118">
      <c r="C284" s="4"/>
      <c r="D284" s="4"/>
      <c r="E284" s="4"/>
      <c r="F284" s="5"/>
      <c r="G284" s="5"/>
      <c r="H284" s="5"/>
      <c r="I284" s="5"/>
      <c r="J284" s="5"/>
      <c r="K284" s="5"/>
      <c r="L284" s="5"/>
      <c r="M284" s="5"/>
      <c r="N284" s="5"/>
      <c r="O284" s="5"/>
      <c r="P284" s="5"/>
      <c r="Q284" s="5"/>
      <c r="R284" s="5"/>
      <c r="S284" s="5"/>
      <c r="T284" s="5"/>
      <c r="U284" s="5"/>
      <c r="V284" s="5"/>
      <c r="W284" s="5"/>
      <c r="X284" s="5"/>
      <c r="Y284" s="5"/>
      <c r="Z284" s="5"/>
      <c r="AA284" s="5"/>
      <c r="AB284" s="5"/>
      <c r="AC284" s="5"/>
      <c r="AD284" s="5"/>
      <c r="AE284" s="5"/>
      <c r="AF284" s="5"/>
      <c r="AG284" s="5"/>
      <c r="AH284" s="5"/>
      <c r="AI284" s="5"/>
      <c r="AJ284" s="5"/>
      <c r="AK284" s="5"/>
      <c r="AL284" s="5"/>
      <c r="AM284" s="5"/>
    </row>
    <row r="285" spans="3:118">
      <c r="C285" s="4"/>
      <c r="D285" s="4"/>
      <c r="E285" s="4"/>
      <c r="F285" s="5"/>
      <c r="G285" s="5"/>
      <c r="H285" s="5"/>
      <c r="I285" s="5"/>
      <c r="J285" s="5"/>
      <c r="K285" s="5"/>
      <c r="L285" s="5"/>
      <c r="M285" s="5"/>
      <c r="N285" s="5"/>
      <c r="O285" s="5"/>
      <c r="P285" s="5"/>
      <c r="Q285" s="5"/>
      <c r="R285" s="5"/>
      <c r="S285" s="5"/>
      <c r="T285" s="5"/>
      <c r="U285" s="5"/>
      <c r="V285" s="5"/>
      <c r="W285" s="5"/>
      <c r="X285" s="5"/>
      <c r="Y285" s="5"/>
      <c r="Z285" s="5"/>
      <c r="AA285" s="5"/>
      <c r="AB285" s="5"/>
      <c r="AC285" s="5"/>
      <c r="AD285" s="5"/>
      <c r="AE285" s="5"/>
      <c r="AF285" s="5"/>
      <c r="AG285" s="5"/>
      <c r="AH285" s="5"/>
      <c r="AI285" s="5"/>
      <c r="AJ285" s="5"/>
      <c r="AK285" s="5"/>
      <c r="AL285" s="5"/>
      <c r="AM285" s="5"/>
    </row>
    <row r="286" spans="3:118">
      <c r="C286" s="4"/>
      <c r="D286" s="4"/>
      <c r="E286" s="4"/>
      <c r="F286" s="5"/>
      <c r="G286" s="5"/>
      <c r="H286" s="5"/>
      <c r="I286" s="5"/>
      <c r="J286" s="5"/>
      <c r="K286" s="5"/>
      <c r="L286" s="5"/>
      <c r="M286" s="5"/>
      <c r="N286" s="5"/>
      <c r="O286" s="5"/>
      <c r="P286" s="5"/>
      <c r="Q286" s="5"/>
      <c r="R286" s="5"/>
      <c r="S286" s="5"/>
      <c r="T286" s="5"/>
      <c r="U286" s="5"/>
      <c r="V286" s="5"/>
      <c r="W286" s="5"/>
      <c r="X286" s="5"/>
      <c r="Y286" s="5"/>
      <c r="Z286" s="5"/>
      <c r="AA286" s="5"/>
      <c r="AB286" s="5"/>
      <c r="AC286" s="5"/>
      <c r="AD286" s="5"/>
      <c r="AE286" s="5"/>
      <c r="AF286" s="5"/>
      <c r="AG286" s="5"/>
      <c r="AH286" s="5"/>
      <c r="AI286" s="5"/>
      <c r="AJ286" s="5"/>
      <c r="AK286" s="5"/>
      <c r="AL286" s="5"/>
      <c r="AM286" s="5"/>
    </row>
    <row r="287" spans="3:118">
      <c r="C287" s="4"/>
      <c r="D287" s="4"/>
      <c r="E287" s="4"/>
      <c r="F287" s="5"/>
      <c r="G287" s="5"/>
      <c r="H287" s="5"/>
      <c r="I287" s="5"/>
      <c r="J287" s="5"/>
      <c r="K287" s="5"/>
      <c r="L287" s="5"/>
      <c r="M287" s="5"/>
      <c r="N287" s="5"/>
      <c r="O287" s="5"/>
      <c r="P287" s="5"/>
      <c r="Q287" s="5"/>
      <c r="R287" s="5"/>
      <c r="S287" s="5"/>
      <c r="T287" s="5"/>
      <c r="U287" s="5"/>
      <c r="V287" s="5"/>
      <c r="W287" s="5"/>
      <c r="X287" s="5"/>
      <c r="Y287" s="5"/>
      <c r="Z287" s="5"/>
      <c r="AA287" s="5"/>
      <c r="AB287" s="5"/>
      <c r="AC287" s="5"/>
      <c r="AD287" s="5"/>
      <c r="AE287" s="5"/>
      <c r="AF287" s="5"/>
      <c r="AG287" s="5"/>
      <c r="AH287" s="5"/>
      <c r="AI287" s="5"/>
      <c r="AJ287" s="5"/>
      <c r="AK287" s="5"/>
      <c r="AL287" s="5"/>
      <c r="AM287" s="5"/>
    </row>
    <row r="288" spans="3:118">
      <c r="C288" s="4"/>
      <c r="D288" s="4"/>
      <c r="E288" s="4"/>
      <c r="F288" s="5"/>
      <c r="G288" s="5"/>
      <c r="H288" s="5"/>
      <c r="I288" s="5"/>
      <c r="J288" s="5"/>
      <c r="K288" s="5"/>
      <c r="L288" s="5"/>
      <c r="M288" s="5"/>
      <c r="N288" s="5"/>
      <c r="O288" s="5"/>
      <c r="P288" s="5"/>
      <c r="Q288" s="5"/>
      <c r="R288" s="5"/>
      <c r="S288" s="5"/>
      <c r="T288" s="5"/>
      <c r="U288" s="5"/>
      <c r="V288" s="5"/>
      <c r="W288" s="5"/>
      <c r="X288" s="5"/>
      <c r="Y288" s="5"/>
      <c r="Z288" s="5"/>
      <c r="AA288" s="5"/>
      <c r="AB288" s="5"/>
      <c r="AC288" s="5"/>
      <c r="AD288" s="5"/>
      <c r="AE288" s="5"/>
      <c r="AF288" s="5"/>
      <c r="AG288" s="5"/>
      <c r="AH288" s="5"/>
      <c r="AI288" s="5"/>
      <c r="AJ288" s="5"/>
      <c r="AK288" s="5"/>
      <c r="AL288" s="5"/>
      <c r="AM288" s="5"/>
    </row>
    <row r="289" spans="3:39">
      <c r="C289" s="4"/>
      <c r="D289" s="4"/>
      <c r="E289" s="4"/>
      <c r="F289" s="5"/>
      <c r="G289" s="5"/>
      <c r="H289" s="5"/>
      <c r="I289" s="5"/>
      <c r="J289" s="5"/>
      <c r="K289" s="5"/>
      <c r="L289" s="5"/>
      <c r="M289" s="5"/>
      <c r="N289" s="5"/>
      <c r="O289" s="5"/>
      <c r="P289" s="5"/>
      <c r="Q289" s="5"/>
      <c r="R289" s="5"/>
      <c r="S289" s="5"/>
      <c r="T289" s="5"/>
      <c r="U289" s="5"/>
      <c r="V289" s="5"/>
      <c r="W289" s="5"/>
      <c r="X289" s="5"/>
      <c r="Y289" s="5"/>
      <c r="Z289" s="5"/>
      <c r="AA289" s="5"/>
      <c r="AB289" s="5"/>
      <c r="AC289" s="5"/>
      <c r="AD289" s="5"/>
      <c r="AE289" s="5"/>
      <c r="AF289" s="5"/>
      <c r="AG289" s="5"/>
      <c r="AH289" s="5"/>
      <c r="AI289" s="5"/>
      <c r="AJ289" s="5"/>
      <c r="AK289" s="5"/>
      <c r="AL289" s="5"/>
      <c r="AM289" s="5"/>
    </row>
    <row r="290" spans="3:39">
      <c r="C290" s="4"/>
      <c r="D290" s="4"/>
      <c r="E290" s="4"/>
      <c r="F290" s="5"/>
      <c r="G290" s="5"/>
      <c r="H290" s="5"/>
      <c r="I290" s="5"/>
      <c r="J290" s="5"/>
      <c r="K290" s="5"/>
      <c r="L290" s="5"/>
      <c r="M290" s="5"/>
      <c r="N290" s="5"/>
      <c r="O290" s="5"/>
      <c r="P290" s="5"/>
      <c r="Q290" s="5"/>
      <c r="R290" s="5"/>
      <c r="S290" s="5"/>
      <c r="T290" s="5"/>
      <c r="U290" s="5"/>
      <c r="V290" s="5"/>
      <c r="W290" s="5"/>
      <c r="X290" s="5"/>
      <c r="Y290" s="5"/>
      <c r="Z290" s="5"/>
      <c r="AA290" s="5"/>
      <c r="AB290" s="5"/>
      <c r="AC290" s="5"/>
      <c r="AD290" s="5"/>
      <c r="AE290" s="5"/>
      <c r="AF290" s="5"/>
      <c r="AG290" s="5"/>
      <c r="AH290" s="5"/>
      <c r="AI290" s="5"/>
      <c r="AJ290" s="5"/>
      <c r="AK290" s="5"/>
      <c r="AL290" s="5"/>
      <c r="AM290" s="5"/>
    </row>
    <row r="291" spans="3:39">
      <c r="C291" s="4"/>
      <c r="D291" s="4"/>
      <c r="E291" s="4"/>
      <c r="F291" s="5"/>
      <c r="G291" s="5"/>
      <c r="H291" s="5"/>
      <c r="I291" s="5"/>
      <c r="J291" s="5"/>
      <c r="K291" s="5"/>
      <c r="L291" s="5"/>
      <c r="M291" s="5"/>
      <c r="N291" s="5"/>
      <c r="O291" s="5"/>
      <c r="P291" s="5"/>
      <c r="Q291" s="5"/>
      <c r="R291" s="5"/>
      <c r="S291" s="5"/>
      <c r="T291" s="5"/>
      <c r="U291" s="5"/>
      <c r="V291" s="5"/>
      <c r="W291" s="5"/>
      <c r="X291" s="5"/>
      <c r="Y291" s="5"/>
      <c r="Z291" s="5"/>
      <c r="AA291" s="5"/>
      <c r="AB291" s="5"/>
      <c r="AC291" s="5"/>
      <c r="AD291" s="5"/>
      <c r="AE291" s="5"/>
      <c r="AF291" s="5"/>
      <c r="AG291" s="5"/>
      <c r="AH291" s="5"/>
      <c r="AI291" s="5"/>
      <c r="AJ291" s="5"/>
      <c r="AK291" s="5"/>
      <c r="AL291" s="5"/>
      <c r="AM291" s="5"/>
    </row>
    <row r="292" spans="3:39">
      <c r="C292" s="4"/>
      <c r="D292" s="4"/>
      <c r="E292" s="4"/>
      <c r="F292" s="5"/>
      <c r="G292" s="5"/>
      <c r="H292" s="5"/>
      <c r="I292" s="5"/>
      <c r="J292" s="5"/>
      <c r="K292" s="5"/>
      <c r="L292" s="5"/>
      <c r="M292" s="5"/>
      <c r="N292" s="5"/>
      <c r="O292" s="5"/>
      <c r="P292" s="5"/>
      <c r="Q292" s="5"/>
      <c r="R292" s="5"/>
      <c r="S292" s="5"/>
      <c r="T292" s="5"/>
      <c r="U292" s="5"/>
      <c r="V292" s="5"/>
      <c r="W292" s="5"/>
      <c r="X292" s="5"/>
      <c r="Y292" s="5"/>
      <c r="Z292" s="5"/>
      <c r="AA292" s="5"/>
      <c r="AB292" s="5"/>
      <c r="AC292" s="5"/>
      <c r="AD292" s="5"/>
      <c r="AE292" s="5"/>
      <c r="AF292" s="5"/>
      <c r="AG292" s="5"/>
      <c r="AH292" s="5"/>
      <c r="AI292" s="5"/>
      <c r="AJ292" s="5"/>
      <c r="AK292" s="5"/>
      <c r="AL292" s="5"/>
      <c r="AM292" s="5"/>
    </row>
    <row r="293" spans="3:39">
      <c r="C293" s="4"/>
      <c r="D293" s="4"/>
      <c r="E293" s="4"/>
      <c r="F293" s="5"/>
      <c r="G293" s="5"/>
      <c r="H293" s="5"/>
      <c r="I293" s="5"/>
      <c r="J293" s="5"/>
      <c r="K293" s="5"/>
      <c r="L293" s="5"/>
      <c r="M293" s="5"/>
      <c r="N293" s="5"/>
      <c r="O293" s="5"/>
      <c r="P293" s="5"/>
      <c r="Q293" s="5"/>
      <c r="R293" s="5"/>
      <c r="S293" s="5"/>
      <c r="T293" s="5"/>
      <c r="U293" s="5"/>
      <c r="V293" s="5"/>
      <c r="W293" s="5"/>
      <c r="X293" s="5"/>
      <c r="Y293" s="5"/>
      <c r="Z293" s="5"/>
      <c r="AA293" s="5"/>
      <c r="AB293" s="5"/>
      <c r="AC293" s="5"/>
      <c r="AD293" s="5"/>
      <c r="AE293" s="5"/>
      <c r="AF293" s="5"/>
      <c r="AG293" s="5"/>
      <c r="AH293" s="5"/>
      <c r="AI293" s="5"/>
      <c r="AJ293" s="5"/>
      <c r="AK293" s="5"/>
      <c r="AL293" s="5"/>
      <c r="AM293" s="5"/>
    </row>
    <row r="294" spans="3:39">
      <c r="C294" s="4"/>
      <c r="D294" s="4"/>
      <c r="E294" s="4"/>
      <c r="F294" s="5"/>
      <c r="G294" s="5"/>
      <c r="H294" s="5"/>
      <c r="I294" s="5"/>
      <c r="J294" s="5"/>
      <c r="K294" s="5"/>
      <c r="L294" s="5"/>
      <c r="M294" s="5"/>
      <c r="N294" s="5"/>
      <c r="O294" s="5"/>
      <c r="P294" s="5"/>
      <c r="Q294" s="5"/>
      <c r="R294" s="5"/>
      <c r="S294" s="5"/>
      <c r="T294" s="5"/>
      <c r="U294" s="5"/>
      <c r="V294" s="5"/>
      <c r="W294" s="5"/>
      <c r="X294" s="5"/>
      <c r="Y294" s="5"/>
      <c r="Z294" s="5"/>
      <c r="AA294" s="5"/>
      <c r="AB294" s="5"/>
      <c r="AC294" s="5"/>
      <c r="AD294" s="5"/>
      <c r="AE294" s="5"/>
      <c r="AF294" s="5"/>
      <c r="AG294" s="5"/>
      <c r="AH294" s="5"/>
      <c r="AI294" s="5"/>
      <c r="AJ294" s="5"/>
      <c r="AK294" s="5"/>
      <c r="AL294" s="5"/>
      <c r="AM294" s="5"/>
    </row>
    <row r="295" spans="3:39">
      <c r="C295" s="4"/>
      <c r="D295" s="4"/>
      <c r="E295" s="4"/>
      <c r="F295" s="5"/>
      <c r="G295" s="5"/>
      <c r="H295" s="5"/>
      <c r="I295" s="5"/>
      <c r="J295" s="5"/>
      <c r="K295" s="5"/>
      <c r="L295" s="5"/>
      <c r="M295" s="5"/>
      <c r="N295" s="5"/>
      <c r="O295" s="5"/>
      <c r="P295" s="5"/>
      <c r="Q295" s="5"/>
      <c r="R295" s="5"/>
      <c r="S295" s="5"/>
      <c r="T295" s="5"/>
      <c r="U295" s="5"/>
      <c r="V295" s="5"/>
      <c r="W295" s="5"/>
      <c r="X295" s="5"/>
      <c r="Y295" s="5"/>
      <c r="Z295" s="5"/>
      <c r="AA295" s="5"/>
      <c r="AB295" s="5"/>
      <c r="AC295" s="5"/>
      <c r="AD295" s="5"/>
      <c r="AE295" s="5"/>
      <c r="AF295" s="5"/>
      <c r="AG295" s="5"/>
      <c r="AH295" s="5"/>
      <c r="AI295" s="5"/>
      <c r="AJ295" s="5"/>
      <c r="AK295" s="5"/>
      <c r="AL295" s="5"/>
      <c r="AM295" s="5"/>
    </row>
    <row r="296" spans="3:39">
      <c r="C296" s="4"/>
      <c r="D296" s="4"/>
      <c r="E296" s="4"/>
      <c r="F296" s="5"/>
      <c r="G296" s="5"/>
      <c r="H296" s="5"/>
      <c r="I296" s="5"/>
      <c r="J296" s="5"/>
      <c r="K296" s="5"/>
      <c r="L296" s="5"/>
      <c r="M296" s="5"/>
      <c r="N296" s="5"/>
      <c r="O296" s="5"/>
      <c r="P296" s="5"/>
      <c r="Q296" s="5"/>
      <c r="R296" s="5"/>
      <c r="S296" s="5"/>
      <c r="T296" s="5"/>
      <c r="U296" s="5"/>
      <c r="V296" s="5"/>
      <c r="W296" s="5"/>
      <c r="X296" s="5"/>
      <c r="Y296" s="5"/>
      <c r="Z296" s="5"/>
      <c r="AA296" s="5"/>
      <c r="AB296" s="5"/>
      <c r="AC296" s="5"/>
      <c r="AD296" s="5"/>
      <c r="AE296" s="5"/>
      <c r="AF296" s="5"/>
      <c r="AG296" s="5"/>
      <c r="AH296" s="5"/>
      <c r="AI296" s="5"/>
      <c r="AJ296" s="5"/>
      <c r="AK296" s="5"/>
      <c r="AL296" s="5"/>
      <c r="AM296" s="5"/>
    </row>
    <row r="297" spans="3:39">
      <c r="C297" s="4"/>
      <c r="D297" s="4"/>
      <c r="E297" s="4"/>
      <c r="F297" s="5"/>
      <c r="G297" s="5"/>
      <c r="H297" s="5"/>
      <c r="I297" s="5"/>
      <c r="J297" s="5"/>
      <c r="K297" s="5"/>
      <c r="L297" s="5"/>
      <c r="M297" s="5"/>
      <c r="N297" s="5"/>
      <c r="O297" s="5"/>
      <c r="P297" s="5"/>
      <c r="Q297" s="5"/>
      <c r="R297" s="5"/>
      <c r="S297" s="5"/>
      <c r="T297" s="5"/>
      <c r="U297" s="5"/>
      <c r="V297" s="5"/>
      <c r="W297" s="5"/>
      <c r="X297" s="5"/>
      <c r="Y297" s="5"/>
      <c r="Z297" s="5"/>
      <c r="AA297" s="5"/>
      <c r="AB297" s="5"/>
      <c r="AC297" s="5"/>
      <c r="AD297" s="5"/>
      <c r="AE297" s="5"/>
      <c r="AF297" s="5"/>
      <c r="AG297" s="5"/>
      <c r="AH297" s="5"/>
      <c r="AI297" s="5"/>
      <c r="AJ297" s="5"/>
      <c r="AK297" s="5"/>
      <c r="AL297" s="5"/>
      <c r="AM297" s="5"/>
    </row>
    <row r="298" spans="3:39">
      <c r="C298" s="4"/>
      <c r="D298" s="4"/>
      <c r="E298" s="4"/>
      <c r="F298" s="5"/>
      <c r="G298" s="5"/>
      <c r="H298" s="5"/>
      <c r="I298" s="5"/>
      <c r="J298" s="5"/>
      <c r="K298" s="5"/>
      <c r="L298" s="5"/>
      <c r="M298" s="5"/>
      <c r="N298" s="5"/>
      <c r="O298" s="5"/>
      <c r="P298" s="5"/>
      <c r="Q298" s="5"/>
      <c r="R298" s="5"/>
      <c r="S298" s="5"/>
      <c r="T298" s="5"/>
      <c r="U298" s="5"/>
      <c r="V298" s="5"/>
      <c r="W298" s="5"/>
      <c r="X298" s="5"/>
      <c r="Y298" s="5"/>
      <c r="Z298" s="5"/>
      <c r="AA298" s="5"/>
      <c r="AB298" s="5"/>
      <c r="AC298" s="5"/>
      <c r="AD298" s="5"/>
      <c r="AE298" s="5"/>
      <c r="AF298" s="5"/>
      <c r="AG298" s="5"/>
      <c r="AH298" s="5"/>
      <c r="AI298" s="5"/>
      <c r="AJ298" s="5"/>
      <c r="AK298" s="5"/>
      <c r="AL298" s="5"/>
      <c r="AM298" s="5"/>
    </row>
    <row r="299" spans="3:39">
      <c r="C299" s="4"/>
      <c r="D299" s="4"/>
      <c r="E299" s="4"/>
      <c r="F299" s="5"/>
      <c r="G299" s="5"/>
      <c r="H299" s="5"/>
      <c r="I299" s="5"/>
      <c r="J299" s="5"/>
      <c r="K299" s="5"/>
      <c r="L299" s="5"/>
      <c r="M299" s="5"/>
      <c r="N299" s="5"/>
      <c r="O299" s="5"/>
      <c r="P299" s="5"/>
      <c r="Q299" s="5"/>
      <c r="R299" s="5"/>
      <c r="S299" s="5"/>
      <c r="T299" s="5"/>
      <c r="U299" s="5"/>
      <c r="V299" s="5"/>
      <c r="W299" s="5"/>
      <c r="X299" s="5"/>
      <c r="Y299" s="5"/>
      <c r="Z299" s="5"/>
      <c r="AA299" s="5"/>
      <c r="AB299" s="5"/>
      <c r="AC299" s="5"/>
      <c r="AD299" s="5"/>
      <c r="AE299" s="5"/>
      <c r="AF299" s="5"/>
      <c r="AG299" s="5"/>
      <c r="AH299" s="5"/>
      <c r="AI299" s="5"/>
      <c r="AJ299" s="5"/>
      <c r="AK299" s="5"/>
      <c r="AL299" s="5"/>
      <c r="AM299" s="5"/>
    </row>
    <row r="300" spans="3:39">
      <c r="C300" s="4"/>
      <c r="D300" s="4"/>
      <c r="E300" s="4"/>
      <c r="F300" s="5"/>
      <c r="G300" s="5"/>
      <c r="H300" s="5"/>
      <c r="I300" s="5"/>
      <c r="J300" s="5"/>
      <c r="K300" s="5"/>
      <c r="L300" s="5"/>
      <c r="M300" s="5"/>
      <c r="N300" s="5"/>
      <c r="O300" s="5"/>
      <c r="P300" s="5"/>
      <c r="Q300" s="5"/>
      <c r="R300" s="5"/>
      <c r="S300" s="5"/>
      <c r="T300" s="5"/>
      <c r="U300" s="5"/>
      <c r="V300" s="5"/>
      <c r="W300" s="5"/>
      <c r="X300" s="5"/>
      <c r="Y300" s="5"/>
      <c r="Z300" s="5"/>
      <c r="AA300" s="5"/>
      <c r="AB300" s="5"/>
      <c r="AC300" s="5"/>
      <c r="AD300" s="5"/>
      <c r="AE300" s="5"/>
      <c r="AF300" s="5"/>
      <c r="AG300" s="5"/>
      <c r="AH300" s="5"/>
      <c r="AI300" s="5"/>
      <c r="AJ300" s="5"/>
      <c r="AK300" s="5"/>
      <c r="AL300" s="5"/>
      <c r="AM300" s="5"/>
    </row>
    <row r="301" spans="3:39">
      <c r="C301" s="4"/>
      <c r="D301" s="4"/>
      <c r="E301" s="4"/>
      <c r="F301" s="5"/>
      <c r="G301" s="5"/>
      <c r="H301" s="5"/>
      <c r="I301" s="5"/>
      <c r="J301" s="5"/>
      <c r="K301" s="5"/>
      <c r="L301" s="5"/>
      <c r="M301" s="5"/>
      <c r="N301" s="5"/>
      <c r="O301" s="5"/>
      <c r="P301" s="5"/>
      <c r="Q301" s="5"/>
      <c r="R301" s="5"/>
      <c r="S301" s="5"/>
      <c r="T301" s="5"/>
      <c r="U301" s="5"/>
      <c r="V301" s="5"/>
      <c r="W301" s="5"/>
      <c r="X301" s="5"/>
      <c r="Y301" s="5"/>
      <c r="Z301" s="5"/>
      <c r="AA301" s="5"/>
      <c r="AB301" s="5"/>
      <c r="AC301" s="5"/>
      <c r="AD301" s="5"/>
      <c r="AE301" s="5"/>
      <c r="AF301" s="5"/>
      <c r="AG301" s="5"/>
      <c r="AH301" s="5"/>
      <c r="AI301" s="5"/>
      <c r="AJ301" s="5"/>
      <c r="AK301" s="5"/>
      <c r="AL301" s="5"/>
      <c r="AM301" s="5"/>
    </row>
    <row r="302" spans="3:39">
      <c r="C302" s="4"/>
      <c r="D302" s="4"/>
      <c r="E302" s="4"/>
      <c r="F302" s="5"/>
      <c r="G302" s="5"/>
      <c r="H302" s="5"/>
      <c r="I302" s="5"/>
      <c r="J302" s="5"/>
      <c r="K302" s="5"/>
      <c r="L302" s="5"/>
      <c r="M302" s="5"/>
      <c r="N302" s="5"/>
      <c r="O302" s="5"/>
      <c r="P302" s="5"/>
      <c r="Q302" s="5"/>
      <c r="R302" s="5"/>
      <c r="S302" s="5"/>
      <c r="T302" s="5"/>
      <c r="U302" s="5"/>
      <c r="V302" s="5"/>
      <c r="W302" s="5"/>
      <c r="X302" s="5"/>
      <c r="Y302" s="5"/>
      <c r="Z302" s="5"/>
      <c r="AA302" s="5"/>
      <c r="AB302" s="5"/>
      <c r="AC302" s="5"/>
      <c r="AD302" s="5"/>
      <c r="AE302" s="5"/>
      <c r="AF302" s="5"/>
      <c r="AG302" s="5"/>
      <c r="AH302" s="5"/>
      <c r="AI302" s="5"/>
      <c r="AJ302" s="5"/>
      <c r="AK302" s="5"/>
      <c r="AL302" s="5"/>
      <c r="AM302" s="5"/>
    </row>
    <row r="303" spans="3:39">
      <c r="C303" s="4"/>
      <c r="D303" s="4"/>
      <c r="E303" s="4"/>
      <c r="F303" s="5"/>
      <c r="G303" s="5"/>
      <c r="H303" s="5"/>
      <c r="I303" s="5"/>
      <c r="J303" s="5"/>
      <c r="K303" s="5"/>
      <c r="L303" s="5"/>
      <c r="M303" s="5"/>
      <c r="N303" s="5"/>
      <c r="O303" s="5"/>
      <c r="P303" s="5"/>
      <c r="Q303" s="5"/>
      <c r="R303" s="5"/>
      <c r="S303" s="5"/>
      <c r="T303" s="5"/>
      <c r="U303" s="5"/>
      <c r="V303" s="5"/>
      <c r="W303" s="5"/>
      <c r="X303" s="5"/>
      <c r="Y303" s="5"/>
      <c r="Z303" s="5"/>
      <c r="AA303" s="5"/>
      <c r="AB303" s="5"/>
      <c r="AC303" s="5"/>
      <c r="AD303" s="5"/>
      <c r="AE303" s="5"/>
      <c r="AF303" s="5"/>
      <c r="AG303" s="5"/>
      <c r="AH303" s="5"/>
      <c r="AI303" s="5"/>
      <c r="AJ303" s="5"/>
      <c r="AK303" s="5"/>
      <c r="AL303" s="5"/>
      <c r="AM303" s="5"/>
    </row>
    <row r="304" spans="3:39">
      <c r="C304" s="4"/>
      <c r="D304" s="4"/>
      <c r="E304" s="4"/>
      <c r="F304" s="5"/>
      <c r="G304" s="5"/>
      <c r="H304" s="5"/>
      <c r="I304" s="5"/>
      <c r="J304" s="5"/>
      <c r="K304" s="5"/>
      <c r="L304" s="5"/>
      <c r="M304" s="5"/>
      <c r="N304" s="5"/>
      <c r="O304" s="5"/>
      <c r="P304" s="5"/>
      <c r="Q304" s="5"/>
      <c r="R304" s="5"/>
      <c r="S304" s="5"/>
      <c r="T304" s="5"/>
      <c r="U304" s="5"/>
      <c r="V304" s="5"/>
      <c r="W304" s="5"/>
      <c r="X304" s="5"/>
      <c r="Y304" s="5"/>
      <c r="Z304" s="5"/>
      <c r="AA304" s="5"/>
      <c r="AB304" s="5"/>
      <c r="AC304" s="5"/>
      <c r="AD304" s="5"/>
      <c r="AE304" s="5"/>
      <c r="AF304" s="5"/>
      <c r="AG304" s="5"/>
      <c r="AH304" s="5"/>
      <c r="AI304" s="5"/>
      <c r="AJ304" s="5"/>
      <c r="AK304" s="5"/>
      <c r="AL304" s="5"/>
      <c r="AM304" s="5"/>
    </row>
    <row r="305" spans="3:39">
      <c r="C305" s="4"/>
      <c r="D305" s="4"/>
      <c r="E305" s="4"/>
      <c r="F305" s="5"/>
      <c r="G305" s="5"/>
      <c r="H305" s="5"/>
      <c r="I305" s="5"/>
      <c r="J305" s="5"/>
      <c r="K305" s="5"/>
      <c r="L305" s="5"/>
      <c r="M305" s="5"/>
      <c r="N305" s="5"/>
      <c r="O305" s="5"/>
      <c r="P305" s="5"/>
      <c r="Q305" s="5"/>
      <c r="R305" s="5"/>
      <c r="S305" s="5"/>
      <c r="T305" s="5"/>
      <c r="U305" s="5"/>
      <c r="V305" s="5"/>
      <c r="W305" s="5"/>
      <c r="X305" s="5"/>
      <c r="Y305" s="5"/>
      <c r="Z305" s="5"/>
      <c r="AA305" s="5"/>
      <c r="AB305" s="5"/>
      <c r="AC305" s="5"/>
      <c r="AD305" s="5"/>
      <c r="AE305" s="5"/>
      <c r="AF305" s="5"/>
      <c r="AG305" s="5"/>
      <c r="AH305" s="5"/>
      <c r="AI305" s="5"/>
      <c r="AJ305" s="5"/>
      <c r="AK305" s="5"/>
      <c r="AL305" s="5"/>
      <c r="AM305" s="5"/>
    </row>
    <row r="306" spans="3:39">
      <c r="C306" s="4"/>
      <c r="D306" s="4"/>
      <c r="E306" s="4"/>
      <c r="F306" s="5"/>
      <c r="G306" s="5"/>
      <c r="H306" s="5"/>
      <c r="I306" s="5"/>
      <c r="J306" s="5"/>
      <c r="K306" s="5"/>
      <c r="L306" s="5"/>
      <c r="M306" s="5"/>
      <c r="N306" s="5"/>
      <c r="O306" s="5"/>
      <c r="P306" s="5"/>
      <c r="Q306" s="5"/>
      <c r="R306" s="5"/>
      <c r="S306" s="5"/>
      <c r="T306" s="5"/>
      <c r="U306" s="5"/>
      <c r="V306" s="5"/>
      <c r="W306" s="5"/>
      <c r="X306" s="5"/>
      <c r="Y306" s="5"/>
      <c r="Z306" s="5"/>
      <c r="AA306" s="5"/>
      <c r="AB306" s="5"/>
      <c r="AC306" s="5"/>
      <c r="AD306" s="5"/>
      <c r="AE306" s="5"/>
      <c r="AF306" s="5"/>
      <c r="AG306" s="5"/>
      <c r="AH306" s="5"/>
      <c r="AI306" s="5"/>
      <c r="AJ306" s="5"/>
      <c r="AK306" s="5"/>
      <c r="AL306" s="5"/>
      <c r="AM306" s="5"/>
    </row>
    <row r="307" spans="3:39">
      <c r="C307" s="4"/>
      <c r="D307" s="4"/>
      <c r="E307" s="4"/>
      <c r="F307" s="5"/>
      <c r="G307" s="5"/>
      <c r="H307" s="5"/>
      <c r="I307" s="5"/>
      <c r="J307" s="5"/>
      <c r="K307" s="5"/>
      <c r="L307" s="5"/>
      <c r="M307" s="5"/>
      <c r="N307" s="5"/>
      <c r="O307" s="5"/>
      <c r="P307" s="5"/>
      <c r="Q307" s="5"/>
      <c r="R307" s="5"/>
      <c r="S307" s="5"/>
      <c r="T307" s="5"/>
      <c r="U307" s="5"/>
      <c r="V307" s="5"/>
      <c r="W307" s="5"/>
      <c r="X307" s="5"/>
      <c r="Y307" s="5"/>
      <c r="Z307" s="5"/>
      <c r="AA307" s="5"/>
      <c r="AB307" s="5"/>
      <c r="AC307" s="5"/>
      <c r="AD307" s="5"/>
      <c r="AE307" s="5"/>
      <c r="AF307" s="5"/>
      <c r="AG307" s="5"/>
      <c r="AH307" s="5"/>
      <c r="AI307" s="5"/>
      <c r="AJ307" s="5"/>
      <c r="AK307" s="5"/>
      <c r="AL307" s="5"/>
      <c r="AM307" s="5"/>
    </row>
    <row r="308" spans="3:39">
      <c r="C308" s="4"/>
      <c r="D308" s="4"/>
      <c r="E308" s="4"/>
      <c r="F308" s="5"/>
      <c r="G308" s="5"/>
      <c r="H308" s="5"/>
      <c r="I308" s="5"/>
      <c r="J308" s="5"/>
      <c r="K308" s="5"/>
      <c r="L308" s="5"/>
      <c r="M308" s="5"/>
      <c r="N308" s="5"/>
      <c r="O308" s="5"/>
      <c r="P308" s="5"/>
      <c r="Q308" s="5"/>
      <c r="R308" s="5"/>
      <c r="S308" s="5"/>
      <c r="T308" s="5"/>
      <c r="U308" s="5"/>
      <c r="V308" s="5"/>
      <c r="W308" s="5"/>
      <c r="X308" s="5"/>
      <c r="Y308" s="5"/>
      <c r="Z308" s="5"/>
      <c r="AA308" s="5"/>
      <c r="AB308" s="5"/>
      <c r="AC308" s="5"/>
      <c r="AD308" s="5"/>
      <c r="AE308" s="5"/>
      <c r="AF308" s="5"/>
      <c r="AG308" s="5"/>
      <c r="AH308" s="5"/>
      <c r="AI308" s="5"/>
      <c r="AJ308" s="5"/>
      <c r="AK308" s="5"/>
      <c r="AL308" s="5"/>
      <c r="AM308" s="5"/>
    </row>
    <row r="309" spans="3:39">
      <c r="C309" s="4"/>
      <c r="D309" s="4"/>
      <c r="E309" s="4"/>
      <c r="F309" s="5"/>
      <c r="G309" s="5"/>
      <c r="H309" s="5"/>
      <c r="I309" s="5"/>
      <c r="J309" s="5"/>
      <c r="K309" s="5"/>
      <c r="L309" s="5"/>
      <c r="M309" s="5"/>
      <c r="N309" s="5"/>
      <c r="O309" s="5"/>
      <c r="P309" s="5"/>
      <c r="Q309" s="5"/>
      <c r="R309" s="5"/>
      <c r="S309" s="5"/>
      <c r="T309" s="5"/>
      <c r="U309" s="5"/>
      <c r="V309" s="5"/>
      <c r="W309" s="5"/>
      <c r="X309" s="5"/>
      <c r="Y309" s="5"/>
      <c r="Z309" s="5"/>
      <c r="AA309" s="5"/>
      <c r="AB309" s="5"/>
      <c r="AC309" s="5"/>
      <c r="AD309" s="5"/>
      <c r="AE309" s="5"/>
      <c r="AF309" s="5"/>
      <c r="AG309" s="5"/>
      <c r="AH309" s="5"/>
      <c r="AI309" s="5"/>
      <c r="AJ309" s="5"/>
      <c r="AK309" s="5"/>
      <c r="AL309" s="5"/>
      <c r="AM309" s="5"/>
    </row>
    <row r="310" spans="3:39">
      <c r="C310" s="4"/>
      <c r="D310" s="4"/>
      <c r="E310" s="4"/>
      <c r="F310" s="5"/>
      <c r="G310" s="5"/>
      <c r="H310" s="5"/>
      <c r="I310" s="5"/>
      <c r="J310" s="5"/>
      <c r="K310" s="5"/>
      <c r="L310" s="5"/>
      <c r="M310" s="5"/>
      <c r="N310" s="5"/>
      <c r="O310" s="5"/>
      <c r="P310" s="5"/>
      <c r="Q310" s="5"/>
      <c r="R310" s="5"/>
      <c r="S310" s="5"/>
      <c r="T310" s="5"/>
      <c r="U310" s="5"/>
      <c r="V310" s="5"/>
      <c r="W310" s="5"/>
      <c r="X310" s="5"/>
      <c r="Y310" s="5"/>
      <c r="Z310" s="5"/>
      <c r="AA310" s="5"/>
      <c r="AB310" s="5"/>
      <c r="AC310" s="5"/>
      <c r="AD310" s="5"/>
      <c r="AE310" s="5"/>
      <c r="AF310" s="5"/>
      <c r="AG310" s="5"/>
      <c r="AH310" s="5"/>
      <c r="AI310" s="5"/>
      <c r="AJ310" s="5"/>
      <c r="AK310" s="5"/>
      <c r="AL310" s="5"/>
      <c r="AM310" s="5"/>
    </row>
    <row r="311" spans="3:39">
      <c r="C311" s="4"/>
      <c r="D311" s="4"/>
      <c r="E311" s="4"/>
      <c r="F311" s="5"/>
      <c r="G311" s="5"/>
      <c r="H311" s="5"/>
      <c r="I311" s="5"/>
      <c r="J311" s="5"/>
      <c r="K311" s="5"/>
      <c r="L311" s="5"/>
      <c r="M311" s="5"/>
      <c r="N311" s="5"/>
      <c r="O311" s="5"/>
      <c r="P311" s="5"/>
      <c r="Q311" s="5"/>
      <c r="R311" s="5"/>
      <c r="S311" s="5"/>
      <c r="T311" s="5"/>
      <c r="U311" s="5"/>
      <c r="V311" s="5"/>
      <c r="W311" s="5"/>
      <c r="X311" s="5"/>
      <c r="Y311" s="5"/>
      <c r="Z311" s="5"/>
      <c r="AA311" s="5"/>
      <c r="AB311" s="5"/>
      <c r="AC311" s="5"/>
      <c r="AD311" s="5"/>
      <c r="AE311" s="5"/>
      <c r="AF311" s="5"/>
      <c r="AG311" s="5"/>
      <c r="AH311" s="5"/>
      <c r="AI311" s="5"/>
      <c r="AJ311" s="5"/>
      <c r="AK311" s="5"/>
      <c r="AL311" s="5"/>
      <c r="AM311" s="5"/>
    </row>
    <row r="312" spans="3:39">
      <c r="C312" s="4"/>
      <c r="D312" s="4"/>
      <c r="E312" s="4"/>
      <c r="F312" s="5"/>
      <c r="G312" s="5"/>
      <c r="H312" s="5"/>
      <c r="I312" s="5"/>
      <c r="J312" s="5"/>
      <c r="K312" s="5"/>
      <c r="L312" s="5"/>
      <c r="M312" s="5"/>
      <c r="N312" s="5"/>
      <c r="O312" s="5"/>
      <c r="P312" s="5"/>
      <c r="Q312" s="5"/>
      <c r="R312" s="5"/>
      <c r="S312" s="5"/>
      <c r="T312" s="5"/>
      <c r="U312" s="5"/>
      <c r="V312" s="5"/>
      <c r="W312" s="5"/>
      <c r="X312" s="5"/>
      <c r="Y312" s="5"/>
      <c r="Z312" s="5"/>
      <c r="AA312" s="5"/>
      <c r="AB312" s="5"/>
      <c r="AC312" s="5"/>
      <c r="AD312" s="5"/>
      <c r="AE312" s="5"/>
      <c r="AF312" s="5"/>
      <c r="AG312" s="5"/>
      <c r="AH312" s="5"/>
      <c r="AI312" s="5"/>
      <c r="AJ312" s="5"/>
      <c r="AK312" s="5"/>
      <c r="AL312" s="5"/>
      <c r="AM312" s="5"/>
    </row>
    <row r="313" spans="3:39">
      <c r="C313" s="4"/>
      <c r="D313" s="4"/>
      <c r="E313" s="4"/>
      <c r="F313" s="5"/>
      <c r="G313" s="5"/>
      <c r="H313" s="5"/>
      <c r="I313" s="5"/>
      <c r="J313" s="5"/>
      <c r="K313" s="5"/>
      <c r="L313" s="5"/>
      <c r="M313" s="5"/>
      <c r="N313" s="5"/>
      <c r="O313" s="5"/>
      <c r="P313" s="5"/>
      <c r="Q313" s="5"/>
      <c r="R313" s="5"/>
      <c r="S313" s="5"/>
      <c r="T313" s="5"/>
      <c r="U313" s="5"/>
      <c r="V313" s="5"/>
      <c r="W313" s="5"/>
      <c r="X313" s="5"/>
      <c r="Y313" s="5"/>
      <c r="Z313" s="5"/>
      <c r="AA313" s="5"/>
      <c r="AB313" s="5"/>
      <c r="AC313" s="5"/>
      <c r="AD313" s="5"/>
      <c r="AE313" s="5"/>
      <c r="AF313" s="5"/>
      <c r="AG313" s="5"/>
      <c r="AH313" s="5"/>
      <c r="AI313" s="5"/>
      <c r="AJ313" s="5"/>
      <c r="AK313" s="5"/>
      <c r="AL313" s="5"/>
      <c r="AM313" s="5"/>
    </row>
    <row r="314" spans="3:39">
      <c r="C314" s="4"/>
      <c r="D314" s="4"/>
      <c r="E314" s="4"/>
      <c r="F314" s="5"/>
      <c r="G314" s="5"/>
      <c r="H314" s="5"/>
      <c r="I314" s="5"/>
      <c r="J314" s="5"/>
      <c r="K314" s="5"/>
      <c r="L314" s="5"/>
      <c r="M314" s="5"/>
      <c r="N314" s="5"/>
      <c r="O314" s="5"/>
      <c r="P314" s="5"/>
      <c r="Q314" s="5"/>
      <c r="R314" s="5"/>
      <c r="S314" s="5"/>
      <c r="T314" s="5"/>
      <c r="U314" s="5"/>
      <c r="V314" s="5"/>
      <c r="W314" s="5"/>
      <c r="X314" s="5"/>
      <c r="Y314" s="5"/>
      <c r="Z314" s="5"/>
      <c r="AA314" s="5"/>
      <c r="AB314" s="5"/>
      <c r="AC314" s="5"/>
      <c r="AD314" s="5"/>
      <c r="AE314" s="5"/>
      <c r="AF314" s="5"/>
      <c r="AG314" s="5"/>
      <c r="AH314" s="5"/>
      <c r="AI314" s="5"/>
      <c r="AJ314" s="5"/>
      <c r="AK314" s="5"/>
      <c r="AL314" s="5"/>
      <c r="AM314" s="5"/>
    </row>
    <row r="315" spans="3:39">
      <c r="C315" s="4"/>
      <c r="D315" s="4"/>
      <c r="E315" s="4"/>
      <c r="F315" s="5"/>
      <c r="G315" s="5"/>
      <c r="H315" s="5"/>
      <c r="I315" s="5"/>
      <c r="J315" s="5"/>
      <c r="K315" s="5"/>
      <c r="L315" s="5"/>
      <c r="M315" s="5"/>
      <c r="N315" s="5"/>
      <c r="O315" s="5"/>
      <c r="P315" s="5"/>
      <c r="Q315" s="5"/>
      <c r="R315" s="5"/>
      <c r="S315" s="5"/>
      <c r="T315" s="5"/>
      <c r="U315" s="5"/>
      <c r="V315" s="5"/>
      <c r="W315" s="5"/>
      <c r="X315" s="5"/>
      <c r="Y315" s="5"/>
      <c r="Z315" s="5"/>
      <c r="AA315" s="5"/>
      <c r="AB315" s="5"/>
      <c r="AC315" s="5"/>
      <c r="AD315" s="5"/>
      <c r="AE315" s="5"/>
      <c r="AF315" s="5"/>
      <c r="AG315" s="5"/>
      <c r="AH315" s="5"/>
      <c r="AI315" s="5"/>
      <c r="AJ315" s="5"/>
      <c r="AK315" s="5"/>
      <c r="AL315" s="5"/>
      <c r="AM315" s="5"/>
    </row>
    <row r="316" spans="3:39">
      <c r="C316" s="4"/>
      <c r="D316" s="4"/>
      <c r="E316" s="4"/>
      <c r="F316" s="5"/>
      <c r="G316" s="5"/>
      <c r="H316" s="5"/>
      <c r="I316" s="5"/>
      <c r="J316" s="5"/>
      <c r="K316" s="5"/>
      <c r="L316" s="5"/>
      <c r="M316" s="5"/>
      <c r="N316" s="5"/>
      <c r="O316" s="5"/>
      <c r="P316" s="5"/>
      <c r="Q316" s="5"/>
      <c r="R316" s="5"/>
      <c r="S316" s="5"/>
      <c r="T316" s="5"/>
      <c r="U316" s="5"/>
      <c r="V316" s="5"/>
      <c r="W316" s="5"/>
      <c r="X316" s="5"/>
      <c r="Y316" s="5"/>
      <c r="Z316" s="5"/>
      <c r="AA316" s="5"/>
      <c r="AB316" s="5"/>
      <c r="AC316" s="5"/>
      <c r="AD316" s="5"/>
      <c r="AE316" s="5"/>
      <c r="AF316" s="5"/>
      <c r="AG316" s="5"/>
      <c r="AH316" s="5"/>
      <c r="AI316" s="5"/>
      <c r="AJ316" s="5"/>
      <c r="AK316" s="5"/>
      <c r="AL316" s="5"/>
      <c r="AM316" s="5"/>
    </row>
    <row r="317" spans="3:39">
      <c r="C317" s="4"/>
      <c r="D317" s="4"/>
      <c r="E317" s="4"/>
      <c r="F317" s="5"/>
      <c r="G317" s="5"/>
      <c r="H317" s="5"/>
      <c r="I317" s="5"/>
      <c r="J317" s="5"/>
      <c r="K317" s="5"/>
      <c r="L317" s="5"/>
      <c r="M317" s="5"/>
      <c r="N317" s="5"/>
      <c r="O317" s="5"/>
      <c r="P317" s="5"/>
      <c r="Q317" s="5"/>
      <c r="R317" s="5"/>
      <c r="S317" s="5"/>
      <c r="T317" s="5"/>
      <c r="U317" s="5"/>
      <c r="V317" s="5"/>
      <c r="W317" s="5"/>
      <c r="X317" s="5"/>
      <c r="Y317" s="5"/>
      <c r="Z317" s="5"/>
      <c r="AA317" s="5"/>
      <c r="AB317" s="5"/>
      <c r="AC317" s="5"/>
      <c r="AD317" s="5"/>
      <c r="AE317" s="5"/>
      <c r="AF317" s="5"/>
      <c r="AG317" s="5"/>
      <c r="AH317" s="5"/>
      <c r="AI317" s="5"/>
      <c r="AJ317" s="5"/>
      <c r="AK317" s="5"/>
      <c r="AL317" s="5"/>
      <c r="AM317" s="5"/>
    </row>
    <row r="318" spans="3:39">
      <c r="C318" s="4"/>
      <c r="D318" s="4"/>
      <c r="E318" s="4"/>
      <c r="F318" s="5"/>
      <c r="G318" s="5"/>
      <c r="H318" s="5"/>
      <c r="I318" s="5"/>
      <c r="J318" s="5"/>
      <c r="K318" s="5"/>
      <c r="L318" s="5"/>
      <c r="M318" s="5"/>
      <c r="N318" s="5"/>
      <c r="O318" s="5"/>
      <c r="P318" s="5"/>
      <c r="Q318" s="5"/>
      <c r="R318" s="5"/>
      <c r="S318" s="5"/>
      <c r="T318" s="5"/>
      <c r="U318" s="5"/>
      <c r="V318" s="5"/>
      <c r="W318" s="5"/>
      <c r="X318" s="5"/>
      <c r="Y318" s="5"/>
      <c r="Z318" s="5"/>
      <c r="AA318" s="5"/>
      <c r="AB318" s="5"/>
      <c r="AC318" s="5"/>
      <c r="AD318" s="5"/>
      <c r="AE318" s="5"/>
      <c r="AF318" s="5"/>
      <c r="AG318" s="5"/>
      <c r="AH318" s="5"/>
      <c r="AI318" s="5"/>
      <c r="AJ318" s="5"/>
      <c r="AK318" s="5"/>
      <c r="AL318" s="5"/>
      <c r="AM318" s="5"/>
    </row>
    <row r="319" spans="3:39">
      <c r="C319" s="4"/>
      <c r="D319" s="4"/>
      <c r="E319" s="4"/>
      <c r="F319" s="5"/>
      <c r="G319" s="5"/>
      <c r="H319" s="5"/>
      <c r="I319" s="5"/>
      <c r="J319" s="5"/>
      <c r="K319" s="5"/>
      <c r="L319" s="5"/>
      <c r="M319" s="5"/>
      <c r="N319" s="5"/>
      <c r="O319" s="5"/>
      <c r="P319" s="5"/>
      <c r="Q319" s="5"/>
      <c r="R319" s="5"/>
      <c r="S319" s="5"/>
      <c r="T319" s="5"/>
      <c r="U319" s="5"/>
      <c r="V319" s="5"/>
      <c r="W319" s="5"/>
      <c r="X319" s="5"/>
      <c r="Y319" s="5"/>
      <c r="Z319" s="5"/>
      <c r="AA319" s="5"/>
      <c r="AB319" s="5"/>
      <c r="AC319" s="5"/>
      <c r="AD319" s="5"/>
      <c r="AE319" s="5"/>
      <c r="AF319" s="5"/>
      <c r="AG319" s="5"/>
      <c r="AH319" s="5"/>
      <c r="AI319" s="5"/>
      <c r="AJ319" s="5"/>
      <c r="AK319" s="5"/>
      <c r="AL319" s="5"/>
      <c r="AM319" s="5"/>
    </row>
    <row r="320" spans="3:39">
      <c r="C320" s="4"/>
      <c r="D320" s="4"/>
      <c r="E320" s="4"/>
      <c r="F320" s="5"/>
      <c r="G320" s="5"/>
      <c r="H320" s="5"/>
      <c r="I320" s="5"/>
      <c r="J320" s="5"/>
      <c r="K320" s="5"/>
      <c r="L320" s="5"/>
      <c r="M320" s="5"/>
      <c r="N320" s="5"/>
      <c r="O320" s="5"/>
      <c r="P320" s="5"/>
      <c r="Q320" s="5"/>
      <c r="R320" s="5"/>
      <c r="S320" s="5"/>
      <c r="T320" s="5"/>
      <c r="U320" s="5"/>
      <c r="V320" s="5"/>
      <c r="W320" s="5"/>
      <c r="X320" s="5"/>
      <c r="Y320" s="5"/>
      <c r="Z320" s="5"/>
      <c r="AA320" s="5"/>
      <c r="AB320" s="5"/>
      <c r="AC320" s="5"/>
      <c r="AD320" s="5"/>
      <c r="AE320" s="5"/>
      <c r="AF320" s="5"/>
      <c r="AG320" s="5"/>
      <c r="AH320" s="5"/>
      <c r="AI320" s="5"/>
      <c r="AJ320" s="5"/>
      <c r="AK320" s="5"/>
      <c r="AL320" s="5"/>
      <c r="AM320" s="5"/>
    </row>
    <row r="321" spans="3:39">
      <c r="C321" s="4"/>
      <c r="D321" s="4"/>
      <c r="E321" s="4"/>
      <c r="F321" s="5"/>
      <c r="G321" s="5"/>
      <c r="H321" s="5"/>
      <c r="I321" s="5"/>
      <c r="J321" s="5"/>
      <c r="K321" s="5"/>
      <c r="L321" s="5"/>
      <c r="M321" s="5"/>
      <c r="N321" s="5"/>
      <c r="O321" s="5"/>
      <c r="P321" s="5"/>
      <c r="Q321" s="5"/>
      <c r="R321" s="5"/>
      <c r="S321" s="5"/>
      <c r="T321" s="5"/>
      <c r="U321" s="5"/>
      <c r="V321" s="5"/>
      <c r="W321" s="5"/>
      <c r="X321" s="5"/>
      <c r="Y321" s="5"/>
      <c r="Z321" s="5"/>
      <c r="AA321" s="5"/>
      <c r="AB321" s="5"/>
      <c r="AC321" s="5"/>
      <c r="AD321" s="5"/>
      <c r="AE321" s="5"/>
      <c r="AF321" s="5"/>
      <c r="AG321" s="5"/>
      <c r="AH321" s="5"/>
      <c r="AI321" s="5"/>
      <c r="AJ321" s="5"/>
      <c r="AK321" s="5"/>
      <c r="AL321" s="5"/>
      <c r="AM321" s="5"/>
    </row>
    <row r="322" spans="3:39">
      <c r="C322" s="4"/>
      <c r="D322" s="4"/>
      <c r="E322" s="4"/>
      <c r="F322" s="5"/>
      <c r="G322" s="5"/>
      <c r="H322" s="5"/>
      <c r="I322" s="5"/>
      <c r="J322" s="5"/>
      <c r="K322" s="5"/>
      <c r="L322" s="5"/>
      <c r="M322" s="5"/>
      <c r="N322" s="5"/>
      <c r="O322" s="5"/>
      <c r="P322" s="5"/>
      <c r="Q322" s="5"/>
      <c r="R322" s="5"/>
      <c r="S322" s="5"/>
      <c r="T322" s="5"/>
      <c r="U322" s="5"/>
      <c r="V322" s="5"/>
      <c r="W322" s="5"/>
      <c r="X322" s="5"/>
      <c r="Y322" s="5"/>
      <c r="Z322" s="5"/>
      <c r="AA322" s="5"/>
      <c r="AB322" s="5"/>
      <c r="AC322" s="5"/>
      <c r="AD322" s="5"/>
      <c r="AE322" s="5"/>
      <c r="AF322" s="5"/>
      <c r="AG322" s="5"/>
      <c r="AH322" s="5"/>
      <c r="AI322" s="5"/>
      <c r="AJ322" s="5"/>
      <c r="AK322" s="5"/>
      <c r="AL322" s="5"/>
      <c r="AM322" s="5"/>
    </row>
    <row r="323" spans="3:39">
      <c r="C323" s="4"/>
      <c r="D323" s="4"/>
      <c r="E323" s="4"/>
      <c r="F323" s="5"/>
      <c r="G323" s="5"/>
      <c r="H323" s="5"/>
      <c r="I323" s="5"/>
      <c r="J323" s="5"/>
      <c r="K323" s="5"/>
      <c r="L323" s="5"/>
      <c r="M323" s="5"/>
      <c r="N323" s="5"/>
      <c r="O323" s="5"/>
      <c r="P323" s="5"/>
      <c r="Q323" s="5"/>
      <c r="R323" s="5"/>
      <c r="S323" s="5"/>
      <c r="T323" s="5"/>
      <c r="U323" s="5"/>
      <c r="V323" s="5"/>
      <c r="W323" s="5"/>
      <c r="X323" s="5"/>
      <c r="Y323" s="5"/>
      <c r="Z323" s="5"/>
      <c r="AA323" s="5"/>
      <c r="AB323" s="5"/>
      <c r="AC323" s="5"/>
      <c r="AD323" s="5"/>
      <c r="AE323" s="5"/>
      <c r="AF323" s="5"/>
      <c r="AG323" s="5"/>
      <c r="AH323" s="5"/>
      <c r="AI323" s="5"/>
      <c r="AJ323" s="5"/>
      <c r="AK323" s="5"/>
      <c r="AL323" s="5"/>
      <c r="AM323" s="5"/>
    </row>
    <row r="324" spans="3:39">
      <c r="C324" s="4"/>
      <c r="D324" s="4"/>
      <c r="E324" s="4"/>
      <c r="F324" s="5"/>
      <c r="G324" s="5"/>
      <c r="H324" s="5"/>
      <c r="I324" s="5"/>
      <c r="J324" s="5"/>
      <c r="K324" s="5"/>
      <c r="L324" s="5"/>
      <c r="M324" s="5"/>
      <c r="N324" s="5"/>
      <c r="O324" s="5"/>
      <c r="P324" s="5"/>
      <c r="Q324" s="5"/>
      <c r="R324" s="5"/>
      <c r="S324" s="5"/>
      <c r="T324" s="5"/>
      <c r="U324" s="5"/>
      <c r="V324" s="5"/>
      <c r="W324" s="5"/>
      <c r="X324" s="5"/>
      <c r="Y324" s="5"/>
      <c r="Z324" s="5"/>
      <c r="AA324" s="5"/>
      <c r="AB324" s="5"/>
      <c r="AC324" s="5"/>
      <c r="AD324" s="5"/>
      <c r="AE324" s="5"/>
      <c r="AF324" s="5"/>
      <c r="AG324" s="5"/>
      <c r="AH324" s="5"/>
      <c r="AI324" s="5"/>
      <c r="AJ324" s="5"/>
      <c r="AK324" s="5"/>
      <c r="AL324" s="5"/>
      <c r="AM324" s="5"/>
    </row>
    <row r="325" spans="3:39">
      <c r="C325" s="4"/>
      <c r="D325" s="4"/>
      <c r="E325" s="4"/>
      <c r="F325" s="5"/>
      <c r="G325" s="5"/>
      <c r="H325" s="5"/>
      <c r="I325" s="5"/>
      <c r="J325" s="5"/>
      <c r="K325" s="5"/>
      <c r="L325" s="5"/>
      <c r="M325" s="5"/>
      <c r="N325" s="5"/>
      <c r="O325" s="5"/>
      <c r="P325" s="5"/>
      <c r="Q325" s="5"/>
      <c r="R325" s="5"/>
      <c r="S325" s="5"/>
      <c r="T325" s="5"/>
      <c r="U325" s="5"/>
      <c r="V325" s="5"/>
      <c r="W325" s="5"/>
      <c r="X325" s="5"/>
      <c r="Y325" s="5"/>
      <c r="Z325" s="5"/>
      <c r="AA325" s="5"/>
      <c r="AB325" s="5"/>
      <c r="AC325" s="5"/>
      <c r="AD325" s="5"/>
      <c r="AE325" s="5"/>
      <c r="AF325" s="5"/>
      <c r="AG325" s="5"/>
      <c r="AH325" s="5"/>
      <c r="AI325" s="5"/>
      <c r="AJ325" s="5"/>
      <c r="AK325" s="5"/>
      <c r="AL325" s="5"/>
      <c r="AM325" s="5"/>
    </row>
    <row r="326" spans="3:39">
      <c r="C326" s="4"/>
      <c r="D326" s="4"/>
      <c r="E326" s="4"/>
      <c r="F326" s="5"/>
      <c r="G326" s="5"/>
      <c r="H326" s="5"/>
      <c r="I326" s="5"/>
      <c r="J326" s="5"/>
      <c r="K326" s="5"/>
      <c r="L326" s="5"/>
      <c r="M326" s="5"/>
      <c r="N326" s="5"/>
      <c r="O326" s="5"/>
      <c r="P326" s="5"/>
      <c r="Q326" s="5"/>
      <c r="R326" s="5"/>
      <c r="S326" s="5"/>
      <c r="T326" s="5"/>
      <c r="U326" s="5"/>
      <c r="V326" s="5"/>
      <c r="W326" s="5"/>
      <c r="X326" s="5"/>
      <c r="Y326" s="5"/>
      <c r="Z326" s="5"/>
      <c r="AA326" s="5"/>
      <c r="AB326" s="5"/>
      <c r="AC326" s="5"/>
      <c r="AD326" s="5"/>
      <c r="AE326" s="5"/>
      <c r="AF326" s="5"/>
      <c r="AG326" s="5"/>
      <c r="AH326" s="5"/>
      <c r="AI326" s="5"/>
      <c r="AJ326" s="5"/>
      <c r="AK326" s="5"/>
      <c r="AL326" s="5"/>
      <c r="AM326" s="5"/>
    </row>
    <row r="327" spans="3:39">
      <c r="C327" s="4"/>
      <c r="D327" s="4"/>
      <c r="E327" s="4"/>
      <c r="F327" s="5"/>
      <c r="G327" s="5"/>
      <c r="H327" s="5"/>
      <c r="I327" s="5"/>
      <c r="J327" s="5"/>
      <c r="K327" s="5"/>
      <c r="L327" s="5"/>
      <c r="M327" s="5"/>
      <c r="N327" s="5"/>
      <c r="O327" s="5"/>
      <c r="P327" s="5"/>
      <c r="Q327" s="5"/>
      <c r="R327" s="5"/>
      <c r="S327" s="5"/>
      <c r="T327" s="5"/>
      <c r="U327" s="5"/>
      <c r="V327" s="5"/>
      <c r="W327" s="5"/>
      <c r="X327" s="5"/>
      <c r="Y327" s="5"/>
      <c r="Z327" s="5"/>
      <c r="AA327" s="5"/>
      <c r="AB327" s="5"/>
      <c r="AC327" s="5"/>
      <c r="AD327" s="5"/>
      <c r="AE327" s="5"/>
      <c r="AF327" s="5"/>
      <c r="AG327" s="5"/>
      <c r="AH327" s="5"/>
      <c r="AI327" s="5"/>
      <c r="AJ327" s="5"/>
      <c r="AK327" s="5"/>
      <c r="AL327" s="5"/>
      <c r="AM327" s="5"/>
    </row>
    <row r="328" spans="3:39">
      <c r="C328" s="4"/>
      <c r="D328" s="4"/>
      <c r="E328" s="4"/>
      <c r="F328" s="5"/>
      <c r="G328" s="5"/>
      <c r="H328" s="5"/>
      <c r="I328" s="5"/>
      <c r="J328" s="5"/>
      <c r="K328" s="5"/>
      <c r="L328" s="5"/>
      <c r="M328" s="5"/>
      <c r="N328" s="5"/>
      <c r="O328" s="5"/>
      <c r="P328" s="5"/>
      <c r="Q328" s="5"/>
      <c r="R328" s="5"/>
      <c r="S328" s="5"/>
      <c r="T328" s="5"/>
      <c r="U328" s="5"/>
      <c r="V328" s="5"/>
      <c r="W328" s="5"/>
      <c r="X328" s="5"/>
      <c r="Y328" s="5"/>
      <c r="Z328" s="5"/>
      <c r="AA328" s="5"/>
      <c r="AB328" s="5"/>
      <c r="AC328" s="5"/>
      <c r="AD328" s="5"/>
      <c r="AE328" s="5"/>
      <c r="AF328" s="5"/>
      <c r="AG328" s="5"/>
      <c r="AH328" s="5"/>
      <c r="AI328" s="5"/>
      <c r="AJ328" s="5"/>
      <c r="AK328" s="5"/>
      <c r="AL328" s="5"/>
      <c r="AM328" s="5"/>
    </row>
    <row r="329" spans="3:39">
      <c r="C329" s="4"/>
      <c r="D329" s="4"/>
      <c r="E329" s="4"/>
      <c r="F329" s="5"/>
      <c r="G329" s="5"/>
      <c r="H329" s="5"/>
      <c r="I329" s="5"/>
      <c r="J329" s="5"/>
      <c r="K329" s="5"/>
      <c r="L329" s="5"/>
      <c r="M329" s="5"/>
      <c r="N329" s="5"/>
      <c r="O329" s="5"/>
      <c r="P329" s="5"/>
      <c r="Q329" s="5"/>
      <c r="R329" s="5"/>
      <c r="S329" s="5"/>
      <c r="T329" s="5"/>
      <c r="U329" s="5"/>
      <c r="V329" s="5"/>
      <c r="W329" s="5"/>
      <c r="X329" s="5"/>
      <c r="Y329" s="5"/>
      <c r="Z329" s="5"/>
      <c r="AA329" s="5"/>
      <c r="AB329" s="5"/>
      <c r="AC329" s="5"/>
      <c r="AD329" s="5"/>
      <c r="AE329" s="5"/>
      <c r="AF329" s="5"/>
      <c r="AG329" s="5"/>
      <c r="AH329" s="5"/>
      <c r="AI329" s="5"/>
      <c r="AJ329" s="5"/>
      <c r="AK329" s="5"/>
      <c r="AL329" s="5"/>
      <c r="AM329" s="5"/>
    </row>
    <row r="330" spans="3:39">
      <c r="C330" s="4"/>
      <c r="D330" s="4"/>
      <c r="E330" s="4"/>
      <c r="F330" s="5"/>
      <c r="G330" s="5"/>
      <c r="H330" s="5"/>
      <c r="I330" s="5"/>
      <c r="J330" s="5"/>
      <c r="K330" s="5"/>
      <c r="L330" s="5"/>
      <c r="M330" s="5"/>
      <c r="N330" s="5"/>
      <c r="O330" s="5"/>
      <c r="P330" s="5"/>
      <c r="Q330" s="5"/>
      <c r="R330" s="5"/>
      <c r="S330" s="5"/>
      <c r="T330" s="5"/>
      <c r="U330" s="5"/>
      <c r="V330" s="5"/>
      <c r="W330" s="5"/>
      <c r="X330" s="5"/>
      <c r="Y330" s="5"/>
      <c r="Z330" s="5"/>
      <c r="AA330" s="5"/>
      <c r="AB330" s="5"/>
      <c r="AC330" s="5"/>
      <c r="AD330" s="5"/>
      <c r="AE330" s="5"/>
      <c r="AF330" s="5"/>
      <c r="AG330" s="5"/>
      <c r="AH330" s="5"/>
      <c r="AI330" s="5"/>
      <c r="AJ330" s="5"/>
      <c r="AK330" s="5"/>
      <c r="AL330" s="5"/>
      <c r="AM330" s="5"/>
    </row>
    <row r="331" spans="3:39">
      <c r="C331" s="4"/>
      <c r="D331" s="4"/>
      <c r="E331" s="4"/>
      <c r="F331" s="5"/>
      <c r="G331" s="5"/>
      <c r="H331" s="5"/>
      <c r="I331" s="5"/>
      <c r="J331" s="5"/>
      <c r="K331" s="5"/>
      <c r="L331" s="5"/>
      <c r="M331" s="5"/>
      <c r="N331" s="5"/>
      <c r="O331" s="5"/>
      <c r="P331" s="5"/>
      <c r="Q331" s="5"/>
      <c r="R331" s="5"/>
      <c r="S331" s="5"/>
      <c r="T331" s="5"/>
      <c r="U331" s="5"/>
      <c r="V331" s="5"/>
      <c r="W331" s="5"/>
      <c r="X331" s="5"/>
      <c r="Y331" s="5"/>
      <c r="Z331" s="5"/>
      <c r="AA331" s="5"/>
      <c r="AB331" s="5"/>
      <c r="AC331" s="5"/>
      <c r="AD331" s="5"/>
      <c r="AE331" s="5"/>
      <c r="AF331" s="5"/>
      <c r="AG331" s="5"/>
      <c r="AH331" s="5"/>
      <c r="AI331" s="5"/>
      <c r="AJ331" s="5"/>
      <c r="AK331" s="5"/>
      <c r="AL331" s="5"/>
      <c r="AM331" s="5"/>
    </row>
    <row r="332" spans="3:39">
      <c r="C332" s="4"/>
      <c r="D332" s="4"/>
      <c r="E332" s="4"/>
      <c r="F332" s="5"/>
      <c r="G332" s="5"/>
      <c r="H332" s="5"/>
      <c r="I332" s="5"/>
      <c r="J332" s="5"/>
      <c r="K332" s="5"/>
      <c r="L332" s="5"/>
      <c r="M332" s="5"/>
      <c r="N332" s="5"/>
      <c r="O332" s="5"/>
      <c r="P332" s="5"/>
      <c r="Q332" s="5"/>
      <c r="R332" s="5"/>
      <c r="S332" s="5"/>
      <c r="T332" s="5"/>
      <c r="U332" s="5"/>
      <c r="V332" s="5"/>
      <c r="W332" s="5"/>
      <c r="X332" s="5"/>
      <c r="Y332" s="5"/>
      <c r="Z332" s="5"/>
      <c r="AA332" s="5"/>
      <c r="AB332" s="5"/>
      <c r="AC332" s="5"/>
      <c r="AD332" s="5"/>
      <c r="AE332" s="5"/>
      <c r="AF332" s="5"/>
      <c r="AG332" s="5"/>
      <c r="AH332" s="5"/>
      <c r="AI332" s="5"/>
      <c r="AJ332" s="5"/>
      <c r="AK332" s="5"/>
      <c r="AL332" s="5"/>
      <c r="AM332" s="5"/>
    </row>
    <row r="333" spans="3:39">
      <c r="C333" s="4"/>
      <c r="D333" s="4"/>
      <c r="E333" s="4"/>
      <c r="F333" s="5"/>
      <c r="G333" s="5"/>
      <c r="H333" s="5"/>
      <c r="I333" s="5"/>
      <c r="J333" s="5"/>
      <c r="K333" s="5"/>
      <c r="L333" s="5"/>
      <c r="M333" s="5"/>
      <c r="N333" s="5"/>
      <c r="O333" s="5"/>
      <c r="P333" s="5"/>
      <c r="Q333" s="5"/>
      <c r="R333" s="5"/>
      <c r="S333" s="5"/>
      <c r="T333" s="5"/>
      <c r="U333" s="5"/>
      <c r="V333" s="5"/>
      <c r="W333" s="5"/>
      <c r="X333" s="5"/>
      <c r="Y333" s="5"/>
      <c r="Z333" s="5"/>
      <c r="AA333" s="5"/>
      <c r="AB333" s="5"/>
      <c r="AC333" s="5"/>
      <c r="AD333" s="5"/>
      <c r="AE333" s="5"/>
      <c r="AF333" s="5"/>
      <c r="AG333" s="5"/>
      <c r="AH333" s="5"/>
      <c r="AI333" s="5"/>
      <c r="AJ333" s="5"/>
      <c r="AK333" s="5"/>
      <c r="AL333" s="5"/>
      <c r="AM333" s="5"/>
    </row>
    <row r="334" spans="3:39">
      <c r="C334" s="4"/>
      <c r="D334" s="4"/>
      <c r="E334" s="4"/>
      <c r="F334" s="5"/>
      <c r="G334" s="5"/>
      <c r="H334" s="5"/>
      <c r="I334" s="5"/>
      <c r="J334" s="5"/>
      <c r="K334" s="5"/>
      <c r="L334" s="5"/>
      <c r="M334" s="5"/>
      <c r="N334" s="5"/>
      <c r="O334" s="5"/>
      <c r="P334" s="5"/>
      <c r="Q334" s="5"/>
      <c r="R334" s="5"/>
      <c r="S334" s="5"/>
      <c r="T334" s="5"/>
      <c r="U334" s="5"/>
      <c r="V334" s="5"/>
      <c r="W334" s="5"/>
      <c r="X334" s="5"/>
      <c r="Y334" s="5"/>
      <c r="Z334" s="5"/>
      <c r="AA334" s="5"/>
      <c r="AB334" s="5"/>
      <c r="AC334" s="5"/>
      <c r="AD334" s="5"/>
      <c r="AE334" s="5"/>
      <c r="AF334" s="5"/>
      <c r="AG334" s="5"/>
      <c r="AH334" s="5"/>
      <c r="AI334" s="5"/>
      <c r="AJ334" s="5"/>
      <c r="AK334" s="5"/>
      <c r="AL334" s="5"/>
      <c r="AM334" s="5"/>
    </row>
    <row r="335" spans="3:39">
      <c r="C335" s="4"/>
      <c r="D335" s="4"/>
      <c r="E335" s="4"/>
      <c r="F335" s="5"/>
      <c r="G335" s="5"/>
      <c r="H335" s="5"/>
      <c r="I335" s="5"/>
      <c r="J335" s="5"/>
      <c r="K335" s="5"/>
      <c r="L335" s="5"/>
      <c r="M335" s="5"/>
      <c r="N335" s="5"/>
      <c r="O335" s="5"/>
      <c r="P335" s="5"/>
      <c r="Q335" s="5"/>
      <c r="R335" s="5"/>
      <c r="S335" s="5"/>
      <c r="T335" s="5"/>
      <c r="U335" s="5"/>
      <c r="V335" s="5"/>
      <c r="W335" s="5"/>
      <c r="X335" s="5"/>
      <c r="Y335" s="5"/>
      <c r="Z335" s="5"/>
      <c r="AA335" s="5"/>
      <c r="AB335" s="5"/>
      <c r="AC335" s="5"/>
      <c r="AD335" s="5"/>
      <c r="AE335" s="5"/>
      <c r="AF335" s="5"/>
      <c r="AG335" s="5"/>
      <c r="AH335" s="5"/>
      <c r="AI335" s="5"/>
      <c r="AJ335" s="5"/>
      <c r="AK335" s="5"/>
      <c r="AL335" s="5"/>
      <c r="AM335" s="5"/>
    </row>
    <row r="336" spans="3:39">
      <c r="C336" s="4"/>
      <c r="D336" s="4"/>
      <c r="E336" s="4"/>
      <c r="F336" s="5"/>
      <c r="G336" s="5"/>
      <c r="H336" s="5"/>
      <c r="I336" s="5"/>
      <c r="J336" s="5"/>
      <c r="K336" s="5"/>
      <c r="L336" s="5"/>
      <c r="M336" s="5"/>
      <c r="N336" s="5"/>
      <c r="O336" s="5"/>
      <c r="P336" s="5"/>
      <c r="Q336" s="5"/>
      <c r="R336" s="5"/>
      <c r="S336" s="5"/>
      <c r="T336" s="5"/>
      <c r="U336" s="5"/>
      <c r="V336" s="5"/>
      <c r="W336" s="5"/>
      <c r="X336" s="5"/>
      <c r="Y336" s="5"/>
      <c r="Z336" s="5"/>
      <c r="AA336" s="5"/>
      <c r="AB336" s="5"/>
      <c r="AC336" s="5"/>
      <c r="AD336" s="5"/>
      <c r="AE336" s="5"/>
      <c r="AF336" s="5"/>
      <c r="AG336" s="5"/>
      <c r="AH336" s="5"/>
      <c r="AI336" s="5"/>
      <c r="AJ336" s="5"/>
      <c r="AK336" s="5"/>
      <c r="AL336" s="5"/>
      <c r="AM336" s="5"/>
    </row>
    <row r="337" spans="3:39">
      <c r="C337" s="4"/>
      <c r="D337" s="4"/>
      <c r="E337" s="4"/>
      <c r="F337" s="5"/>
      <c r="G337" s="5"/>
      <c r="H337" s="5"/>
      <c r="I337" s="5"/>
      <c r="J337" s="5"/>
      <c r="K337" s="5"/>
      <c r="L337" s="5"/>
      <c r="M337" s="5"/>
      <c r="N337" s="5"/>
      <c r="O337" s="5"/>
      <c r="P337" s="5"/>
      <c r="Q337" s="5"/>
      <c r="R337" s="5"/>
      <c r="S337" s="5"/>
      <c r="T337" s="5"/>
      <c r="U337" s="5"/>
      <c r="V337" s="5"/>
      <c r="W337" s="5"/>
      <c r="X337" s="5"/>
      <c r="Y337" s="5"/>
      <c r="Z337" s="5"/>
      <c r="AA337" s="5"/>
      <c r="AB337" s="5"/>
      <c r="AC337" s="5"/>
      <c r="AD337" s="5"/>
      <c r="AE337" s="5"/>
      <c r="AF337" s="5"/>
      <c r="AG337" s="5"/>
      <c r="AH337" s="5"/>
      <c r="AI337" s="5"/>
      <c r="AJ337" s="5"/>
      <c r="AK337" s="5"/>
      <c r="AL337" s="5"/>
      <c r="AM337" s="5"/>
    </row>
    <row r="338" spans="3:39">
      <c r="C338" s="4"/>
      <c r="D338" s="4"/>
      <c r="E338" s="4"/>
      <c r="F338" s="5"/>
      <c r="G338" s="5"/>
      <c r="H338" s="5"/>
      <c r="I338" s="5"/>
      <c r="J338" s="5"/>
      <c r="K338" s="5"/>
      <c r="L338" s="5"/>
      <c r="M338" s="5"/>
      <c r="N338" s="5"/>
      <c r="O338" s="5"/>
      <c r="P338" s="5"/>
      <c r="Q338" s="5"/>
      <c r="R338" s="5"/>
      <c r="S338" s="5"/>
      <c r="T338" s="5"/>
      <c r="U338" s="5"/>
      <c r="V338" s="5"/>
      <c r="W338" s="5"/>
      <c r="X338" s="5"/>
      <c r="Y338" s="5"/>
      <c r="Z338" s="5"/>
      <c r="AA338" s="5"/>
      <c r="AB338" s="5"/>
      <c r="AC338" s="5"/>
      <c r="AD338" s="5"/>
      <c r="AE338" s="5"/>
      <c r="AF338" s="5"/>
      <c r="AG338" s="5"/>
      <c r="AH338" s="5"/>
      <c r="AI338" s="5"/>
      <c r="AJ338" s="5"/>
      <c r="AK338" s="5"/>
      <c r="AL338" s="5"/>
      <c r="AM338" s="5"/>
    </row>
    <row r="339" spans="3:39">
      <c r="C339" s="4"/>
      <c r="D339" s="4"/>
      <c r="E339" s="4"/>
      <c r="F339" s="5"/>
      <c r="G339" s="5"/>
      <c r="H339" s="5"/>
      <c r="I339" s="5"/>
      <c r="J339" s="5"/>
      <c r="K339" s="5"/>
      <c r="L339" s="5"/>
      <c r="M339" s="5"/>
      <c r="N339" s="5"/>
      <c r="O339" s="5"/>
      <c r="P339" s="5"/>
      <c r="Q339" s="5"/>
      <c r="R339" s="5"/>
      <c r="S339" s="5"/>
      <c r="T339" s="5"/>
      <c r="U339" s="5"/>
      <c r="V339" s="5"/>
      <c r="W339" s="5"/>
      <c r="X339" s="5"/>
      <c r="Y339" s="5"/>
      <c r="Z339" s="5"/>
      <c r="AA339" s="5"/>
      <c r="AB339" s="5"/>
      <c r="AC339" s="5"/>
      <c r="AD339" s="5"/>
      <c r="AE339" s="5"/>
      <c r="AF339" s="5"/>
      <c r="AG339" s="5"/>
      <c r="AH339" s="5"/>
      <c r="AI339" s="5"/>
      <c r="AJ339" s="5"/>
      <c r="AK339" s="5"/>
      <c r="AL339" s="5"/>
      <c r="AM339" s="5"/>
    </row>
    <row r="340" spans="3:39">
      <c r="C340" s="4"/>
      <c r="D340" s="4"/>
      <c r="E340" s="4"/>
      <c r="F340" s="5"/>
      <c r="G340" s="5"/>
      <c r="H340" s="5"/>
      <c r="I340" s="5"/>
      <c r="J340" s="5"/>
      <c r="K340" s="5"/>
      <c r="L340" s="5"/>
      <c r="M340" s="5"/>
      <c r="N340" s="5"/>
      <c r="O340" s="5"/>
      <c r="P340" s="5"/>
      <c r="Q340" s="5"/>
      <c r="R340" s="5"/>
      <c r="S340" s="5"/>
      <c r="T340" s="5"/>
      <c r="U340" s="5"/>
      <c r="V340" s="5"/>
      <c r="W340" s="5"/>
      <c r="X340" s="5"/>
      <c r="Y340" s="5"/>
      <c r="Z340" s="5"/>
      <c r="AA340" s="5"/>
      <c r="AB340" s="5"/>
      <c r="AC340" s="5"/>
      <c r="AD340" s="5"/>
      <c r="AE340" s="5"/>
      <c r="AF340" s="5"/>
      <c r="AG340" s="5"/>
      <c r="AH340" s="5"/>
      <c r="AI340" s="5"/>
      <c r="AJ340" s="5"/>
      <c r="AK340" s="5"/>
      <c r="AL340" s="5"/>
      <c r="AM340" s="5"/>
    </row>
    <row r="341" spans="3:39">
      <c r="C341" s="4"/>
      <c r="D341" s="4"/>
      <c r="E341" s="4"/>
      <c r="F341" s="5"/>
      <c r="G341" s="5"/>
      <c r="H341" s="5"/>
      <c r="I341" s="5"/>
      <c r="J341" s="5"/>
      <c r="K341" s="5"/>
      <c r="L341" s="5"/>
      <c r="M341" s="5"/>
      <c r="N341" s="5"/>
      <c r="O341" s="5"/>
      <c r="P341" s="5"/>
      <c r="Q341" s="5"/>
      <c r="R341" s="5"/>
      <c r="S341" s="5"/>
      <c r="T341" s="5"/>
      <c r="U341" s="5"/>
      <c r="V341" s="5"/>
      <c r="W341" s="5"/>
      <c r="X341" s="5"/>
      <c r="Y341" s="5"/>
      <c r="Z341" s="5"/>
      <c r="AA341" s="5"/>
      <c r="AB341" s="5"/>
      <c r="AC341" s="5"/>
      <c r="AD341" s="5"/>
      <c r="AE341" s="5"/>
      <c r="AF341" s="5"/>
      <c r="AG341" s="5"/>
      <c r="AH341" s="5"/>
      <c r="AI341" s="5"/>
      <c r="AJ341" s="5"/>
      <c r="AK341" s="5"/>
      <c r="AL341" s="5"/>
      <c r="AM341" s="5"/>
    </row>
    <row r="342" spans="3:39">
      <c r="C342" s="4"/>
      <c r="D342" s="4"/>
      <c r="E342" s="4"/>
      <c r="F342" s="5"/>
      <c r="G342" s="5"/>
      <c r="H342" s="5"/>
      <c r="I342" s="5"/>
      <c r="J342" s="5"/>
      <c r="K342" s="5"/>
      <c r="L342" s="5"/>
      <c r="M342" s="5"/>
      <c r="N342" s="5"/>
      <c r="O342" s="5"/>
      <c r="P342" s="5"/>
      <c r="Q342" s="5"/>
      <c r="R342" s="5"/>
      <c r="S342" s="5"/>
      <c r="T342" s="5"/>
      <c r="U342" s="5"/>
      <c r="V342" s="5"/>
      <c r="W342" s="5"/>
      <c r="X342" s="5"/>
      <c r="Y342" s="5"/>
      <c r="Z342" s="5"/>
      <c r="AA342" s="5"/>
      <c r="AB342" s="5"/>
      <c r="AC342" s="5"/>
      <c r="AD342" s="5"/>
      <c r="AE342" s="5"/>
      <c r="AF342" s="5"/>
      <c r="AG342" s="5"/>
      <c r="AH342" s="5"/>
      <c r="AI342" s="5"/>
      <c r="AJ342" s="5"/>
      <c r="AK342" s="5"/>
      <c r="AL342" s="5"/>
      <c r="AM342" s="5"/>
    </row>
    <row r="343" spans="3:39">
      <c r="C343" s="4"/>
      <c r="D343" s="4"/>
      <c r="E343" s="4"/>
      <c r="F343" s="5"/>
      <c r="G343" s="5"/>
      <c r="H343" s="5"/>
      <c r="I343" s="5"/>
      <c r="J343" s="5"/>
      <c r="K343" s="5"/>
      <c r="L343" s="5"/>
      <c r="M343" s="5"/>
      <c r="N343" s="5"/>
      <c r="O343" s="5"/>
      <c r="P343" s="5"/>
      <c r="Q343" s="5"/>
      <c r="R343" s="5"/>
      <c r="S343" s="5"/>
      <c r="T343" s="5"/>
      <c r="U343" s="5"/>
      <c r="V343" s="5"/>
      <c r="W343" s="5"/>
      <c r="X343" s="5"/>
      <c r="Y343" s="5"/>
      <c r="Z343" s="5"/>
      <c r="AA343" s="5"/>
      <c r="AB343" s="5"/>
      <c r="AC343" s="5"/>
      <c r="AD343" s="5"/>
      <c r="AE343" s="5"/>
      <c r="AF343" s="5"/>
      <c r="AG343" s="5"/>
      <c r="AH343" s="5"/>
      <c r="AI343" s="5"/>
      <c r="AJ343" s="5"/>
      <c r="AK343" s="5"/>
      <c r="AL343" s="5"/>
      <c r="AM343" s="5"/>
    </row>
    <row r="344" spans="3:39">
      <c r="C344" s="4"/>
      <c r="D344" s="4"/>
      <c r="E344" s="4"/>
      <c r="F344" s="5"/>
      <c r="G344" s="5"/>
      <c r="H344" s="5"/>
      <c r="I344" s="5"/>
      <c r="J344" s="5"/>
      <c r="K344" s="5"/>
      <c r="L344" s="5"/>
      <c r="M344" s="5"/>
      <c r="N344" s="5"/>
      <c r="O344" s="5"/>
      <c r="P344" s="5"/>
      <c r="Q344" s="5"/>
      <c r="R344" s="5"/>
      <c r="S344" s="5"/>
      <c r="T344" s="5"/>
      <c r="U344" s="5"/>
      <c r="V344" s="5"/>
      <c r="W344" s="5"/>
      <c r="X344" s="5"/>
      <c r="Y344" s="5"/>
      <c r="Z344" s="5"/>
      <c r="AA344" s="5"/>
      <c r="AB344" s="5"/>
      <c r="AC344" s="5"/>
      <c r="AD344" s="5"/>
      <c r="AE344" s="5"/>
      <c r="AF344" s="5"/>
      <c r="AG344" s="5"/>
      <c r="AH344" s="5"/>
      <c r="AI344" s="5"/>
      <c r="AJ344" s="5"/>
      <c r="AK344" s="5"/>
      <c r="AL344" s="5"/>
      <c r="AM344" s="5"/>
    </row>
    <row r="345" spans="3:39">
      <c r="C345" s="4"/>
      <c r="D345" s="4"/>
      <c r="E345" s="4"/>
      <c r="F345" s="5"/>
      <c r="G345" s="5"/>
      <c r="H345" s="5"/>
      <c r="I345" s="5"/>
      <c r="J345" s="5"/>
      <c r="K345" s="5"/>
      <c r="L345" s="5"/>
      <c r="M345" s="5"/>
      <c r="N345" s="5"/>
      <c r="O345" s="5"/>
      <c r="P345" s="5"/>
      <c r="Q345" s="5"/>
      <c r="R345" s="5"/>
      <c r="S345" s="5"/>
      <c r="T345" s="5"/>
      <c r="U345" s="5"/>
      <c r="V345" s="5"/>
      <c r="W345" s="5"/>
      <c r="X345" s="5"/>
      <c r="Y345" s="5"/>
      <c r="Z345" s="5"/>
      <c r="AA345" s="5"/>
      <c r="AB345" s="5"/>
      <c r="AC345" s="5"/>
      <c r="AD345" s="5"/>
      <c r="AE345" s="5"/>
      <c r="AF345" s="5"/>
      <c r="AG345" s="5"/>
      <c r="AH345" s="5"/>
      <c r="AI345" s="5"/>
      <c r="AJ345" s="5"/>
      <c r="AK345" s="5"/>
      <c r="AL345" s="5"/>
      <c r="AM345" s="5"/>
    </row>
    <row r="346" spans="3:39">
      <c r="C346" s="4"/>
      <c r="D346" s="4"/>
      <c r="E346" s="4"/>
      <c r="F346" s="5"/>
      <c r="G346" s="5"/>
      <c r="H346" s="5"/>
      <c r="I346" s="5"/>
      <c r="J346" s="5"/>
      <c r="K346" s="5"/>
      <c r="L346" s="5"/>
      <c r="M346" s="5"/>
      <c r="N346" s="5"/>
      <c r="O346" s="5"/>
      <c r="P346" s="5"/>
      <c r="Q346" s="5"/>
      <c r="R346" s="5"/>
      <c r="S346" s="5"/>
      <c r="T346" s="5"/>
      <c r="U346" s="5"/>
      <c r="V346" s="5"/>
      <c r="W346" s="5"/>
      <c r="X346" s="5"/>
      <c r="Y346" s="5"/>
      <c r="Z346" s="5"/>
      <c r="AA346" s="5"/>
      <c r="AB346" s="5"/>
      <c r="AC346" s="5"/>
      <c r="AD346" s="5"/>
      <c r="AE346" s="5"/>
      <c r="AF346" s="5"/>
      <c r="AG346" s="5"/>
      <c r="AH346" s="5"/>
      <c r="AI346" s="5"/>
      <c r="AJ346" s="5"/>
      <c r="AK346" s="5"/>
      <c r="AL346" s="5"/>
      <c r="AM346" s="5"/>
    </row>
    <row r="347" spans="3:39">
      <c r="C347" s="4"/>
      <c r="D347" s="4"/>
      <c r="E347" s="4"/>
      <c r="F347" s="5"/>
      <c r="G347" s="5"/>
      <c r="H347" s="5"/>
      <c r="I347" s="5"/>
      <c r="J347" s="5"/>
      <c r="K347" s="5"/>
      <c r="L347" s="5"/>
      <c r="M347" s="5"/>
      <c r="N347" s="5"/>
      <c r="O347" s="5"/>
      <c r="P347" s="5"/>
      <c r="Q347" s="5"/>
      <c r="R347" s="5"/>
      <c r="S347" s="5"/>
      <c r="T347" s="5"/>
      <c r="U347" s="5"/>
      <c r="V347" s="5"/>
      <c r="W347" s="5"/>
      <c r="X347" s="5"/>
      <c r="Y347" s="5"/>
      <c r="Z347" s="5"/>
      <c r="AA347" s="5"/>
      <c r="AB347" s="5"/>
      <c r="AC347" s="5"/>
      <c r="AD347" s="5"/>
      <c r="AE347" s="5"/>
      <c r="AF347" s="5"/>
      <c r="AG347" s="5"/>
      <c r="AH347" s="5"/>
      <c r="AI347" s="5"/>
      <c r="AJ347" s="5"/>
      <c r="AK347" s="5"/>
      <c r="AL347" s="5"/>
      <c r="AM347" s="5"/>
    </row>
    <row r="348" spans="3:39">
      <c r="C348" s="4"/>
      <c r="D348" s="4"/>
      <c r="E348" s="4"/>
      <c r="F348" s="5"/>
      <c r="G348" s="5"/>
      <c r="H348" s="5"/>
      <c r="I348" s="5"/>
      <c r="J348" s="5"/>
      <c r="K348" s="5"/>
      <c r="L348" s="5"/>
      <c r="M348" s="5"/>
      <c r="N348" s="5"/>
      <c r="O348" s="5"/>
      <c r="P348" s="5"/>
      <c r="Q348" s="5"/>
      <c r="R348" s="5"/>
      <c r="S348" s="5"/>
      <c r="T348" s="5"/>
      <c r="U348" s="5"/>
      <c r="V348" s="5"/>
      <c r="W348" s="5"/>
      <c r="X348" s="5"/>
      <c r="Y348" s="5"/>
      <c r="Z348" s="5"/>
      <c r="AA348" s="5"/>
      <c r="AB348" s="5"/>
      <c r="AC348" s="5"/>
      <c r="AD348" s="5"/>
      <c r="AE348" s="5"/>
      <c r="AF348" s="5"/>
      <c r="AG348" s="5"/>
      <c r="AH348" s="5"/>
      <c r="AI348" s="5"/>
      <c r="AJ348" s="5"/>
      <c r="AK348" s="5"/>
      <c r="AL348" s="5"/>
      <c r="AM348" s="5"/>
    </row>
    <row r="349" spans="3:39">
      <c r="C349" s="4"/>
      <c r="D349" s="4"/>
      <c r="E349" s="4"/>
      <c r="F349" s="5"/>
      <c r="G349" s="5"/>
      <c r="H349" s="5"/>
      <c r="I349" s="5"/>
      <c r="J349" s="5"/>
      <c r="K349" s="5"/>
      <c r="L349" s="5"/>
      <c r="M349" s="5"/>
      <c r="N349" s="5"/>
      <c r="O349" s="5"/>
      <c r="P349" s="5"/>
      <c r="Q349" s="5"/>
      <c r="R349" s="5"/>
      <c r="S349" s="5"/>
      <c r="T349" s="5"/>
      <c r="U349" s="5"/>
      <c r="V349" s="5"/>
      <c r="W349" s="5"/>
      <c r="X349" s="5"/>
      <c r="Y349" s="5"/>
      <c r="Z349" s="5"/>
      <c r="AA349" s="5"/>
      <c r="AB349" s="5"/>
      <c r="AC349" s="5"/>
      <c r="AD349" s="5"/>
      <c r="AE349" s="5"/>
      <c r="AF349" s="5"/>
      <c r="AG349" s="5"/>
      <c r="AH349" s="5"/>
      <c r="AI349" s="5"/>
      <c r="AJ349" s="5"/>
      <c r="AK349" s="5"/>
      <c r="AL349" s="5"/>
      <c r="AM349" s="5"/>
    </row>
    <row r="350" spans="3:39">
      <c r="C350" s="4"/>
      <c r="D350" s="4"/>
      <c r="E350" s="4"/>
      <c r="F350" s="5"/>
      <c r="G350" s="5"/>
      <c r="H350" s="5"/>
      <c r="I350" s="5"/>
      <c r="J350" s="5"/>
      <c r="K350" s="5"/>
      <c r="L350" s="5"/>
      <c r="M350" s="5"/>
      <c r="N350" s="5"/>
      <c r="O350" s="5"/>
      <c r="P350" s="5"/>
      <c r="Q350" s="5"/>
      <c r="R350" s="5"/>
      <c r="S350" s="5"/>
      <c r="T350" s="5"/>
      <c r="U350" s="5"/>
      <c r="V350" s="5"/>
      <c r="W350" s="5"/>
      <c r="X350" s="5"/>
      <c r="Y350" s="5"/>
      <c r="Z350" s="5"/>
      <c r="AA350" s="5"/>
      <c r="AB350" s="5"/>
      <c r="AC350" s="5"/>
      <c r="AD350" s="5"/>
      <c r="AE350" s="5"/>
      <c r="AF350" s="5"/>
      <c r="AG350" s="5"/>
      <c r="AH350" s="5"/>
      <c r="AI350" s="5"/>
      <c r="AJ350" s="5"/>
      <c r="AK350" s="5"/>
      <c r="AL350" s="5"/>
      <c r="AM350" s="5"/>
    </row>
    <row r="351" spans="3:39">
      <c r="C351" s="4"/>
      <c r="D351" s="4"/>
      <c r="E351" s="4"/>
      <c r="F351" s="5"/>
      <c r="G351" s="5"/>
      <c r="H351" s="5"/>
      <c r="I351" s="5"/>
      <c r="J351" s="5"/>
      <c r="K351" s="5"/>
      <c r="L351" s="5"/>
      <c r="M351" s="5"/>
      <c r="N351" s="5"/>
      <c r="O351" s="5"/>
      <c r="P351" s="5"/>
      <c r="Q351" s="5"/>
      <c r="R351" s="5"/>
      <c r="S351" s="5"/>
      <c r="T351" s="5"/>
      <c r="U351" s="5"/>
      <c r="V351" s="5"/>
      <c r="W351" s="5"/>
      <c r="X351" s="5"/>
      <c r="Y351" s="5"/>
      <c r="Z351" s="5"/>
      <c r="AA351" s="5"/>
      <c r="AB351" s="5"/>
      <c r="AC351" s="5"/>
      <c r="AD351" s="5"/>
      <c r="AE351" s="5"/>
      <c r="AF351" s="5"/>
      <c r="AG351" s="5"/>
      <c r="AH351" s="5"/>
      <c r="AI351" s="5"/>
      <c r="AJ351" s="5"/>
      <c r="AK351" s="5"/>
      <c r="AL351" s="5"/>
      <c r="AM351" s="5"/>
    </row>
    <row r="352" spans="3:39">
      <c r="C352" s="4"/>
      <c r="D352" s="4"/>
      <c r="E352" s="4"/>
      <c r="F352" s="5"/>
      <c r="G352" s="5"/>
      <c r="H352" s="5"/>
      <c r="I352" s="5"/>
      <c r="J352" s="5"/>
      <c r="K352" s="5"/>
      <c r="L352" s="5"/>
      <c r="M352" s="5"/>
      <c r="N352" s="5"/>
      <c r="O352" s="5"/>
      <c r="P352" s="5"/>
      <c r="Q352" s="5"/>
      <c r="R352" s="5"/>
      <c r="S352" s="5"/>
      <c r="T352" s="5"/>
      <c r="U352" s="5"/>
      <c r="V352" s="5"/>
      <c r="W352" s="5"/>
      <c r="X352" s="5"/>
      <c r="Y352" s="5"/>
      <c r="Z352" s="5"/>
      <c r="AA352" s="5"/>
      <c r="AB352" s="5"/>
      <c r="AC352" s="5"/>
      <c r="AD352" s="5"/>
      <c r="AE352" s="5"/>
      <c r="AF352" s="5"/>
      <c r="AG352" s="5"/>
      <c r="AH352" s="5"/>
      <c r="AI352" s="5"/>
      <c r="AJ352" s="5"/>
      <c r="AK352" s="5"/>
      <c r="AL352" s="5"/>
      <c r="AM352" s="5"/>
    </row>
    <row r="353" spans="3:39">
      <c r="C353" s="4"/>
      <c r="D353" s="4"/>
      <c r="E353" s="4"/>
      <c r="F353" s="5"/>
      <c r="G353" s="5"/>
      <c r="H353" s="5"/>
      <c r="I353" s="5"/>
      <c r="J353" s="5"/>
      <c r="K353" s="5"/>
      <c r="L353" s="5"/>
      <c r="M353" s="5"/>
      <c r="N353" s="5"/>
      <c r="O353" s="5"/>
      <c r="P353" s="5"/>
      <c r="Q353" s="5"/>
      <c r="R353" s="5"/>
      <c r="S353" s="5"/>
      <c r="T353" s="5"/>
      <c r="U353" s="5"/>
      <c r="V353" s="5"/>
      <c r="W353" s="5"/>
      <c r="X353" s="5"/>
      <c r="Y353" s="5"/>
      <c r="Z353" s="5"/>
      <c r="AA353" s="5"/>
      <c r="AB353" s="5"/>
      <c r="AC353" s="5"/>
      <c r="AD353" s="5"/>
      <c r="AE353" s="5"/>
      <c r="AF353" s="5"/>
      <c r="AG353" s="5"/>
      <c r="AH353" s="5"/>
      <c r="AI353" s="5"/>
      <c r="AJ353" s="5"/>
      <c r="AK353" s="5"/>
      <c r="AL353" s="5"/>
      <c r="AM353" s="5"/>
    </row>
    <row r="354" spans="3:39">
      <c r="C354" s="4"/>
      <c r="D354" s="4"/>
      <c r="E354" s="4"/>
      <c r="F354" s="5"/>
      <c r="G354" s="5"/>
      <c r="H354" s="5"/>
      <c r="I354" s="5"/>
      <c r="J354" s="5"/>
      <c r="K354" s="5"/>
      <c r="L354" s="5"/>
      <c r="M354" s="5"/>
      <c r="N354" s="5"/>
      <c r="O354" s="5"/>
      <c r="P354" s="5"/>
      <c r="Q354" s="5"/>
      <c r="R354" s="5"/>
      <c r="S354" s="5"/>
      <c r="T354" s="5"/>
      <c r="U354" s="5"/>
      <c r="V354" s="5"/>
      <c r="W354" s="5"/>
      <c r="X354" s="5"/>
      <c r="Y354" s="5"/>
      <c r="Z354" s="5"/>
      <c r="AA354" s="5"/>
      <c r="AB354" s="5"/>
      <c r="AC354" s="5"/>
      <c r="AD354" s="5"/>
      <c r="AE354" s="5"/>
      <c r="AF354" s="5"/>
      <c r="AG354" s="5"/>
      <c r="AH354" s="5"/>
      <c r="AI354" s="5"/>
      <c r="AJ354" s="5"/>
      <c r="AK354" s="5"/>
      <c r="AL354" s="5"/>
      <c r="AM354" s="5"/>
    </row>
    <row r="355" spans="3:39">
      <c r="C355" s="4"/>
      <c r="D355" s="4"/>
      <c r="E355" s="4"/>
      <c r="F355" s="5"/>
      <c r="G355" s="5"/>
      <c r="H355" s="5"/>
      <c r="I355" s="5"/>
      <c r="J355" s="5"/>
      <c r="K355" s="5"/>
      <c r="L355" s="5"/>
      <c r="M355" s="5"/>
      <c r="N355" s="5"/>
      <c r="O355" s="5"/>
      <c r="P355" s="5"/>
      <c r="Q355" s="5"/>
      <c r="R355" s="5"/>
      <c r="S355" s="5"/>
      <c r="T355" s="5"/>
      <c r="U355" s="5"/>
      <c r="V355" s="5"/>
      <c r="W355" s="5"/>
      <c r="X355" s="5"/>
      <c r="Y355" s="5"/>
      <c r="Z355" s="5"/>
      <c r="AA355" s="5"/>
      <c r="AB355" s="5"/>
      <c r="AC355" s="5"/>
      <c r="AD355" s="5"/>
      <c r="AE355" s="5"/>
      <c r="AF355" s="5"/>
      <c r="AG355" s="5"/>
      <c r="AH355" s="5"/>
      <c r="AI355" s="5"/>
      <c r="AJ355" s="5"/>
      <c r="AK355" s="5"/>
      <c r="AL355" s="5"/>
      <c r="AM355" s="5"/>
    </row>
    <row r="356" spans="3:39">
      <c r="C356" s="4"/>
      <c r="D356" s="4"/>
      <c r="E356" s="4"/>
      <c r="F356" s="5"/>
      <c r="G356" s="5"/>
      <c r="H356" s="5"/>
      <c r="I356" s="5"/>
      <c r="J356" s="5"/>
      <c r="K356" s="5"/>
      <c r="L356" s="5"/>
      <c r="M356" s="5"/>
      <c r="N356" s="5"/>
      <c r="O356" s="5"/>
      <c r="P356" s="5"/>
      <c r="Q356" s="5"/>
      <c r="R356" s="5"/>
      <c r="S356" s="5"/>
      <c r="T356" s="5"/>
      <c r="U356" s="5"/>
      <c r="V356" s="5"/>
      <c r="W356" s="5"/>
      <c r="X356" s="5"/>
      <c r="Y356" s="5"/>
      <c r="Z356" s="5"/>
      <c r="AA356" s="5"/>
      <c r="AB356" s="5"/>
      <c r="AC356" s="5"/>
      <c r="AD356" s="5"/>
      <c r="AE356" s="5"/>
      <c r="AF356" s="5"/>
      <c r="AG356" s="5"/>
      <c r="AH356" s="5"/>
      <c r="AI356" s="5"/>
      <c r="AJ356" s="5"/>
      <c r="AK356" s="5"/>
      <c r="AL356" s="5"/>
      <c r="AM356" s="5"/>
    </row>
    <row r="357" spans="3:39">
      <c r="C357" s="4"/>
      <c r="D357" s="4"/>
      <c r="E357" s="4"/>
      <c r="F357" s="5"/>
      <c r="G357" s="5"/>
      <c r="H357" s="5"/>
      <c r="I357" s="5"/>
      <c r="J357" s="5"/>
      <c r="K357" s="5"/>
      <c r="L357" s="5"/>
      <c r="M357" s="5"/>
      <c r="N357" s="5"/>
      <c r="O357" s="5"/>
      <c r="P357" s="5"/>
      <c r="Q357" s="5"/>
      <c r="R357" s="5"/>
      <c r="S357" s="5"/>
      <c r="T357" s="5"/>
      <c r="U357" s="5"/>
      <c r="V357" s="5"/>
      <c r="W357" s="5"/>
      <c r="X357" s="5"/>
      <c r="Y357" s="5"/>
      <c r="Z357" s="5"/>
      <c r="AA357" s="5"/>
      <c r="AB357" s="5"/>
      <c r="AC357" s="5"/>
      <c r="AD357" s="5"/>
      <c r="AE357" s="5"/>
      <c r="AF357" s="5"/>
      <c r="AG357" s="5"/>
      <c r="AH357" s="5"/>
      <c r="AI357" s="5"/>
      <c r="AJ357" s="5"/>
      <c r="AK357" s="5"/>
      <c r="AL357" s="5"/>
      <c r="AM357" s="5"/>
    </row>
    <row r="358" spans="3:39">
      <c r="C358" s="4"/>
      <c r="D358" s="4"/>
      <c r="E358" s="4"/>
      <c r="F358" s="5"/>
      <c r="G358" s="5"/>
      <c r="H358" s="5"/>
      <c r="I358" s="5"/>
      <c r="J358" s="5"/>
      <c r="K358" s="5"/>
      <c r="L358" s="5"/>
      <c r="M358" s="5"/>
      <c r="N358" s="5"/>
      <c r="O358" s="5"/>
      <c r="P358" s="5"/>
      <c r="Q358" s="5"/>
      <c r="R358" s="5"/>
      <c r="S358" s="5"/>
      <c r="T358" s="5"/>
      <c r="U358" s="5"/>
      <c r="V358" s="5"/>
      <c r="W358" s="5"/>
      <c r="X358" s="5"/>
      <c r="Y358" s="5"/>
      <c r="Z358" s="5"/>
      <c r="AA358" s="5"/>
      <c r="AB358" s="5"/>
      <c r="AC358" s="5"/>
      <c r="AD358" s="5"/>
      <c r="AE358" s="5"/>
      <c r="AF358" s="5"/>
      <c r="AG358" s="5"/>
      <c r="AH358" s="5"/>
      <c r="AI358" s="5"/>
      <c r="AJ358" s="5"/>
      <c r="AK358" s="5"/>
      <c r="AL358" s="5"/>
      <c r="AM358" s="5"/>
    </row>
    <row r="359" spans="3:39">
      <c r="C359" s="4"/>
      <c r="D359" s="4"/>
      <c r="E359" s="4"/>
      <c r="F359" s="5"/>
      <c r="G359" s="5"/>
      <c r="H359" s="5"/>
      <c r="I359" s="5"/>
      <c r="J359" s="5"/>
      <c r="K359" s="5"/>
      <c r="L359" s="5"/>
      <c r="M359" s="5"/>
      <c r="N359" s="5"/>
      <c r="O359" s="5"/>
      <c r="P359" s="5"/>
      <c r="Q359" s="5"/>
      <c r="R359" s="5"/>
      <c r="S359" s="5"/>
      <c r="T359" s="5"/>
      <c r="U359" s="5"/>
      <c r="V359" s="5"/>
      <c r="W359" s="5"/>
      <c r="X359" s="5"/>
      <c r="Y359" s="5"/>
      <c r="Z359" s="5"/>
      <c r="AA359" s="5"/>
      <c r="AB359" s="5"/>
      <c r="AC359" s="5"/>
      <c r="AD359" s="5"/>
      <c r="AE359" s="5"/>
      <c r="AF359" s="5"/>
      <c r="AG359" s="5"/>
      <c r="AH359" s="5"/>
      <c r="AI359" s="5"/>
      <c r="AJ359" s="5"/>
      <c r="AK359" s="5"/>
      <c r="AL359" s="5"/>
      <c r="AM359" s="5"/>
    </row>
    <row r="360" spans="3:39">
      <c r="C360" s="4"/>
      <c r="D360" s="4"/>
      <c r="E360" s="4"/>
      <c r="F360" s="5"/>
      <c r="G360" s="5"/>
      <c r="H360" s="5"/>
      <c r="I360" s="5"/>
      <c r="J360" s="5"/>
      <c r="K360" s="5"/>
      <c r="L360" s="5"/>
      <c r="M360" s="5"/>
      <c r="N360" s="5"/>
      <c r="O360" s="5"/>
      <c r="P360" s="5"/>
      <c r="Q360" s="5"/>
      <c r="R360" s="5"/>
      <c r="S360" s="5"/>
      <c r="T360" s="5"/>
      <c r="U360" s="5"/>
      <c r="V360" s="5"/>
      <c r="W360" s="5"/>
      <c r="X360" s="5"/>
      <c r="Y360" s="5"/>
      <c r="Z360" s="5"/>
      <c r="AA360" s="5"/>
      <c r="AB360" s="5"/>
      <c r="AC360" s="5"/>
      <c r="AD360" s="5"/>
      <c r="AE360" s="5"/>
      <c r="AF360" s="5"/>
      <c r="AG360" s="5"/>
      <c r="AH360" s="5"/>
      <c r="AI360" s="5"/>
      <c r="AJ360" s="5"/>
      <c r="AK360" s="5"/>
      <c r="AL360" s="5"/>
      <c r="AM360" s="5"/>
    </row>
    <row r="361" spans="3:39">
      <c r="C361" s="4"/>
      <c r="D361" s="4"/>
      <c r="E361" s="4"/>
      <c r="F361" s="5"/>
      <c r="G361" s="5"/>
      <c r="H361" s="5"/>
      <c r="I361" s="5"/>
      <c r="J361" s="5"/>
      <c r="K361" s="5"/>
      <c r="L361" s="5"/>
      <c r="M361" s="5"/>
      <c r="N361" s="5"/>
      <c r="O361" s="5"/>
      <c r="P361" s="5"/>
      <c r="Q361" s="5"/>
      <c r="R361" s="5"/>
      <c r="S361" s="5"/>
      <c r="T361" s="5"/>
      <c r="U361" s="5"/>
      <c r="V361" s="5"/>
      <c r="W361" s="5"/>
      <c r="X361" s="5"/>
      <c r="Y361" s="5"/>
      <c r="Z361" s="5"/>
      <c r="AA361" s="5"/>
      <c r="AB361" s="5"/>
      <c r="AC361" s="5"/>
      <c r="AD361" s="5"/>
      <c r="AE361" s="5"/>
      <c r="AF361" s="5"/>
      <c r="AG361" s="5"/>
      <c r="AH361" s="5"/>
      <c r="AI361" s="5"/>
      <c r="AJ361" s="5"/>
      <c r="AK361" s="5"/>
      <c r="AL361" s="5"/>
      <c r="AM361" s="5"/>
    </row>
    <row r="362" spans="3:39">
      <c r="C362" s="4"/>
      <c r="D362" s="4"/>
      <c r="E362" s="4"/>
      <c r="F362" s="5"/>
      <c r="G362" s="5"/>
      <c r="H362" s="5"/>
      <c r="I362" s="5"/>
      <c r="J362" s="5"/>
      <c r="K362" s="5"/>
      <c r="L362" s="5"/>
      <c r="M362" s="5"/>
      <c r="N362" s="5"/>
      <c r="O362" s="5"/>
      <c r="P362" s="5"/>
      <c r="Q362" s="5"/>
      <c r="R362" s="5"/>
      <c r="S362" s="5"/>
      <c r="T362" s="5"/>
      <c r="U362" s="5"/>
      <c r="V362" s="5"/>
      <c r="W362" s="5"/>
      <c r="X362" s="5"/>
      <c r="Y362" s="5"/>
      <c r="Z362" s="5"/>
      <c r="AA362" s="5"/>
      <c r="AB362" s="5"/>
      <c r="AC362" s="5"/>
      <c r="AD362" s="5"/>
      <c r="AE362" s="5"/>
      <c r="AF362" s="5"/>
      <c r="AG362" s="5"/>
      <c r="AH362" s="5"/>
      <c r="AI362" s="5"/>
      <c r="AJ362" s="5"/>
      <c r="AK362" s="5"/>
      <c r="AL362" s="5"/>
      <c r="AM362" s="5"/>
    </row>
    <row r="363" spans="3:39">
      <c r="C363" s="4"/>
      <c r="D363" s="4"/>
      <c r="E363" s="4"/>
      <c r="F363" s="5"/>
      <c r="G363" s="5"/>
      <c r="H363" s="5"/>
      <c r="I363" s="5"/>
      <c r="J363" s="5"/>
      <c r="K363" s="5"/>
      <c r="L363" s="5"/>
      <c r="M363" s="5"/>
      <c r="N363" s="5"/>
      <c r="O363" s="5"/>
      <c r="P363" s="5"/>
      <c r="Q363" s="5"/>
      <c r="R363" s="5"/>
      <c r="S363" s="5"/>
      <c r="T363" s="5"/>
      <c r="U363" s="5"/>
      <c r="V363" s="5"/>
      <c r="W363" s="5"/>
      <c r="X363" s="5"/>
      <c r="Y363" s="5"/>
      <c r="Z363" s="5"/>
      <c r="AA363" s="5"/>
      <c r="AB363" s="5"/>
      <c r="AC363" s="5"/>
      <c r="AD363" s="5"/>
      <c r="AE363" s="5"/>
      <c r="AF363" s="5"/>
      <c r="AG363" s="5"/>
      <c r="AH363" s="5"/>
      <c r="AI363" s="5"/>
      <c r="AJ363" s="5"/>
      <c r="AK363" s="5"/>
      <c r="AL363" s="5"/>
      <c r="AM363" s="5"/>
    </row>
    <row r="364" spans="3:39">
      <c r="C364" s="4"/>
      <c r="D364" s="4"/>
      <c r="E364" s="4"/>
      <c r="F364" s="5"/>
      <c r="G364" s="5"/>
      <c r="H364" s="5"/>
      <c r="I364" s="5"/>
      <c r="J364" s="5"/>
      <c r="K364" s="5"/>
      <c r="L364" s="5"/>
      <c r="M364" s="5"/>
      <c r="N364" s="5"/>
      <c r="O364" s="5"/>
      <c r="P364" s="5"/>
      <c r="Q364" s="5"/>
      <c r="R364" s="5"/>
      <c r="S364" s="5"/>
      <c r="T364" s="5"/>
      <c r="U364" s="5"/>
      <c r="V364" s="5"/>
      <c r="W364" s="5"/>
      <c r="X364" s="5"/>
      <c r="Y364" s="5"/>
      <c r="Z364" s="5"/>
      <c r="AA364" s="5"/>
      <c r="AB364" s="5"/>
      <c r="AC364" s="5"/>
      <c r="AD364" s="5"/>
      <c r="AE364" s="5"/>
      <c r="AF364" s="5"/>
      <c r="AG364" s="5"/>
      <c r="AH364" s="5"/>
      <c r="AI364" s="5"/>
      <c r="AJ364" s="5"/>
      <c r="AK364" s="5"/>
      <c r="AL364" s="5"/>
      <c r="AM364" s="5"/>
    </row>
    <row r="365" spans="3:39">
      <c r="C365" s="4"/>
      <c r="D365" s="4"/>
      <c r="E365" s="4"/>
      <c r="F365" s="5"/>
      <c r="G365" s="5"/>
      <c r="H365" s="5"/>
      <c r="I365" s="5"/>
      <c r="J365" s="5"/>
      <c r="K365" s="5"/>
      <c r="L365" s="5"/>
      <c r="M365" s="5"/>
      <c r="N365" s="5"/>
      <c r="O365" s="5"/>
      <c r="P365" s="5"/>
      <c r="Q365" s="5"/>
      <c r="R365" s="5"/>
      <c r="S365" s="5"/>
      <c r="T365" s="5"/>
      <c r="U365" s="5"/>
      <c r="V365" s="5"/>
      <c r="W365" s="5"/>
      <c r="X365" s="5"/>
      <c r="Y365" s="5"/>
      <c r="Z365" s="5"/>
      <c r="AA365" s="5"/>
      <c r="AB365" s="5"/>
      <c r="AC365" s="5"/>
      <c r="AD365" s="5"/>
      <c r="AE365" s="5"/>
      <c r="AF365" s="5"/>
      <c r="AG365" s="5"/>
      <c r="AH365" s="5"/>
      <c r="AI365" s="5"/>
      <c r="AJ365" s="5"/>
      <c r="AK365" s="5"/>
      <c r="AL365" s="5"/>
      <c r="AM365" s="5"/>
    </row>
    <row r="366" spans="3:39">
      <c r="C366" s="4"/>
      <c r="D366" s="4"/>
      <c r="E366" s="4"/>
      <c r="F366" s="5"/>
      <c r="G366" s="5"/>
      <c r="H366" s="5"/>
      <c r="I366" s="5"/>
      <c r="J366" s="5"/>
      <c r="K366" s="5"/>
      <c r="L366" s="5"/>
      <c r="M366" s="5"/>
      <c r="N366" s="5"/>
      <c r="O366" s="5"/>
      <c r="P366" s="5"/>
      <c r="Q366" s="5"/>
      <c r="R366" s="5"/>
      <c r="S366" s="5"/>
      <c r="T366" s="5"/>
      <c r="U366" s="5"/>
      <c r="V366" s="5"/>
      <c r="W366" s="5"/>
      <c r="X366" s="5"/>
      <c r="Y366" s="5"/>
      <c r="Z366" s="5"/>
      <c r="AA366" s="5"/>
      <c r="AB366" s="5"/>
      <c r="AC366" s="5"/>
      <c r="AD366" s="5"/>
      <c r="AE366" s="5"/>
      <c r="AF366" s="5"/>
      <c r="AG366" s="5"/>
      <c r="AH366" s="5"/>
      <c r="AI366" s="5"/>
      <c r="AJ366" s="5"/>
      <c r="AK366" s="5"/>
      <c r="AL366" s="5"/>
      <c r="AM366" s="5"/>
    </row>
    <row r="367" spans="3:39">
      <c r="C367" s="4"/>
      <c r="D367" s="4"/>
      <c r="E367" s="4"/>
      <c r="F367" s="5"/>
      <c r="G367" s="5"/>
      <c r="H367" s="5"/>
      <c r="I367" s="5"/>
      <c r="J367" s="5"/>
      <c r="K367" s="5"/>
      <c r="L367" s="5"/>
      <c r="M367" s="5"/>
      <c r="N367" s="5"/>
      <c r="O367" s="5"/>
      <c r="P367" s="5"/>
      <c r="Q367" s="5"/>
      <c r="R367" s="5"/>
      <c r="S367" s="5"/>
      <c r="T367" s="5"/>
      <c r="U367" s="5"/>
      <c r="V367" s="5"/>
      <c r="W367" s="5"/>
      <c r="X367" s="5"/>
      <c r="Y367" s="5"/>
      <c r="Z367" s="5"/>
      <c r="AA367" s="5"/>
      <c r="AB367" s="5"/>
      <c r="AC367" s="5"/>
      <c r="AD367" s="5"/>
      <c r="AE367" s="5"/>
      <c r="AF367" s="5"/>
      <c r="AG367" s="5"/>
      <c r="AH367" s="5"/>
      <c r="AI367" s="5"/>
      <c r="AJ367" s="5"/>
      <c r="AK367" s="5"/>
      <c r="AL367" s="5"/>
      <c r="AM367" s="5"/>
    </row>
    <row r="368" spans="3:39">
      <c r="C368" s="4"/>
      <c r="D368" s="4"/>
      <c r="E368" s="4"/>
      <c r="F368" s="5"/>
      <c r="G368" s="5"/>
      <c r="H368" s="5"/>
      <c r="I368" s="5"/>
      <c r="J368" s="5"/>
      <c r="K368" s="5"/>
      <c r="L368" s="5"/>
      <c r="M368" s="5"/>
      <c r="N368" s="5"/>
      <c r="O368" s="5"/>
      <c r="P368" s="5"/>
      <c r="Q368" s="5"/>
      <c r="R368" s="5"/>
      <c r="S368" s="5"/>
      <c r="T368" s="5"/>
      <c r="U368" s="5"/>
      <c r="V368" s="5"/>
      <c r="W368" s="5"/>
      <c r="X368" s="5"/>
      <c r="Y368" s="5"/>
      <c r="Z368" s="5"/>
      <c r="AA368" s="5"/>
      <c r="AB368" s="5"/>
      <c r="AC368" s="5"/>
      <c r="AD368" s="5"/>
      <c r="AE368" s="5"/>
      <c r="AF368" s="5"/>
      <c r="AG368" s="5"/>
      <c r="AH368" s="5"/>
      <c r="AI368" s="5"/>
      <c r="AJ368" s="5"/>
      <c r="AK368" s="5"/>
      <c r="AL368" s="5"/>
      <c r="AM368" s="5"/>
    </row>
    <row r="369" spans="3:39">
      <c r="C369" s="4"/>
      <c r="D369" s="4"/>
      <c r="E369" s="4"/>
      <c r="F369" s="5"/>
      <c r="G369" s="5"/>
      <c r="H369" s="5"/>
      <c r="I369" s="5"/>
      <c r="J369" s="5"/>
      <c r="K369" s="5"/>
      <c r="L369" s="5"/>
      <c r="M369" s="5"/>
      <c r="N369" s="5"/>
      <c r="O369" s="5"/>
      <c r="P369" s="5"/>
      <c r="Q369" s="5"/>
      <c r="R369" s="5"/>
      <c r="S369" s="5"/>
      <c r="T369" s="5"/>
      <c r="U369" s="5"/>
      <c r="V369" s="5"/>
      <c r="W369" s="5"/>
      <c r="X369" s="5"/>
      <c r="Y369" s="5"/>
      <c r="Z369" s="5"/>
      <c r="AA369" s="5"/>
      <c r="AB369" s="5"/>
      <c r="AC369" s="5"/>
      <c r="AD369" s="5"/>
      <c r="AE369" s="5"/>
      <c r="AF369" s="5"/>
      <c r="AG369" s="5"/>
      <c r="AH369" s="5"/>
      <c r="AI369" s="5"/>
      <c r="AJ369" s="5"/>
      <c r="AK369" s="5"/>
      <c r="AL369" s="5"/>
      <c r="AM369" s="5"/>
    </row>
    <row r="370" spans="3:39">
      <c r="C370" s="4"/>
      <c r="D370" s="4"/>
      <c r="E370" s="4"/>
      <c r="F370" s="5"/>
      <c r="G370" s="5"/>
      <c r="H370" s="5"/>
      <c r="I370" s="5"/>
      <c r="J370" s="5"/>
      <c r="K370" s="5"/>
      <c r="L370" s="5"/>
      <c r="M370" s="5"/>
      <c r="N370" s="5"/>
      <c r="O370" s="5"/>
      <c r="P370" s="5"/>
      <c r="Q370" s="5"/>
      <c r="R370" s="5"/>
      <c r="S370" s="5"/>
      <c r="T370" s="5"/>
      <c r="U370" s="5"/>
      <c r="V370" s="5"/>
      <c r="W370" s="5"/>
      <c r="X370" s="5"/>
      <c r="Y370" s="5"/>
      <c r="Z370" s="5"/>
      <c r="AA370" s="5"/>
      <c r="AB370" s="5"/>
      <c r="AC370" s="5"/>
      <c r="AD370" s="5"/>
      <c r="AE370" s="5"/>
      <c r="AF370" s="5"/>
      <c r="AG370" s="5"/>
      <c r="AH370" s="5"/>
      <c r="AI370" s="5"/>
      <c r="AJ370" s="5"/>
      <c r="AK370" s="5"/>
      <c r="AL370" s="5"/>
      <c r="AM370" s="5"/>
    </row>
    <row r="371" spans="3:39">
      <c r="C371" s="4"/>
      <c r="D371" s="4"/>
      <c r="E371" s="4"/>
      <c r="F371" s="5"/>
      <c r="G371" s="5"/>
      <c r="H371" s="5"/>
      <c r="I371" s="5"/>
      <c r="J371" s="5"/>
      <c r="K371" s="5"/>
      <c r="L371" s="5"/>
      <c r="M371" s="5"/>
      <c r="N371" s="5"/>
      <c r="O371" s="5"/>
      <c r="P371" s="5"/>
      <c r="Q371" s="5"/>
      <c r="R371" s="5"/>
      <c r="S371" s="5"/>
      <c r="T371" s="5"/>
      <c r="U371" s="5"/>
      <c r="V371" s="5"/>
      <c r="W371" s="5"/>
      <c r="X371" s="5"/>
      <c r="Y371" s="5"/>
      <c r="Z371" s="5"/>
      <c r="AA371" s="5"/>
      <c r="AB371" s="5"/>
      <c r="AC371" s="5"/>
      <c r="AD371" s="5"/>
      <c r="AE371" s="5"/>
      <c r="AF371" s="5"/>
      <c r="AG371" s="5"/>
      <c r="AH371" s="5"/>
      <c r="AI371" s="5"/>
      <c r="AJ371" s="5"/>
      <c r="AK371" s="5"/>
      <c r="AL371" s="5"/>
      <c r="AM371" s="5"/>
    </row>
    <row r="372" spans="3:39">
      <c r="C372" s="4"/>
      <c r="D372" s="4"/>
      <c r="E372" s="4"/>
      <c r="F372" s="5"/>
      <c r="G372" s="5"/>
      <c r="H372" s="5"/>
      <c r="I372" s="5"/>
      <c r="J372" s="5"/>
      <c r="K372" s="5"/>
      <c r="L372" s="5"/>
      <c r="M372" s="5"/>
      <c r="N372" s="5"/>
      <c r="O372" s="5"/>
      <c r="P372" s="5"/>
      <c r="Q372" s="5"/>
      <c r="R372" s="5"/>
      <c r="S372" s="5"/>
      <c r="T372" s="5"/>
      <c r="U372" s="5"/>
      <c r="V372" s="5"/>
      <c r="W372" s="5"/>
      <c r="X372" s="5"/>
      <c r="Y372" s="5"/>
      <c r="Z372" s="5"/>
      <c r="AA372" s="5"/>
      <c r="AB372" s="5"/>
      <c r="AC372" s="5"/>
      <c r="AD372" s="5"/>
      <c r="AE372" s="5"/>
      <c r="AF372" s="5"/>
      <c r="AG372" s="5"/>
      <c r="AH372" s="5"/>
      <c r="AI372" s="5"/>
      <c r="AJ372" s="5"/>
      <c r="AK372" s="5"/>
      <c r="AL372" s="5"/>
      <c r="AM372" s="5"/>
    </row>
    <row r="373" spans="3:39">
      <c r="C373" s="4"/>
      <c r="D373" s="4"/>
      <c r="E373" s="4"/>
      <c r="F373" s="5"/>
      <c r="G373" s="5"/>
      <c r="H373" s="5"/>
      <c r="I373" s="5"/>
      <c r="J373" s="5"/>
      <c r="K373" s="5"/>
      <c r="L373" s="5"/>
      <c r="M373" s="5"/>
      <c r="N373" s="5"/>
      <c r="O373" s="5"/>
      <c r="P373" s="5"/>
      <c r="Q373" s="5"/>
      <c r="R373" s="5"/>
      <c r="S373" s="5"/>
      <c r="T373" s="5"/>
      <c r="U373" s="5"/>
      <c r="V373" s="5"/>
      <c r="W373" s="5"/>
      <c r="X373" s="5"/>
      <c r="Y373" s="5"/>
      <c r="Z373" s="5"/>
      <c r="AA373" s="5"/>
      <c r="AB373" s="5"/>
      <c r="AC373" s="5"/>
      <c r="AD373" s="5"/>
      <c r="AE373" s="5"/>
      <c r="AF373" s="5"/>
      <c r="AG373" s="5"/>
      <c r="AH373" s="5"/>
      <c r="AI373" s="5"/>
      <c r="AJ373" s="5"/>
      <c r="AK373" s="5"/>
      <c r="AL373" s="5"/>
      <c r="AM373" s="5"/>
    </row>
    <row r="374" spans="3:39">
      <c r="C374" s="4"/>
      <c r="D374" s="4"/>
      <c r="E374" s="4"/>
      <c r="F374" s="5"/>
      <c r="G374" s="5"/>
      <c r="H374" s="5"/>
      <c r="I374" s="5"/>
      <c r="J374" s="5"/>
      <c r="K374" s="5"/>
      <c r="L374" s="5"/>
      <c r="M374" s="5"/>
      <c r="N374" s="5"/>
      <c r="O374" s="5"/>
      <c r="P374" s="5"/>
      <c r="Q374" s="5"/>
      <c r="R374" s="5"/>
      <c r="S374" s="5"/>
      <c r="T374" s="5"/>
      <c r="U374" s="5"/>
      <c r="V374" s="5"/>
      <c r="W374" s="5"/>
      <c r="X374" s="5"/>
      <c r="Y374" s="5"/>
      <c r="Z374" s="5"/>
      <c r="AA374" s="5"/>
      <c r="AB374" s="5"/>
      <c r="AC374" s="5"/>
      <c r="AD374" s="5"/>
      <c r="AE374" s="5"/>
      <c r="AF374" s="5"/>
      <c r="AG374" s="5"/>
      <c r="AH374" s="5"/>
      <c r="AI374" s="5"/>
      <c r="AJ374" s="5"/>
      <c r="AK374" s="5"/>
      <c r="AL374" s="5"/>
      <c r="AM374" s="5"/>
    </row>
    <row r="375" spans="3:39">
      <c r="C375" s="4"/>
      <c r="D375" s="4"/>
      <c r="E375" s="4"/>
      <c r="F375" s="5"/>
      <c r="G375" s="5"/>
      <c r="H375" s="5"/>
      <c r="I375" s="5"/>
      <c r="J375" s="5"/>
      <c r="K375" s="5"/>
      <c r="L375" s="5"/>
      <c r="M375" s="5"/>
      <c r="N375" s="5"/>
      <c r="O375" s="5"/>
      <c r="P375" s="5"/>
      <c r="Q375" s="5"/>
      <c r="R375" s="5"/>
      <c r="S375" s="5"/>
      <c r="T375" s="5"/>
      <c r="U375" s="5"/>
      <c r="V375" s="5"/>
      <c r="W375" s="5"/>
      <c r="X375" s="5"/>
      <c r="Y375" s="5"/>
      <c r="Z375" s="5"/>
      <c r="AA375" s="5"/>
      <c r="AB375" s="5"/>
      <c r="AC375" s="5"/>
      <c r="AD375" s="5"/>
      <c r="AE375" s="5"/>
      <c r="AF375" s="5"/>
      <c r="AG375" s="5"/>
      <c r="AH375" s="5"/>
      <c r="AI375" s="5"/>
      <c r="AJ375" s="5"/>
      <c r="AK375" s="5"/>
      <c r="AL375" s="5"/>
      <c r="AM375" s="5"/>
    </row>
    <row r="376" spans="3:39">
      <c r="C376" s="4"/>
      <c r="D376" s="4"/>
      <c r="E376" s="4"/>
      <c r="F376" s="5"/>
      <c r="G376" s="5"/>
      <c r="H376" s="5"/>
      <c r="I376" s="5"/>
      <c r="J376" s="5"/>
      <c r="K376" s="5"/>
      <c r="L376" s="5"/>
      <c r="M376" s="5"/>
      <c r="N376" s="5"/>
      <c r="O376" s="5"/>
      <c r="P376" s="5"/>
      <c r="Q376" s="5"/>
      <c r="R376" s="5"/>
      <c r="S376" s="5"/>
      <c r="T376" s="5"/>
      <c r="U376" s="5"/>
      <c r="V376" s="5"/>
      <c r="W376" s="5"/>
      <c r="X376" s="5"/>
      <c r="Y376" s="5"/>
      <c r="Z376" s="5"/>
      <c r="AA376" s="5"/>
      <c r="AB376" s="5"/>
      <c r="AC376" s="5"/>
      <c r="AD376" s="5"/>
      <c r="AE376" s="5"/>
      <c r="AF376" s="5"/>
      <c r="AG376" s="5"/>
      <c r="AH376" s="5"/>
      <c r="AI376" s="5"/>
      <c r="AJ376" s="5"/>
      <c r="AK376" s="5"/>
      <c r="AL376" s="5"/>
      <c r="AM376" s="5"/>
    </row>
    <row r="377" spans="3:39">
      <c r="C377" s="4"/>
      <c r="D377" s="4"/>
      <c r="E377" s="4"/>
      <c r="F377" s="5"/>
      <c r="G377" s="5"/>
      <c r="H377" s="5"/>
      <c r="I377" s="5"/>
      <c r="J377" s="5"/>
      <c r="K377" s="5"/>
      <c r="L377" s="5"/>
      <c r="M377" s="5"/>
      <c r="N377" s="5"/>
      <c r="O377" s="5"/>
      <c r="P377" s="5"/>
      <c r="Q377" s="5"/>
      <c r="R377" s="5"/>
      <c r="S377" s="5"/>
      <c r="T377" s="5"/>
      <c r="U377" s="5"/>
      <c r="V377" s="5"/>
      <c r="W377" s="5"/>
      <c r="X377" s="5"/>
      <c r="Y377" s="5"/>
      <c r="Z377" s="5"/>
      <c r="AA377" s="5"/>
      <c r="AB377" s="5"/>
      <c r="AC377" s="5"/>
      <c r="AD377" s="5"/>
      <c r="AE377" s="5"/>
      <c r="AF377" s="5"/>
      <c r="AG377" s="5"/>
      <c r="AH377" s="5"/>
      <c r="AI377" s="5"/>
      <c r="AJ377" s="5"/>
      <c r="AK377" s="5"/>
      <c r="AL377" s="5"/>
      <c r="AM377" s="5"/>
    </row>
    <row r="378" spans="3:39">
      <c r="C378" s="4"/>
      <c r="D378" s="4"/>
      <c r="E378" s="4"/>
      <c r="F378" s="5"/>
      <c r="G378" s="5"/>
      <c r="H378" s="5"/>
      <c r="I378" s="5"/>
      <c r="J378" s="5"/>
      <c r="K378" s="5"/>
      <c r="L378" s="5"/>
      <c r="M378" s="5"/>
      <c r="N378" s="5"/>
      <c r="O378" s="5"/>
      <c r="P378" s="5"/>
      <c r="Q378" s="5"/>
      <c r="R378" s="5"/>
      <c r="S378" s="5"/>
      <c r="T378" s="5"/>
      <c r="U378" s="5"/>
      <c r="V378" s="5"/>
      <c r="W378" s="5"/>
      <c r="X378" s="5"/>
      <c r="Y378" s="5"/>
      <c r="Z378" s="5"/>
      <c r="AA378" s="5"/>
      <c r="AB378" s="5"/>
      <c r="AC378" s="5"/>
      <c r="AD378" s="5"/>
      <c r="AE378" s="5"/>
      <c r="AF378" s="5"/>
      <c r="AG378" s="5"/>
      <c r="AH378" s="5"/>
      <c r="AI378" s="5"/>
      <c r="AJ378" s="5"/>
      <c r="AK378" s="5"/>
      <c r="AL378" s="5"/>
      <c r="AM378" s="5"/>
    </row>
    <row r="379" spans="3:39">
      <c r="C379" s="4"/>
      <c r="D379" s="4"/>
      <c r="E379" s="4"/>
      <c r="F379" s="5"/>
      <c r="G379" s="5"/>
      <c r="H379" s="5"/>
      <c r="I379" s="5"/>
      <c r="J379" s="5"/>
      <c r="K379" s="5"/>
      <c r="L379" s="5"/>
      <c r="M379" s="5"/>
      <c r="N379" s="5"/>
      <c r="O379" s="5"/>
      <c r="P379" s="5"/>
      <c r="Q379" s="5"/>
      <c r="R379" s="5"/>
      <c r="S379" s="5"/>
      <c r="T379" s="5"/>
      <c r="U379" s="5"/>
      <c r="V379" s="5"/>
      <c r="W379" s="5"/>
      <c r="X379" s="5"/>
      <c r="Y379" s="5"/>
      <c r="Z379" s="5"/>
      <c r="AA379" s="5"/>
      <c r="AB379" s="5"/>
      <c r="AC379" s="5"/>
      <c r="AD379" s="5"/>
      <c r="AE379" s="5"/>
      <c r="AF379" s="5"/>
      <c r="AG379" s="5"/>
      <c r="AH379" s="5"/>
      <c r="AI379" s="5"/>
      <c r="AJ379" s="5"/>
      <c r="AK379" s="5"/>
      <c r="AL379" s="5"/>
      <c r="AM379" s="5"/>
    </row>
    <row r="380" spans="3:39">
      <c r="C380" s="4"/>
      <c r="D380" s="4"/>
      <c r="E380" s="4"/>
      <c r="F380" s="5"/>
      <c r="G380" s="5"/>
      <c r="H380" s="5"/>
      <c r="I380" s="5"/>
      <c r="J380" s="5"/>
      <c r="K380" s="5"/>
      <c r="L380" s="5"/>
      <c r="M380" s="5"/>
      <c r="N380" s="5"/>
      <c r="O380" s="5"/>
      <c r="P380" s="5"/>
      <c r="Q380" s="5"/>
      <c r="R380" s="5"/>
      <c r="S380" s="5"/>
      <c r="T380" s="5"/>
      <c r="U380" s="5"/>
      <c r="V380" s="5"/>
      <c r="W380" s="5"/>
      <c r="X380" s="5"/>
      <c r="Y380" s="5"/>
      <c r="Z380" s="5"/>
      <c r="AA380" s="5"/>
      <c r="AB380" s="5"/>
      <c r="AC380" s="5"/>
      <c r="AD380" s="5"/>
      <c r="AE380" s="5"/>
      <c r="AF380" s="5"/>
      <c r="AG380" s="5"/>
      <c r="AH380" s="5"/>
      <c r="AI380" s="5"/>
      <c r="AJ380" s="5"/>
      <c r="AK380" s="5"/>
      <c r="AL380" s="5"/>
      <c r="AM380" s="5"/>
    </row>
    <row r="381" spans="3:39">
      <c r="C381" s="4"/>
      <c r="D381" s="4"/>
      <c r="E381" s="4"/>
      <c r="F381" s="5"/>
      <c r="G381" s="5"/>
      <c r="H381" s="5"/>
      <c r="I381" s="5"/>
      <c r="J381" s="5"/>
      <c r="K381" s="5"/>
      <c r="L381" s="5"/>
      <c r="M381" s="5"/>
      <c r="N381" s="5"/>
      <c r="O381" s="5"/>
      <c r="P381" s="5"/>
      <c r="Q381" s="5"/>
      <c r="R381" s="5"/>
      <c r="S381" s="5"/>
      <c r="T381" s="5"/>
      <c r="U381" s="5"/>
      <c r="V381" s="5"/>
      <c r="W381" s="5"/>
      <c r="X381" s="5"/>
      <c r="Y381" s="5"/>
      <c r="Z381" s="5"/>
      <c r="AA381" s="5"/>
      <c r="AB381" s="5"/>
      <c r="AC381" s="5"/>
      <c r="AD381" s="5"/>
      <c r="AE381" s="5"/>
      <c r="AF381" s="5"/>
      <c r="AG381" s="5"/>
      <c r="AH381" s="5"/>
      <c r="AI381" s="5"/>
      <c r="AJ381" s="5"/>
      <c r="AK381" s="5"/>
      <c r="AL381" s="5"/>
      <c r="AM381" s="5"/>
    </row>
    <row r="382" spans="3:39">
      <c r="C382" s="4"/>
      <c r="D382" s="4"/>
      <c r="E382" s="4"/>
      <c r="F382" s="5"/>
      <c r="G382" s="5"/>
      <c r="H382" s="5"/>
      <c r="I382" s="5"/>
      <c r="J382" s="5"/>
      <c r="K382" s="5"/>
      <c r="L382" s="5"/>
      <c r="M382" s="5"/>
      <c r="N382" s="5"/>
      <c r="O382" s="5"/>
      <c r="P382" s="5"/>
      <c r="Q382" s="5"/>
      <c r="R382" s="5"/>
      <c r="S382" s="5"/>
      <c r="T382" s="5"/>
      <c r="U382" s="5"/>
      <c r="V382" s="5"/>
      <c r="W382" s="5"/>
      <c r="X382" s="5"/>
      <c r="Y382" s="5"/>
      <c r="Z382" s="5"/>
      <c r="AA382" s="5"/>
      <c r="AB382" s="5"/>
      <c r="AC382" s="5"/>
      <c r="AD382" s="5"/>
      <c r="AE382" s="5"/>
      <c r="AF382" s="5"/>
      <c r="AG382" s="5"/>
      <c r="AH382" s="5"/>
      <c r="AI382" s="5"/>
      <c r="AJ382" s="5"/>
      <c r="AK382" s="5"/>
      <c r="AL382" s="5"/>
      <c r="AM382" s="5"/>
    </row>
    <row r="383" spans="3:39">
      <c r="C383" s="4"/>
      <c r="D383" s="4"/>
      <c r="E383" s="4"/>
      <c r="F383" s="5"/>
      <c r="G383" s="5"/>
      <c r="H383" s="5"/>
      <c r="I383" s="5"/>
      <c r="J383" s="5"/>
      <c r="K383" s="5"/>
      <c r="L383" s="5"/>
      <c r="M383" s="5"/>
      <c r="N383" s="5"/>
      <c r="O383" s="5"/>
      <c r="P383" s="5"/>
      <c r="Q383" s="5"/>
      <c r="R383" s="5"/>
      <c r="S383" s="5"/>
      <c r="T383" s="5"/>
      <c r="U383" s="5"/>
      <c r="V383" s="5"/>
      <c r="W383" s="5"/>
      <c r="X383" s="5"/>
      <c r="Y383" s="5"/>
      <c r="Z383" s="5"/>
      <c r="AA383" s="5"/>
      <c r="AB383" s="5"/>
      <c r="AC383" s="5"/>
      <c r="AD383" s="5"/>
      <c r="AE383" s="5"/>
      <c r="AF383" s="5"/>
      <c r="AG383" s="5"/>
      <c r="AH383" s="5"/>
      <c r="AI383" s="5"/>
      <c r="AJ383" s="5"/>
      <c r="AK383" s="5"/>
      <c r="AL383" s="5"/>
      <c r="AM383" s="5"/>
    </row>
    <row r="384" spans="3:39">
      <c r="C384" s="4"/>
      <c r="D384" s="4"/>
      <c r="E384" s="4"/>
      <c r="F384" s="5"/>
      <c r="G384" s="5"/>
      <c r="H384" s="5"/>
      <c r="I384" s="5"/>
      <c r="J384" s="5"/>
      <c r="K384" s="5"/>
      <c r="L384" s="5"/>
      <c r="M384" s="5"/>
      <c r="N384" s="5"/>
      <c r="O384" s="5"/>
      <c r="P384" s="5"/>
      <c r="Q384" s="5"/>
      <c r="R384" s="5"/>
      <c r="S384" s="5"/>
      <c r="T384" s="5"/>
      <c r="U384" s="5"/>
      <c r="V384" s="5"/>
      <c r="W384" s="5"/>
      <c r="X384" s="5"/>
      <c r="Y384" s="5"/>
      <c r="Z384" s="5"/>
      <c r="AA384" s="5"/>
      <c r="AB384" s="5"/>
      <c r="AC384" s="5"/>
      <c r="AD384" s="5"/>
      <c r="AE384" s="5"/>
      <c r="AF384" s="5"/>
      <c r="AG384" s="5"/>
      <c r="AH384" s="5"/>
      <c r="AI384" s="5"/>
      <c r="AJ384" s="5"/>
      <c r="AK384" s="5"/>
      <c r="AL384" s="5"/>
      <c r="AM384" s="5"/>
    </row>
    <row r="385" spans="3:39">
      <c r="C385" s="4"/>
      <c r="D385" s="4"/>
      <c r="E385" s="4"/>
      <c r="F385" s="5"/>
      <c r="G385" s="5"/>
      <c r="H385" s="5"/>
      <c r="I385" s="5"/>
      <c r="J385" s="5"/>
      <c r="K385" s="5"/>
      <c r="L385" s="5"/>
      <c r="M385" s="5"/>
      <c r="N385" s="5"/>
      <c r="O385" s="5"/>
      <c r="P385" s="5"/>
      <c r="Q385" s="5"/>
      <c r="R385" s="5"/>
      <c r="S385" s="5"/>
      <c r="T385" s="5"/>
      <c r="U385" s="5"/>
      <c r="V385" s="5"/>
      <c r="W385" s="5"/>
      <c r="X385" s="5"/>
      <c r="Y385" s="5"/>
      <c r="Z385" s="5"/>
      <c r="AA385" s="5"/>
      <c r="AB385" s="5"/>
      <c r="AC385" s="5"/>
      <c r="AD385" s="5"/>
      <c r="AE385" s="5"/>
      <c r="AF385" s="5"/>
      <c r="AG385" s="5"/>
      <c r="AH385" s="5"/>
      <c r="AI385" s="5"/>
      <c r="AJ385" s="5"/>
      <c r="AK385" s="5"/>
      <c r="AL385" s="5"/>
      <c r="AM385" s="5"/>
    </row>
    <row r="386" spans="3:39">
      <c r="C386" s="4"/>
      <c r="D386" s="4"/>
      <c r="E386" s="4"/>
      <c r="F386" s="5"/>
      <c r="G386" s="5"/>
      <c r="H386" s="5"/>
      <c r="I386" s="5"/>
      <c r="J386" s="5"/>
      <c r="K386" s="5"/>
      <c r="L386" s="5"/>
      <c r="M386" s="5"/>
      <c r="N386" s="5"/>
      <c r="O386" s="5"/>
      <c r="P386" s="5"/>
      <c r="Q386" s="5"/>
      <c r="R386" s="5"/>
      <c r="S386" s="5"/>
      <c r="T386" s="5"/>
      <c r="U386" s="5"/>
      <c r="V386" s="5"/>
      <c r="W386" s="5"/>
      <c r="X386" s="5"/>
      <c r="Y386" s="5"/>
      <c r="Z386" s="5"/>
      <c r="AA386" s="5"/>
      <c r="AB386" s="5"/>
      <c r="AC386" s="5"/>
      <c r="AD386" s="5"/>
      <c r="AE386" s="5"/>
      <c r="AF386" s="5"/>
      <c r="AG386" s="5"/>
      <c r="AH386" s="5"/>
      <c r="AI386" s="5"/>
      <c r="AJ386" s="5"/>
      <c r="AK386" s="5"/>
      <c r="AL386" s="5"/>
      <c r="AM386" s="5"/>
    </row>
    <row r="387" spans="3:39">
      <c r="C387" s="4"/>
      <c r="D387" s="4"/>
      <c r="E387" s="4"/>
      <c r="F387" s="5"/>
      <c r="G387" s="5"/>
      <c r="H387" s="5"/>
      <c r="I387" s="5"/>
      <c r="J387" s="5"/>
      <c r="K387" s="5"/>
      <c r="L387" s="5"/>
      <c r="M387" s="5"/>
      <c r="N387" s="5"/>
      <c r="O387" s="5"/>
      <c r="P387" s="5"/>
      <c r="Q387" s="5"/>
      <c r="R387" s="5"/>
      <c r="S387" s="5"/>
      <c r="T387" s="5"/>
      <c r="U387" s="5"/>
      <c r="V387" s="5"/>
      <c r="W387" s="5"/>
      <c r="X387" s="5"/>
      <c r="Y387" s="5"/>
      <c r="Z387" s="5"/>
      <c r="AA387" s="5"/>
      <c r="AB387" s="5"/>
      <c r="AC387" s="5"/>
      <c r="AD387" s="5"/>
      <c r="AE387" s="5"/>
      <c r="AF387" s="5"/>
      <c r="AG387" s="5"/>
      <c r="AH387" s="5"/>
      <c r="AI387" s="5"/>
      <c r="AJ387" s="5"/>
      <c r="AK387" s="5"/>
      <c r="AL387" s="5"/>
      <c r="AM387" s="5"/>
    </row>
    <row r="388" spans="3:39">
      <c r="C388" s="4"/>
      <c r="D388" s="4"/>
      <c r="E388" s="4"/>
      <c r="F388" s="5"/>
      <c r="G388" s="5"/>
      <c r="H388" s="5"/>
      <c r="I388" s="5"/>
      <c r="J388" s="5"/>
      <c r="K388" s="5"/>
      <c r="L388" s="5"/>
      <c r="M388" s="5"/>
      <c r="N388" s="5"/>
      <c r="O388" s="5"/>
      <c r="P388" s="5"/>
      <c r="Q388" s="5"/>
      <c r="R388" s="5"/>
      <c r="S388" s="5"/>
      <c r="T388" s="5"/>
      <c r="U388" s="5"/>
      <c r="V388" s="5"/>
      <c r="W388" s="5"/>
      <c r="X388" s="5"/>
      <c r="Y388" s="5"/>
      <c r="Z388" s="5"/>
      <c r="AA388" s="5"/>
      <c r="AB388" s="5"/>
      <c r="AC388" s="5"/>
      <c r="AD388" s="5"/>
      <c r="AE388" s="5"/>
      <c r="AF388" s="5"/>
      <c r="AG388" s="5"/>
      <c r="AH388" s="5"/>
      <c r="AI388" s="5"/>
      <c r="AJ388" s="5"/>
      <c r="AK388" s="5"/>
      <c r="AL388" s="5"/>
      <c r="AM388" s="5"/>
    </row>
    <row r="389" spans="3:39">
      <c r="C389" s="4"/>
      <c r="D389" s="4"/>
      <c r="E389" s="4"/>
      <c r="F389" s="5"/>
      <c r="G389" s="5"/>
      <c r="H389" s="5"/>
      <c r="I389" s="5"/>
      <c r="J389" s="5"/>
      <c r="K389" s="5"/>
      <c r="L389" s="5"/>
      <c r="M389" s="5"/>
      <c r="N389" s="5"/>
      <c r="O389" s="5"/>
      <c r="P389" s="5"/>
      <c r="Q389" s="5"/>
      <c r="R389" s="5"/>
      <c r="S389" s="5"/>
      <c r="T389" s="5"/>
      <c r="U389" s="5"/>
      <c r="V389" s="5"/>
      <c r="W389" s="5"/>
      <c r="X389" s="5"/>
      <c r="Y389" s="5"/>
      <c r="Z389" s="5"/>
      <c r="AA389" s="5"/>
      <c r="AB389" s="5"/>
      <c r="AC389" s="5"/>
      <c r="AD389" s="5"/>
      <c r="AE389" s="5"/>
      <c r="AF389" s="5"/>
      <c r="AG389" s="5"/>
      <c r="AH389" s="5"/>
      <c r="AI389" s="5"/>
      <c r="AJ389" s="5"/>
      <c r="AK389" s="5"/>
      <c r="AL389" s="5"/>
      <c r="AM389" s="5"/>
    </row>
    <row r="390" spans="3:39">
      <c r="C390" s="4"/>
      <c r="D390" s="4"/>
      <c r="E390" s="4"/>
      <c r="F390" s="5"/>
      <c r="G390" s="5"/>
      <c r="H390" s="5"/>
      <c r="I390" s="5"/>
      <c r="J390" s="5"/>
      <c r="K390" s="5"/>
      <c r="L390" s="5"/>
      <c r="M390" s="5"/>
      <c r="N390" s="5"/>
      <c r="O390" s="5"/>
      <c r="P390" s="5"/>
      <c r="Q390" s="5"/>
      <c r="R390" s="5"/>
      <c r="S390" s="5"/>
      <c r="T390" s="5"/>
      <c r="U390" s="5"/>
      <c r="V390" s="5"/>
      <c r="W390" s="5"/>
      <c r="X390" s="5"/>
      <c r="Y390" s="5"/>
      <c r="Z390" s="5"/>
      <c r="AA390" s="5"/>
      <c r="AB390" s="5"/>
      <c r="AC390" s="5"/>
      <c r="AD390" s="5"/>
      <c r="AE390" s="5"/>
      <c r="AF390" s="5"/>
      <c r="AG390" s="5"/>
      <c r="AH390" s="5"/>
      <c r="AI390" s="5"/>
      <c r="AJ390" s="5"/>
      <c r="AK390" s="5"/>
      <c r="AL390" s="5"/>
      <c r="AM390" s="5"/>
    </row>
    <row r="391" spans="3:39">
      <c r="C391" s="4"/>
      <c r="D391" s="4"/>
      <c r="E391" s="4"/>
      <c r="F391" s="5"/>
      <c r="G391" s="5"/>
      <c r="H391" s="5"/>
      <c r="I391" s="5"/>
      <c r="J391" s="5"/>
      <c r="K391" s="5"/>
      <c r="L391" s="5"/>
      <c r="M391" s="5"/>
      <c r="N391" s="5"/>
      <c r="O391" s="5"/>
      <c r="P391" s="5"/>
      <c r="Q391" s="5"/>
      <c r="R391" s="5"/>
      <c r="S391" s="5"/>
      <c r="T391" s="5"/>
      <c r="U391" s="5"/>
      <c r="V391" s="5"/>
      <c r="W391" s="5"/>
      <c r="X391" s="5"/>
      <c r="Y391" s="5"/>
      <c r="Z391" s="5"/>
      <c r="AA391" s="5"/>
      <c r="AB391" s="5"/>
      <c r="AC391" s="5"/>
      <c r="AD391" s="5"/>
      <c r="AE391" s="5"/>
      <c r="AF391" s="5"/>
      <c r="AG391" s="5"/>
      <c r="AH391" s="5"/>
      <c r="AI391" s="5"/>
      <c r="AJ391" s="5"/>
      <c r="AK391" s="5"/>
      <c r="AL391" s="5"/>
      <c r="AM391" s="5"/>
    </row>
    <row r="392" spans="3:39">
      <c r="C392" s="4"/>
      <c r="D392" s="4"/>
      <c r="E392" s="4"/>
      <c r="F392" s="5"/>
      <c r="G392" s="5"/>
      <c r="H392" s="5"/>
      <c r="I392" s="5"/>
      <c r="J392" s="5"/>
      <c r="K392" s="5"/>
      <c r="L392" s="5"/>
      <c r="M392" s="5"/>
      <c r="N392" s="5"/>
      <c r="O392" s="5"/>
      <c r="P392" s="5"/>
      <c r="Q392" s="5"/>
      <c r="R392" s="5"/>
      <c r="S392" s="5"/>
      <c r="T392" s="5"/>
      <c r="U392" s="5"/>
      <c r="V392" s="5"/>
      <c r="W392" s="5"/>
      <c r="X392" s="5"/>
      <c r="Y392" s="5"/>
      <c r="Z392" s="5"/>
      <c r="AA392" s="5"/>
      <c r="AB392" s="5"/>
      <c r="AC392" s="5"/>
      <c r="AD392" s="5"/>
      <c r="AE392" s="5"/>
      <c r="AF392" s="5"/>
      <c r="AG392" s="5"/>
      <c r="AH392" s="5"/>
      <c r="AI392" s="5"/>
      <c r="AJ392" s="5"/>
      <c r="AK392" s="5"/>
      <c r="AL392" s="5"/>
      <c r="AM392" s="5"/>
    </row>
    <row r="393" spans="3:39">
      <c r="C393" s="4"/>
      <c r="D393" s="4"/>
      <c r="E393" s="4"/>
      <c r="F393" s="5"/>
      <c r="G393" s="5"/>
      <c r="H393" s="5"/>
      <c r="I393" s="5"/>
      <c r="J393" s="5"/>
      <c r="K393" s="5"/>
      <c r="L393" s="5"/>
      <c r="M393" s="5"/>
      <c r="N393" s="5"/>
      <c r="O393" s="5"/>
      <c r="P393" s="5"/>
      <c r="Q393" s="5"/>
      <c r="R393" s="5"/>
      <c r="S393" s="5"/>
      <c r="T393" s="5"/>
      <c r="U393" s="5"/>
      <c r="V393" s="5"/>
      <c r="W393" s="5"/>
      <c r="X393" s="5"/>
      <c r="Y393" s="5"/>
      <c r="Z393" s="5"/>
      <c r="AA393" s="5"/>
      <c r="AB393" s="5"/>
      <c r="AC393" s="5"/>
      <c r="AD393" s="5"/>
      <c r="AE393" s="5"/>
      <c r="AF393" s="5"/>
      <c r="AG393" s="5"/>
      <c r="AH393" s="5"/>
      <c r="AI393" s="5"/>
      <c r="AJ393" s="5"/>
      <c r="AK393" s="5"/>
      <c r="AL393" s="5"/>
      <c r="AM393" s="5"/>
    </row>
    <row r="394" spans="3:39">
      <c r="C394" s="4"/>
      <c r="D394" s="4"/>
      <c r="E394" s="4"/>
      <c r="F394" s="5"/>
      <c r="G394" s="5"/>
      <c r="H394" s="5"/>
      <c r="I394" s="5"/>
      <c r="J394" s="5"/>
      <c r="K394" s="5"/>
      <c r="L394" s="5"/>
      <c r="M394" s="5"/>
      <c r="N394" s="5"/>
      <c r="O394" s="5"/>
      <c r="P394" s="5"/>
      <c r="Q394" s="5"/>
      <c r="R394" s="5"/>
      <c r="S394" s="5"/>
      <c r="T394" s="5"/>
      <c r="U394" s="5"/>
      <c r="V394" s="5"/>
      <c r="W394" s="5"/>
      <c r="X394" s="5"/>
      <c r="Y394" s="5"/>
      <c r="Z394" s="5"/>
      <c r="AA394" s="5"/>
      <c r="AB394" s="5"/>
      <c r="AC394" s="5"/>
      <c r="AD394" s="5"/>
      <c r="AE394" s="5"/>
      <c r="AF394" s="5"/>
      <c r="AG394" s="5"/>
      <c r="AH394" s="5"/>
      <c r="AI394" s="5"/>
      <c r="AJ394" s="5"/>
      <c r="AK394" s="5"/>
      <c r="AL394" s="5"/>
      <c r="AM394" s="5"/>
    </row>
    <row r="395" spans="3:39">
      <c r="C395" s="4"/>
      <c r="D395" s="4"/>
      <c r="E395" s="4"/>
      <c r="F395" s="5"/>
      <c r="G395" s="5"/>
      <c r="H395" s="5"/>
      <c r="I395" s="5"/>
      <c r="J395" s="5"/>
      <c r="K395" s="5"/>
      <c r="L395" s="5"/>
      <c r="M395" s="5"/>
      <c r="N395" s="5"/>
      <c r="O395" s="5"/>
      <c r="P395" s="5"/>
      <c r="Q395" s="5"/>
      <c r="R395" s="5"/>
      <c r="S395" s="5"/>
      <c r="T395" s="5"/>
      <c r="U395" s="5"/>
      <c r="V395" s="5"/>
      <c r="W395" s="5"/>
      <c r="X395" s="5"/>
      <c r="Y395" s="5"/>
      <c r="Z395" s="5"/>
      <c r="AA395" s="5"/>
      <c r="AB395" s="5"/>
      <c r="AC395" s="5"/>
      <c r="AD395" s="5"/>
      <c r="AE395" s="5"/>
      <c r="AF395" s="5"/>
      <c r="AG395" s="5"/>
      <c r="AH395" s="5"/>
      <c r="AI395" s="5"/>
      <c r="AJ395" s="5"/>
      <c r="AK395" s="5"/>
      <c r="AL395" s="5"/>
      <c r="AM395" s="5"/>
    </row>
    <row r="396" spans="3:39">
      <c r="C396" s="4"/>
      <c r="D396" s="4"/>
      <c r="E396" s="4"/>
      <c r="F396" s="5"/>
      <c r="G396" s="5"/>
      <c r="H396" s="5"/>
      <c r="I396" s="5"/>
      <c r="J396" s="5"/>
      <c r="K396" s="5"/>
      <c r="L396" s="5"/>
      <c r="M396" s="5"/>
      <c r="N396" s="5"/>
      <c r="O396" s="5"/>
      <c r="P396" s="5"/>
      <c r="Q396" s="5"/>
      <c r="R396" s="5"/>
      <c r="S396" s="5"/>
      <c r="T396" s="5"/>
      <c r="U396" s="5"/>
      <c r="V396" s="5"/>
      <c r="W396" s="5"/>
      <c r="X396" s="5"/>
      <c r="Y396" s="5"/>
      <c r="Z396" s="5"/>
      <c r="AA396" s="5"/>
      <c r="AB396" s="5"/>
      <c r="AC396" s="5"/>
      <c r="AD396" s="5"/>
      <c r="AE396" s="5"/>
      <c r="AF396" s="5"/>
      <c r="AG396" s="5"/>
      <c r="AH396" s="5"/>
      <c r="AI396" s="5"/>
      <c r="AJ396" s="5"/>
      <c r="AK396" s="5"/>
      <c r="AL396" s="5"/>
      <c r="AM396" s="5"/>
    </row>
    <row r="397" spans="3:39">
      <c r="C397" s="4"/>
      <c r="D397" s="4"/>
      <c r="E397" s="4"/>
      <c r="F397" s="5"/>
      <c r="G397" s="5"/>
      <c r="H397" s="5"/>
      <c r="I397" s="5"/>
      <c r="J397" s="5"/>
      <c r="K397" s="5"/>
      <c r="L397" s="5"/>
      <c r="M397" s="5"/>
      <c r="N397" s="5"/>
      <c r="O397" s="5"/>
      <c r="P397" s="5"/>
      <c r="Q397" s="5"/>
      <c r="R397" s="5"/>
      <c r="S397" s="5"/>
      <c r="T397" s="5"/>
      <c r="U397" s="5"/>
      <c r="V397" s="5"/>
      <c r="W397" s="5"/>
      <c r="X397" s="5"/>
      <c r="Y397" s="5"/>
      <c r="Z397" s="5"/>
      <c r="AA397" s="5"/>
      <c r="AB397" s="5"/>
      <c r="AC397" s="5"/>
      <c r="AD397" s="5"/>
      <c r="AE397" s="5"/>
      <c r="AF397" s="5"/>
      <c r="AG397" s="5"/>
      <c r="AH397" s="5"/>
      <c r="AI397" s="5"/>
      <c r="AJ397" s="5"/>
      <c r="AK397" s="5"/>
      <c r="AL397" s="5"/>
      <c r="AM397" s="5"/>
    </row>
    <row r="398" spans="3:39">
      <c r="C398" s="4"/>
      <c r="D398" s="4"/>
      <c r="E398" s="4"/>
      <c r="F398" s="5"/>
      <c r="G398" s="5"/>
      <c r="H398" s="5"/>
      <c r="I398" s="5"/>
      <c r="J398" s="5"/>
      <c r="K398" s="5"/>
      <c r="L398" s="5"/>
      <c r="M398" s="5"/>
      <c r="N398" s="5"/>
      <c r="O398" s="5"/>
      <c r="P398" s="5"/>
      <c r="Q398" s="5"/>
      <c r="R398" s="5"/>
      <c r="S398" s="5"/>
      <c r="T398" s="5"/>
      <c r="U398" s="5"/>
      <c r="V398" s="5"/>
      <c r="W398" s="5"/>
      <c r="X398" s="5"/>
      <c r="Y398" s="5"/>
      <c r="Z398" s="5"/>
      <c r="AA398" s="5"/>
      <c r="AB398" s="5"/>
      <c r="AC398" s="5"/>
      <c r="AD398" s="5"/>
      <c r="AE398" s="5"/>
      <c r="AF398" s="5"/>
      <c r="AG398" s="5"/>
      <c r="AH398" s="5"/>
      <c r="AI398" s="5"/>
      <c r="AJ398" s="5"/>
      <c r="AK398" s="5"/>
      <c r="AL398" s="5"/>
      <c r="AM398" s="5"/>
    </row>
    <row r="399" spans="3:39">
      <c r="C399" s="4"/>
      <c r="D399" s="4"/>
      <c r="E399" s="4"/>
      <c r="F399" s="5"/>
      <c r="G399" s="5"/>
      <c r="H399" s="5"/>
      <c r="I399" s="5"/>
      <c r="J399" s="5"/>
      <c r="K399" s="5"/>
      <c r="L399" s="5"/>
      <c r="M399" s="5"/>
      <c r="N399" s="5"/>
      <c r="O399" s="5"/>
      <c r="P399" s="5"/>
      <c r="Q399" s="5"/>
      <c r="R399" s="5"/>
      <c r="S399" s="5"/>
      <c r="T399" s="5"/>
      <c r="U399" s="5"/>
      <c r="V399" s="5"/>
      <c r="W399" s="5"/>
      <c r="X399" s="5"/>
      <c r="Y399" s="5"/>
      <c r="Z399" s="5"/>
      <c r="AA399" s="5"/>
      <c r="AB399" s="5"/>
      <c r="AC399" s="5"/>
      <c r="AD399" s="5"/>
      <c r="AE399" s="5"/>
      <c r="AF399" s="5"/>
      <c r="AG399" s="5"/>
      <c r="AH399" s="5"/>
      <c r="AI399" s="5"/>
      <c r="AJ399" s="5"/>
      <c r="AK399" s="5"/>
      <c r="AL399" s="5"/>
      <c r="AM399" s="5"/>
    </row>
    <row r="400" spans="3:39">
      <c r="C400" s="4"/>
      <c r="D400" s="4"/>
      <c r="E400" s="4"/>
      <c r="F400" s="5"/>
      <c r="G400" s="5"/>
      <c r="H400" s="5"/>
      <c r="I400" s="5"/>
      <c r="J400" s="5"/>
      <c r="K400" s="5"/>
      <c r="L400" s="5"/>
      <c r="M400" s="5"/>
      <c r="N400" s="5"/>
      <c r="O400" s="5"/>
      <c r="P400" s="5"/>
      <c r="Q400" s="5"/>
      <c r="R400" s="5"/>
      <c r="S400" s="5"/>
      <c r="T400" s="5"/>
      <c r="U400" s="5"/>
      <c r="V400" s="5"/>
      <c r="W400" s="5"/>
      <c r="X400" s="5"/>
      <c r="Y400" s="5"/>
      <c r="Z400" s="5"/>
      <c r="AA400" s="5"/>
      <c r="AB400" s="5"/>
      <c r="AC400" s="5"/>
      <c r="AD400" s="5"/>
      <c r="AE400" s="5"/>
      <c r="AF400" s="5"/>
      <c r="AG400" s="5"/>
      <c r="AH400" s="5"/>
      <c r="AI400" s="5"/>
      <c r="AJ400" s="5"/>
      <c r="AK400" s="5"/>
      <c r="AL400" s="5"/>
      <c r="AM400" s="5"/>
    </row>
    <row r="401" spans="3:39">
      <c r="C401" s="4"/>
      <c r="D401" s="4"/>
      <c r="E401" s="4"/>
      <c r="F401" s="5"/>
      <c r="G401" s="5"/>
      <c r="H401" s="5"/>
      <c r="I401" s="5"/>
      <c r="J401" s="5"/>
      <c r="K401" s="5"/>
      <c r="L401" s="5"/>
      <c r="M401" s="5"/>
      <c r="N401" s="5"/>
      <c r="O401" s="5"/>
      <c r="P401" s="5"/>
      <c r="Q401" s="5"/>
      <c r="R401" s="5"/>
      <c r="S401" s="5"/>
      <c r="T401" s="5"/>
      <c r="U401" s="5"/>
      <c r="V401" s="5"/>
      <c r="W401" s="5"/>
      <c r="X401" s="5"/>
      <c r="Y401" s="5"/>
      <c r="Z401" s="5"/>
      <c r="AA401" s="5"/>
      <c r="AB401" s="5"/>
      <c r="AC401" s="5"/>
      <c r="AD401" s="5"/>
      <c r="AE401" s="5"/>
      <c r="AF401" s="5"/>
      <c r="AG401" s="5"/>
      <c r="AH401" s="5"/>
      <c r="AI401" s="5"/>
      <c r="AJ401" s="5"/>
      <c r="AK401" s="5"/>
      <c r="AL401" s="5"/>
      <c r="AM401" s="5"/>
    </row>
    <row r="402" spans="3:39">
      <c r="C402" s="4"/>
      <c r="D402" s="4"/>
      <c r="E402" s="4"/>
      <c r="F402" s="5"/>
      <c r="G402" s="5"/>
      <c r="H402" s="5"/>
      <c r="I402" s="5"/>
      <c r="J402" s="5"/>
      <c r="K402" s="5"/>
      <c r="L402" s="5"/>
      <c r="M402" s="5"/>
      <c r="N402" s="5"/>
      <c r="O402" s="5"/>
      <c r="P402" s="5"/>
      <c r="Q402" s="5"/>
      <c r="R402" s="5"/>
      <c r="S402" s="5"/>
      <c r="T402" s="5"/>
      <c r="U402" s="5"/>
      <c r="V402" s="5"/>
      <c r="W402" s="5"/>
      <c r="X402" s="5"/>
      <c r="Y402" s="5"/>
      <c r="Z402" s="5"/>
      <c r="AA402" s="5"/>
      <c r="AB402" s="5"/>
      <c r="AC402" s="5"/>
      <c r="AD402" s="5"/>
      <c r="AE402" s="5"/>
      <c r="AF402" s="5"/>
      <c r="AG402" s="5"/>
      <c r="AH402" s="5"/>
      <c r="AI402" s="5"/>
      <c r="AJ402" s="5"/>
      <c r="AK402" s="5"/>
      <c r="AL402" s="5"/>
      <c r="AM402" s="5"/>
    </row>
    <row r="403" spans="3:39">
      <c r="C403" s="4"/>
      <c r="D403" s="4"/>
      <c r="E403" s="4"/>
      <c r="F403" s="5"/>
      <c r="G403" s="5"/>
      <c r="H403" s="5"/>
      <c r="I403" s="5"/>
      <c r="J403" s="5"/>
      <c r="K403" s="5"/>
      <c r="L403" s="5"/>
      <c r="M403" s="5"/>
      <c r="N403" s="5"/>
      <c r="O403" s="5"/>
      <c r="P403" s="5"/>
      <c r="Q403" s="5"/>
      <c r="R403" s="5"/>
      <c r="S403" s="5"/>
      <c r="T403" s="5"/>
      <c r="U403" s="5"/>
      <c r="V403" s="5"/>
      <c r="W403" s="5"/>
      <c r="X403" s="5"/>
      <c r="Y403" s="5"/>
      <c r="Z403" s="5"/>
      <c r="AA403" s="5"/>
      <c r="AB403" s="5"/>
      <c r="AC403" s="5"/>
      <c r="AD403" s="5"/>
      <c r="AE403" s="5"/>
      <c r="AF403" s="5"/>
      <c r="AG403" s="5"/>
      <c r="AH403" s="5"/>
      <c r="AI403" s="5"/>
      <c r="AJ403" s="5"/>
      <c r="AK403" s="5"/>
      <c r="AL403" s="5"/>
      <c r="AM403" s="5"/>
    </row>
    <row r="404" spans="3:39">
      <c r="C404" s="4"/>
      <c r="D404" s="4"/>
      <c r="E404" s="4"/>
      <c r="F404" s="5"/>
      <c r="G404" s="5"/>
      <c r="H404" s="5"/>
      <c r="I404" s="5"/>
      <c r="J404" s="5"/>
      <c r="K404" s="5"/>
      <c r="L404" s="5"/>
      <c r="M404" s="5"/>
      <c r="N404" s="5"/>
      <c r="O404" s="5"/>
      <c r="P404" s="5"/>
      <c r="Q404" s="5"/>
      <c r="R404" s="5"/>
      <c r="S404" s="5"/>
      <c r="T404" s="5"/>
      <c r="U404" s="5"/>
      <c r="V404" s="5"/>
      <c r="W404" s="5"/>
      <c r="X404" s="5"/>
      <c r="Y404" s="5"/>
      <c r="Z404" s="5"/>
      <c r="AA404" s="5"/>
      <c r="AB404" s="5"/>
      <c r="AC404" s="5"/>
      <c r="AD404" s="5"/>
      <c r="AE404" s="5"/>
      <c r="AF404" s="5"/>
      <c r="AG404" s="5"/>
      <c r="AH404" s="5"/>
      <c r="AI404" s="5"/>
      <c r="AJ404" s="5"/>
      <c r="AK404" s="5"/>
      <c r="AL404" s="5"/>
      <c r="AM404" s="5"/>
    </row>
    <row r="405" spans="3:39">
      <c r="C405" s="4"/>
      <c r="D405" s="4"/>
      <c r="E405" s="4"/>
      <c r="F405" s="5"/>
      <c r="G405" s="5"/>
      <c r="H405" s="5"/>
      <c r="I405" s="5"/>
      <c r="J405" s="5"/>
      <c r="K405" s="5"/>
      <c r="L405" s="5"/>
      <c r="M405" s="5"/>
      <c r="N405" s="5"/>
      <c r="O405" s="5"/>
      <c r="P405" s="5"/>
      <c r="Q405" s="5"/>
      <c r="R405" s="5"/>
      <c r="S405" s="5"/>
      <c r="T405" s="5"/>
      <c r="U405" s="5"/>
      <c r="V405" s="5"/>
      <c r="W405" s="5"/>
      <c r="X405" s="5"/>
      <c r="Y405" s="5"/>
      <c r="Z405" s="5"/>
      <c r="AA405" s="5"/>
      <c r="AB405" s="5"/>
      <c r="AC405" s="5"/>
      <c r="AD405" s="5"/>
      <c r="AE405" s="5"/>
      <c r="AF405" s="5"/>
      <c r="AG405" s="5"/>
      <c r="AH405" s="5"/>
      <c r="AI405" s="5"/>
      <c r="AJ405" s="5"/>
      <c r="AK405" s="5"/>
      <c r="AL405" s="5"/>
      <c r="AM405" s="5"/>
    </row>
    <row r="406" spans="3:39">
      <c r="C406" s="4"/>
      <c r="D406" s="4"/>
      <c r="E406" s="4"/>
      <c r="F406" s="5"/>
      <c r="G406" s="5"/>
      <c r="H406" s="5"/>
      <c r="I406" s="5"/>
      <c r="J406" s="5"/>
      <c r="K406" s="5"/>
      <c r="L406" s="5"/>
      <c r="M406" s="5"/>
      <c r="N406" s="5"/>
      <c r="O406" s="5"/>
      <c r="P406" s="5"/>
      <c r="Q406" s="5"/>
      <c r="R406" s="5"/>
      <c r="S406" s="5"/>
      <c r="T406" s="5"/>
      <c r="U406" s="5"/>
      <c r="V406" s="5"/>
      <c r="W406" s="5"/>
      <c r="X406" s="5"/>
      <c r="Y406" s="5"/>
      <c r="Z406" s="5"/>
      <c r="AA406" s="5"/>
      <c r="AB406" s="5"/>
      <c r="AC406" s="5"/>
      <c r="AD406" s="5"/>
      <c r="AE406" s="5"/>
      <c r="AF406" s="5"/>
      <c r="AG406" s="5"/>
      <c r="AH406" s="5"/>
      <c r="AI406" s="5"/>
      <c r="AJ406" s="5"/>
      <c r="AK406" s="5"/>
      <c r="AL406" s="5"/>
      <c r="AM406" s="5"/>
    </row>
    <row r="407" spans="3:39">
      <c r="C407" s="4"/>
      <c r="D407" s="4"/>
      <c r="E407" s="4"/>
      <c r="F407" s="5"/>
      <c r="G407" s="5"/>
      <c r="H407" s="5"/>
      <c r="I407" s="5"/>
      <c r="J407" s="5"/>
      <c r="K407" s="5"/>
      <c r="L407" s="5"/>
      <c r="M407" s="5"/>
      <c r="N407" s="5"/>
      <c r="O407" s="5"/>
      <c r="P407" s="5"/>
      <c r="Q407" s="5"/>
      <c r="R407" s="5"/>
      <c r="S407" s="5"/>
      <c r="T407" s="5"/>
      <c r="U407" s="5"/>
      <c r="V407" s="5"/>
      <c r="W407" s="5"/>
      <c r="X407" s="5"/>
      <c r="Y407" s="5"/>
      <c r="Z407" s="5"/>
      <c r="AA407" s="5"/>
      <c r="AB407" s="5"/>
      <c r="AC407" s="5"/>
      <c r="AD407" s="5"/>
      <c r="AE407" s="5"/>
      <c r="AF407" s="5"/>
      <c r="AG407" s="5"/>
      <c r="AH407" s="5"/>
      <c r="AI407" s="5"/>
      <c r="AJ407" s="5"/>
      <c r="AK407" s="5"/>
      <c r="AL407" s="5"/>
      <c r="AM407" s="5"/>
    </row>
    <row r="408" spans="3:39">
      <c r="C408" s="4"/>
      <c r="D408" s="4"/>
      <c r="E408" s="4"/>
      <c r="F408" s="5"/>
      <c r="G408" s="5"/>
      <c r="H408" s="5"/>
      <c r="I408" s="5"/>
      <c r="J408" s="5"/>
      <c r="K408" s="5"/>
      <c r="L408" s="5"/>
      <c r="M408" s="5"/>
      <c r="N408" s="5"/>
      <c r="O408" s="5"/>
      <c r="P408" s="5"/>
      <c r="Q408" s="5"/>
      <c r="R408" s="5"/>
      <c r="S408" s="5"/>
      <c r="T408" s="5"/>
      <c r="U408" s="5"/>
      <c r="V408" s="5"/>
      <c r="W408" s="5"/>
      <c r="X408" s="5"/>
      <c r="Y408" s="5"/>
      <c r="Z408" s="5"/>
      <c r="AA408" s="5"/>
      <c r="AB408" s="5"/>
      <c r="AC408" s="5"/>
      <c r="AD408" s="5"/>
      <c r="AE408" s="5"/>
      <c r="AF408" s="5"/>
      <c r="AG408" s="5"/>
      <c r="AH408" s="5"/>
      <c r="AI408" s="5"/>
      <c r="AJ408" s="5"/>
      <c r="AK408" s="5"/>
      <c r="AL408" s="5"/>
      <c r="AM408" s="5"/>
    </row>
    <row r="409" spans="3:39">
      <c r="C409" s="4"/>
      <c r="D409" s="4"/>
      <c r="E409" s="4"/>
      <c r="F409" s="5"/>
      <c r="G409" s="5"/>
      <c r="H409" s="5"/>
      <c r="I409" s="5"/>
      <c r="J409" s="5"/>
      <c r="K409" s="5"/>
      <c r="L409" s="5"/>
      <c r="M409" s="5"/>
      <c r="N409" s="5"/>
      <c r="O409" s="5"/>
      <c r="P409" s="5"/>
      <c r="Q409" s="5"/>
      <c r="R409" s="5"/>
      <c r="S409" s="5"/>
      <c r="T409" s="5"/>
      <c r="U409" s="5"/>
      <c r="V409" s="5"/>
      <c r="W409" s="5"/>
      <c r="X409" s="5"/>
      <c r="Y409" s="5"/>
      <c r="Z409" s="5"/>
      <c r="AA409" s="5"/>
      <c r="AB409" s="5"/>
      <c r="AC409" s="5"/>
      <c r="AD409" s="5"/>
      <c r="AE409" s="5"/>
      <c r="AF409" s="5"/>
      <c r="AG409" s="5"/>
      <c r="AH409" s="5"/>
      <c r="AI409" s="5"/>
      <c r="AJ409" s="5"/>
      <c r="AK409" s="5"/>
      <c r="AL409" s="5"/>
      <c r="AM409" s="5"/>
    </row>
    <row r="410" spans="3:39">
      <c r="C410" s="4"/>
      <c r="D410" s="4"/>
      <c r="E410" s="4"/>
      <c r="F410" s="5"/>
      <c r="G410" s="5"/>
      <c r="H410" s="5"/>
      <c r="I410" s="5"/>
      <c r="J410" s="5"/>
      <c r="K410" s="5"/>
      <c r="L410" s="5"/>
      <c r="M410" s="5"/>
      <c r="N410" s="5"/>
      <c r="O410" s="5"/>
      <c r="P410" s="5"/>
      <c r="Q410" s="5"/>
      <c r="R410" s="5"/>
      <c r="S410" s="5"/>
      <c r="T410" s="5"/>
      <c r="U410" s="5"/>
      <c r="V410" s="5"/>
      <c r="W410" s="5"/>
      <c r="X410" s="5"/>
      <c r="Y410" s="5"/>
      <c r="Z410" s="5"/>
      <c r="AA410" s="5"/>
      <c r="AB410" s="5"/>
      <c r="AC410" s="5"/>
      <c r="AD410" s="5"/>
      <c r="AE410" s="5"/>
      <c r="AF410" s="5"/>
      <c r="AG410" s="5"/>
      <c r="AH410" s="5"/>
      <c r="AI410" s="5"/>
      <c r="AJ410" s="5"/>
      <c r="AK410" s="5"/>
      <c r="AL410" s="5"/>
      <c r="AM410" s="5"/>
    </row>
    <row r="411" spans="3:39">
      <c r="C411" s="4"/>
      <c r="D411" s="4"/>
      <c r="E411" s="4"/>
      <c r="F411" s="5"/>
      <c r="G411" s="5"/>
      <c r="H411" s="5"/>
      <c r="I411" s="5"/>
      <c r="J411" s="5"/>
      <c r="K411" s="5"/>
      <c r="L411" s="5"/>
      <c r="M411" s="5"/>
      <c r="N411" s="5"/>
      <c r="O411" s="5"/>
      <c r="P411" s="5"/>
      <c r="Q411" s="5"/>
      <c r="R411" s="5"/>
      <c r="S411" s="5"/>
      <c r="T411" s="5"/>
      <c r="U411" s="5"/>
      <c r="V411" s="5"/>
      <c r="W411" s="5"/>
      <c r="X411" s="5"/>
      <c r="Y411" s="5"/>
      <c r="Z411" s="5"/>
      <c r="AA411" s="5"/>
      <c r="AB411" s="5"/>
      <c r="AC411" s="5"/>
      <c r="AD411" s="5"/>
      <c r="AE411" s="5"/>
      <c r="AF411" s="5"/>
      <c r="AG411" s="5"/>
      <c r="AH411" s="5"/>
      <c r="AI411" s="5"/>
      <c r="AJ411" s="5"/>
      <c r="AK411" s="5"/>
      <c r="AL411" s="5"/>
      <c r="AM411" s="5"/>
    </row>
    <row r="412" spans="3:39">
      <c r="C412" s="4"/>
      <c r="D412" s="4"/>
      <c r="E412" s="4"/>
      <c r="F412" s="5"/>
      <c r="G412" s="5"/>
      <c r="H412" s="5"/>
      <c r="I412" s="5"/>
      <c r="J412" s="5"/>
      <c r="K412" s="5"/>
      <c r="L412" s="5"/>
      <c r="M412" s="5"/>
      <c r="N412" s="5"/>
      <c r="O412" s="5"/>
      <c r="P412" s="5"/>
      <c r="Q412" s="5"/>
      <c r="R412" s="5"/>
      <c r="S412" s="5"/>
      <c r="T412" s="5"/>
      <c r="U412" s="5"/>
      <c r="V412" s="5"/>
      <c r="W412" s="5"/>
      <c r="X412" s="5"/>
      <c r="Y412" s="5"/>
      <c r="Z412" s="5"/>
      <c r="AA412" s="5"/>
      <c r="AB412" s="5"/>
      <c r="AC412" s="5"/>
      <c r="AD412" s="5"/>
      <c r="AE412" s="5"/>
      <c r="AF412" s="5"/>
      <c r="AG412" s="5"/>
      <c r="AH412" s="5"/>
      <c r="AI412" s="5"/>
      <c r="AJ412" s="5"/>
      <c r="AK412" s="5"/>
      <c r="AL412" s="5"/>
      <c r="AM412" s="5"/>
    </row>
    <row r="413" spans="3:39">
      <c r="C413" s="4"/>
      <c r="D413" s="4"/>
      <c r="E413" s="4"/>
      <c r="F413" s="5"/>
      <c r="G413" s="5"/>
      <c r="H413" s="5"/>
      <c r="I413" s="5"/>
      <c r="J413" s="5"/>
      <c r="K413" s="5"/>
      <c r="L413" s="5"/>
      <c r="M413" s="5"/>
      <c r="N413" s="5"/>
      <c r="O413" s="5"/>
      <c r="P413" s="5"/>
      <c r="Q413" s="5"/>
      <c r="R413" s="5"/>
      <c r="S413" s="5"/>
      <c r="T413" s="5"/>
      <c r="U413" s="5"/>
      <c r="V413" s="5"/>
      <c r="W413" s="5"/>
      <c r="X413" s="5"/>
      <c r="Y413" s="5"/>
      <c r="Z413" s="5"/>
      <c r="AA413" s="5"/>
      <c r="AB413" s="5"/>
      <c r="AC413" s="5"/>
      <c r="AD413" s="5"/>
      <c r="AE413" s="5"/>
      <c r="AF413" s="5"/>
      <c r="AG413" s="5"/>
      <c r="AH413" s="5"/>
      <c r="AI413" s="5"/>
      <c r="AJ413" s="5"/>
      <c r="AK413" s="5"/>
      <c r="AL413" s="5"/>
      <c r="AM413" s="5"/>
    </row>
    <row r="414" spans="3:39">
      <c r="C414" s="4"/>
      <c r="D414" s="4"/>
      <c r="E414" s="4"/>
      <c r="F414" s="5"/>
      <c r="G414" s="5"/>
      <c r="H414" s="5"/>
      <c r="I414" s="5"/>
      <c r="J414" s="5"/>
      <c r="K414" s="5"/>
      <c r="L414" s="5"/>
      <c r="M414" s="5"/>
      <c r="N414" s="5"/>
      <c r="O414" s="5"/>
      <c r="P414" s="5"/>
      <c r="Q414" s="5"/>
      <c r="R414" s="5"/>
      <c r="S414" s="5"/>
      <c r="T414" s="5"/>
      <c r="U414" s="5"/>
      <c r="V414" s="5"/>
      <c r="W414" s="5"/>
      <c r="X414" s="5"/>
      <c r="Y414" s="5"/>
      <c r="Z414" s="5"/>
      <c r="AA414" s="5"/>
      <c r="AB414" s="5"/>
      <c r="AC414" s="5"/>
      <c r="AD414" s="5"/>
      <c r="AE414" s="5"/>
      <c r="AF414" s="5"/>
      <c r="AG414" s="5"/>
      <c r="AH414" s="5"/>
      <c r="AI414" s="5"/>
      <c r="AJ414" s="5"/>
      <c r="AK414" s="5"/>
      <c r="AL414" s="5"/>
      <c r="AM414" s="5"/>
    </row>
    <row r="415" spans="3:39">
      <c r="C415" s="4"/>
      <c r="D415" s="4"/>
      <c r="E415" s="4"/>
      <c r="F415" s="5"/>
      <c r="G415" s="5"/>
      <c r="H415" s="5"/>
      <c r="I415" s="5"/>
      <c r="J415" s="5"/>
      <c r="K415" s="5"/>
      <c r="L415" s="5"/>
      <c r="M415" s="5"/>
      <c r="N415" s="5"/>
      <c r="O415" s="5"/>
      <c r="P415" s="5"/>
      <c r="Q415" s="5"/>
      <c r="R415" s="5"/>
      <c r="S415" s="5"/>
      <c r="T415" s="5"/>
      <c r="U415" s="5"/>
      <c r="V415" s="5"/>
      <c r="W415" s="5"/>
      <c r="X415" s="5"/>
      <c r="Y415" s="5"/>
      <c r="Z415" s="5"/>
      <c r="AA415" s="5"/>
      <c r="AB415" s="5"/>
      <c r="AC415" s="5"/>
      <c r="AD415" s="5"/>
      <c r="AE415" s="5"/>
      <c r="AF415" s="5"/>
      <c r="AG415" s="5"/>
      <c r="AH415" s="5"/>
      <c r="AI415" s="5"/>
      <c r="AJ415" s="5"/>
      <c r="AK415" s="5"/>
      <c r="AL415" s="5"/>
      <c r="AM415" s="5"/>
    </row>
    <row r="416" spans="3:39">
      <c r="C416" s="4"/>
      <c r="D416" s="4"/>
      <c r="E416" s="4"/>
      <c r="F416" s="5"/>
      <c r="G416" s="5"/>
      <c r="H416" s="5"/>
      <c r="I416" s="5"/>
      <c r="J416" s="5"/>
      <c r="K416" s="5"/>
      <c r="L416" s="5"/>
      <c r="M416" s="5"/>
      <c r="N416" s="5"/>
      <c r="O416" s="5"/>
      <c r="P416" s="5"/>
      <c r="Q416" s="5"/>
      <c r="R416" s="5"/>
      <c r="S416" s="5"/>
      <c r="T416" s="5"/>
      <c r="U416" s="5"/>
      <c r="V416" s="5"/>
      <c r="W416" s="5"/>
      <c r="X416" s="5"/>
      <c r="Y416" s="5"/>
      <c r="Z416" s="5"/>
      <c r="AA416" s="5"/>
      <c r="AB416" s="5"/>
      <c r="AC416" s="5"/>
      <c r="AD416" s="5"/>
      <c r="AE416" s="5"/>
      <c r="AF416" s="5"/>
      <c r="AG416" s="5"/>
      <c r="AH416" s="5"/>
      <c r="AI416" s="5"/>
      <c r="AJ416" s="5"/>
      <c r="AK416" s="5"/>
      <c r="AL416" s="5"/>
      <c r="AM416" s="5"/>
    </row>
    <row r="417" spans="3:39">
      <c r="C417" s="4"/>
      <c r="D417" s="4"/>
      <c r="E417" s="4"/>
      <c r="F417" s="5"/>
      <c r="G417" s="5"/>
      <c r="H417" s="5"/>
      <c r="I417" s="5"/>
      <c r="J417" s="5"/>
      <c r="K417" s="5"/>
      <c r="L417" s="5"/>
      <c r="M417" s="5"/>
      <c r="N417" s="5"/>
      <c r="O417" s="5"/>
      <c r="P417" s="5"/>
      <c r="Q417" s="5"/>
      <c r="R417" s="5"/>
      <c r="S417" s="5"/>
      <c r="T417" s="5"/>
      <c r="U417" s="5"/>
      <c r="V417" s="5"/>
      <c r="W417" s="5"/>
      <c r="X417" s="5"/>
      <c r="Y417" s="5"/>
      <c r="Z417" s="5"/>
      <c r="AA417" s="5"/>
      <c r="AB417" s="5"/>
      <c r="AC417" s="5"/>
      <c r="AD417" s="5"/>
      <c r="AE417" s="5"/>
      <c r="AF417" s="5"/>
      <c r="AG417" s="5"/>
      <c r="AH417" s="5"/>
      <c r="AI417" s="5"/>
      <c r="AJ417" s="5"/>
      <c r="AK417" s="5"/>
      <c r="AL417" s="5"/>
      <c r="AM417" s="5"/>
    </row>
    <row r="418" spans="3:39">
      <c r="C418" s="4"/>
      <c r="D418" s="4"/>
      <c r="E418" s="4"/>
      <c r="F418" s="5"/>
      <c r="G418" s="5"/>
      <c r="H418" s="5"/>
      <c r="I418" s="5"/>
      <c r="J418" s="5"/>
      <c r="K418" s="5"/>
      <c r="L418" s="5"/>
      <c r="M418" s="5"/>
      <c r="N418" s="5"/>
      <c r="O418" s="5"/>
      <c r="P418" s="5"/>
      <c r="Q418" s="5"/>
      <c r="R418" s="5"/>
      <c r="S418" s="5"/>
      <c r="T418" s="5"/>
      <c r="U418" s="5"/>
      <c r="V418" s="5"/>
      <c r="W418" s="5"/>
      <c r="X418" s="5"/>
      <c r="Y418" s="5"/>
      <c r="Z418" s="5"/>
      <c r="AA418" s="5"/>
      <c r="AB418" s="5"/>
      <c r="AC418" s="5"/>
      <c r="AD418" s="5"/>
      <c r="AE418" s="5"/>
      <c r="AF418" s="5"/>
      <c r="AG418" s="5"/>
      <c r="AH418" s="5"/>
      <c r="AI418" s="5"/>
      <c r="AJ418" s="5"/>
      <c r="AK418" s="5"/>
      <c r="AL418" s="5"/>
      <c r="AM418" s="5"/>
    </row>
    <row r="419" spans="3:39">
      <c r="C419" s="4"/>
      <c r="D419" s="4"/>
      <c r="E419" s="4"/>
      <c r="F419" s="5"/>
      <c r="G419" s="5"/>
      <c r="H419" s="5"/>
      <c r="I419" s="5"/>
      <c r="J419" s="5"/>
      <c r="K419" s="5"/>
      <c r="L419" s="5"/>
      <c r="M419" s="5"/>
      <c r="N419" s="5"/>
      <c r="O419" s="5"/>
      <c r="P419" s="5"/>
      <c r="Q419" s="5"/>
      <c r="R419" s="5"/>
      <c r="S419" s="5"/>
      <c r="T419" s="5"/>
      <c r="U419" s="5"/>
      <c r="V419" s="5"/>
      <c r="W419" s="5"/>
      <c r="X419" s="5"/>
      <c r="Y419" s="5"/>
      <c r="Z419" s="5"/>
      <c r="AA419" s="5"/>
      <c r="AB419" s="5"/>
      <c r="AC419" s="5"/>
      <c r="AD419" s="5"/>
      <c r="AE419" s="5"/>
      <c r="AF419" s="5"/>
      <c r="AG419" s="5"/>
      <c r="AH419" s="5"/>
      <c r="AI419" s="5"/>
      <c r="AJ419" s="5"/>
      <c r="AK419" s="5"/>
      <c r="AL419" s="5"/>
      <c r="AM419" s="5"/>
    </row>
    <row r="420" spans="3:39">
      <c r="C420" s="4"/>
      <c r="D420" s="4"/>
      <c r="E420" s="4"/>
      <c r="F420" s="5"/>
      <c r="G420" s="5"/>
      <c r="H420" s="5"/>
      <c r="I420" s="5"/>
      <c r="J420" s="5"/>
      <c r="K420" s="5"/>
      <c r="L420" s="5"/>
      <c r="M420" s="5"/>
      <c r="N420" s="5"/>
      <c r="O420" s="5"/>
      <c r="P420" s="5"/>
      <c r="Q420" s="5"/>
      <c r="R420" s="5"/>
      <c r="S420" s="5"/>
      <c r="T420" s="5"/>
      <c r="U420" s="5"/>
      <c r="V420" s="5"/>
      <c r="W420" s="5"/>
      <c r="X420" s="5"/>
      <c r="Y420" s="5"/>
      <c r="Z420" s="5"/>
      <c r="AA420" s="5"/>
      <c r="AB420" s="5"/>
      <c r="AC420" s="5"/>
      <c r="AD420" s="5"/>
      <c r="AE420" s="5"/>
      <c r="AF420" s="5"/>
      <c r="AG420" s="5"/>
      <c r="AH420" s="5"/>
      <c r="AI420" s="5"/>
      <c r="AJ420" s="5"/>
      <c r="AK420" s="5"/>
      <c r="AL420" s="5"/>
      <c r="AM420" s="5"/>
    </row>
    <row r="421" spans="3:39">
      <c r="C421" s="4"/>
      <c r="D421" s="4"/>
      <c r="E421" s="4"/>
      <c r="F421" s="5"/>
      <c r="G421" s="5"/>
      <c r="H421" s="5"/>
      <c r="I421" s="5"/>
      <c r="J421" s="5"/>
      <c r="K421" s="5"/>
      <c r="L421" s="5"/>
      <c r="M421" s="5"/>
      <c r="N421" s="5"/>
      <c r="O421" s="5"/>
      <c r="P421" s="5"/>
      <c r="Q421" s="5"/>
      <c r="R421" s="5"/>
      <c r="S421" s="5"/>
      <c r="T421" s="5"/>
      <c r="U421" s="5"/>
      <c r="V421" s="5"/>
      <c r="W421" s="5"/>
      <c r="X421" s="5"/>
      <c r="Y421" s="5"/>
      <c r="Z421" s="5"/>
      <c r="AA421" s="5"/>
      <c r="AB421" s="5"/>
      <c r="AC421" s="5"/>
      <c r="AD421" s="5"/>
      <c r="AE421" s="5"/>
      <c r="AF421" s="5"/>
      <c r="AG421" s="5"/>
      <c r="AH421" s="5"/>
      <c r="AI421" s="5"/>
      <c r="AJ421" s="5"/>
      <c r="AK421" s="5"/>
      <c r="AL421" s="5"/>
      <c r="AM421" s="5"/>
    </row>
    <row r="422" spans="3:39">
      <c r="C422" s="4"/>
      <c r="D422" s="4"/>
      <c r="E422" s="4"/>
      <c r="F422" s="5"/>
      <c r="G422" s="5"/>
      <c r="H422" s="5"/>
      <c r="I422" s="5"/>
      <c r="J422" s="5"/>
      <c r="K422" s="5"/>
      <c r="L422" s="5"/>
      <c r="M422" s="5"/>
      <c r="N422" s="5"/>
      <c r="O422" s="5"/>
      <c r="P422" s="5"/>
      <c r="Q422" s="5"/>
      <c r="R422" s="5"/>
      <c r="S422" s="5"/>
      <c r="T422" s="5"/>
      <c r="U422" s="5"/>
      <c r="V422" s="5"/>
      <c r="W422" s="5"/>
      <c r="X422" s="5"/>
      <c r="Y422" s="5"/>
      <c r="Z422" s="5"/>
      <c r="AA422" s="5"/>
      <c r="AB422" s="5"/>
      <c r="AC422" s="5"/>
      <c r="AD422" s="5"/>
      <c r="AE422" s="5"/>
      <c r="AF422" s="5"/>
      <c r="AG422" s="5"/>
      <c r="AH422" s="5"/>
      <c r="AI422" s="5"/>
      <c r="AJ422" s="5"/>
      <c r="AK422" s="5"/>
      <c r="AL422" s="5"/>
      <c r="AM422" s="5"/>
    </row>
    <row r="423" spans="3:39">
      <c r="C423" s="4"/>
      <c r="D423" s="4"/>
      <c r="E423" s="4"/>
      <c r="F423" s="5"/>
      <c r="G423" s="5"/>
      <c r="H423" s="5"/>
      <c r="I423" s="5"/>
      <c r="J423" s="5"/>
      <c r="K423" s="5"/>
      <c r="L423" s="5"/>
      <c r="M423" s="5"/>
      <c r="N423" s="5"/>
      <c r="O423" s="5"/>
      <c r="P423" s="5"/>
      <c r="Q423" s="5"/>
      <c r="R423" s="5"/>
      <c r="S423" s="5"/>
      <c r="T423" s="5"/>
      <c r="U423" s="5"/>
      <c r="V423" s="5"/>
      <c r="W423" s="5"/>
      <c r="X423" s="5"/>
      <c r="Y423" s="5"/>
      <c r="Z423" s="5"/>
      <c r="AA423" s="5"/>
      <c r="AB423" s="5"/>
      <c r="AC423" s="5"/>
      <c r="AD423" s="5"/>
      <c r="AE423" s="5"/>
      <c r="AF423" s="5"/>
      <c r="AG423" s="5"/>
      <c r="AH423" s="5"/>
      <c r="AI423" s="5"/>
      <c r="AJ423" s="5"/>
      <c r="AK423" s="5"/>
      <c r="AL423" s="5"/>
      <c r="AM423" s="5"/>
    </row>
    <row r="424" spans="3:39">
      <c r="C424" s="4"/>
      <c r="D424" s="4"/>
      <c r="E424" s="4"/>
      <c r="F424" s="5"/>
      <c r="G424" s="5"/>
      <c r="H424" s="5"/>
      <c r="I424" s="5"/>
      <c r="J424" s="5"/>
      <c r="K424" s="5"/>
      <c r="L424" s="5"/>
      <c r="M424" s="5"/>
      <c r="N424" s="5"/>
      <c r="O424" s="5"/>
      <c r="P424" s="5"/>
      <c r="Q424" s="5"/>
      <c r="R424" s="5"/>
      <c r="S424" s="5"/>
      <c r="T424" s="5"/>
      <c r="U424" s="5"/>
      <c r="V424" s="5"/>
      <c r="W424" s="5"/>
      <c r="X424" s="5"/>
      <c r="Y424" s="5"/>
      <c r="Z424" s="5"/>
      <c r="AA424" s="5"/>
      <c r="AB424" s="5"/>
      <c r="AC424" s="5"/>
      <c r="AD424" s="5"/>
      <c r="AE424" s="5"/>
      <c r="AF424" s="5"/>
      <c r="AG424" s="5"/>
      <c r="AH424" s="5"/>
      <c r="AI424" s="5"/>
      <c r="AJ424" s="5"/>
      <c r="AK424" s="5"/>
      <c r="AL424" s="5"/>
      <c r="AM424" s="5"/>
    </row>
    <row r="425" spans="3:39">
      <c r="C425" s="4"/>
      <c r="D425" s="4"/>
      <c r="E425" s="4"/>
      <c r="F425" s="5"/>
      <c r="G425" s="5"/>
      <c r="H425" s="5"/>
      <c r="I425" s="5"/>
      <c r="J425" s="5"/>
      <c r="K425" s="5"/>
      <c r="L425" s="5"/>
      <c r="M425" s="5"/>
      <c r="N425" s="5"/>
      <c r="O425" s="5"/>
      <c r="P425" s="5"/>
      <c r="Q425" s="5"/>
      <c r="R425" s="5"/>
      <c r="S425" s="5"/>
      <c r="T425" s="5"/>
      <c r="U425" s="5"/>
      <c r="V425" s="5"/>
      <c r="W425" s="5"/>
      <c r="X425" s="5"/>
      <c r="Y425" s="5"/>
      <c r="Z425" s="5"/>
      <c r="AA425" s="5"/>
      <c r="AB425" s="5"/>
      <c r="AC425" s="5"/>
      <c r="AD425" s="5"/>
      <c r="AE425" s="5"/>
      <c r="AF425" s="5"/>
      <c r="AG425" s="5"/>
      <c r="AH425" s="5"/>
      <c r="AI425" s="5"/>
      <c r="AJ425" s="5"/>
      <c r="AK425" s="5"/>
      <c r="AL425" s="5"/>
      <c r="AM425" s="5"/>
    </row>
    <row r="426" spans="3:39">
      <c r="C426" s="4"/>
      <c r="D426" s="4"/>
      <c r="E426" s="4"/>
      <c r="F426" s="5"/>
      <c r="G426" s="5"/>
      <c r="H426" s="5"/>
      <c r="I426" s="5"/>
      <c r="J426" s="5"/>
      <c r="K426" s="5"/>
      <c r="L426" s="5"/>
      <c r="M426" s="5"/>
      <c r="N426" s="5"/>
      <c r="O426" s="5"/>
      <c r="P426" s="5"/>
      <c r="Q426" s="5"/>
      <c r="R426" s="5"/>
      <c r="S426" s="5"/>
      <c r="T426" s="5"/>
      <c r="U426" s="5"/>
      <c r="V426" s="5"/>
      <c r="W426" s="5"/>
      <c r="X426" s="5"/>
      <c r="Y426" s="5"/>
      <c r="Z426" s="5"/>
      <c r="AA426" s="5"/>
      <c r="AB426" s="5"/>
      <c r="AC426" s="5"/>
      <c r="AD426" s="5"/>
      <c r="AE426" s="5"/>
      <c r="AF426" s="5"/>
      <c r="AG426" s="5"/>
      <c r="AH426" s="5"/>
      <c r="AI426" s="5"/>
      <c r="AJ426" s="5"/>
      <c r="AK426" s="5"/>
      <c r="AL426" s="5"/>
      <c r="AM426" s="5"/>
    </row>
    <row r="427" spans="3:39">
      <c r="C427" s="4"/>
      <c r="D427" s="4"/>
      <c r="E427" s="4"/>
      <c r="F427" s="5"/>
      <c r="G427" s="5"/>
      <c r="H427" s="5"/>
      <c r="I427" s="5"/>
      <c r="J427" s="5"/>
      <c r="K427" s="5"/>
      <c r="L427" s="5"/>
      <c r="M427" s="5"/>
      <c r="N427" s="5"/>
      <c r="O427" s="5"/>
      <c r="P427" s="5"/>
      <c r="Q427" s="5"/>
      <c r="R427" s="5"/>
      <c r="S427" s="5"/>
      <c r="T427" s="5"/>
      <c r="U427" s="5"/>
      <c r="V427" s="5"/>
      <c r="W427" s="5"/>
      <c r="X427" s="5"/>
      <c r="Y427" s="5"/>
      <c r="Z427" s="5"/>
      <c r="AA427" s="5"/>
      <c r="AB427" s="5"/>
      <c r="AC427" s="5"/>
      <c r="AD427" s="5"/>
      <c r="AE427" s="5"/>
      <c r="AF427" s="5"/>
      <c r="AG427" s="5"/>
      <c r="AH427" s="5"/>
      <c r="AI427" s="5"/>
      <c r="AJ427" s="5"/>
      <c r="AK427" s="5"/>
      <c r="AL427" s="5"/>
      <c r="AM427" s="5"/>
    </row>
    <row r="428" spans="3:39">
      <c r="C428" s="4"/>
      <c r="D428" s="4"/>
      <c r="E428" s="4"/>
      <c r="F428" s="5"/>
      <c r="G428" s="5"/>
      <c r="H428" s="5"/>
      <c r="I428" s="5"/>
      <c r="J428" s="5"/>
      <c r="K428" s="5"/>
      <c r="L428" s="5"/>
      <c r="M428" s="5"/>
      <c r="N428" s="5"/>
      <c r="O428" s="5"/>
      <c r="P428" s="5"/>
      <c r="Q428" s="5"/>
      <c r="R428" s="5"/>
      <c r="S428" s="5"/>
      <c r="T428" s="5"/>
      <c r="U428" s="5"/>
      <c r="V428" s="5"/>
      <c r="W428" s="5"/>
      <c r="X428" s="5"/>
      <c r="Y428" s="5"/>
      <c r="Z428" s="5"/>
      <c r="AA428" s="5"/>
      <c r="AB428" s="5"/>
      <c r="AC428" s="5"/>
      <c r="AD428" s="5"/>
      <c r="AE428" s="5"/>
      <c r="AF428" s="5"/>
      <c r="AG428" s="5"/>
      <c r="AH428" s="5"/>
      <c r="AI428" s="5"/>
      <c r="AJ428" s="5"/>
      <c r="AK428" s="5"/>
      <c r="AL428" s="5"/>
      <c r="AM428" s="5"/>
    </row>
    <row r="429" spans="3:39">
      <c r="C429" s="4"/>
      <c r="D429" s="4"/>
      <c r="E429" s="4"/>
      <c r="F429" s="5"/>
      <c r="G429" s="5"/>
      <c r="H429" s="5"/>
      <c r="I429" s="5"/>
      <c r="J429" s="5"/>
      <c r="K429" s="5"/>
      <c r="L429" s="5"/>
      <c r="M429" s="5"/>
      <c r="N429" s="5"/>
      <c r="O429" s="5"/>
      <c r="P429" s="5"/>
      <c r="Q429" s="5"/>
      <c r="R429" s="5"/>
      <c r="S429" s="5"/>
      <c r="T429" s="5"/>
      <c r="U429" s="5"/>
      <c r="V429" s="5"/>
      <c r="W429" s="5"/>
      <c r="X429" s="5"/>
      <c r="Y429" s="5"/>
      <c r="Z429" s="5"/>
      <c r="AA429" s="5"/>
      <c r="AB429" s="5"/>
      <c r="AC429" s="5"/>
      <c r="AD429" s="5"/>
      <c r="AE429" s="5"/>
      <c r="AF429" s="5"/>
      <c r="AG429" s="5"/>
      <c r="AH429" s="5"/>
      <c r="AI429" s="5"/>
      <c r="AJ429" s="5"/>
      <c r="AK429" s="5"/>
      <c r="AL429" s="5"/>
      <c r="AM429" s="5"/>
    </row>
    <row r="430" spans="3:39">
      <c r="C430" s="4"/>
      <c r="D430" s="4"/>
      <c r="E430" s="4"/>
      <c r="F430" s="5"/>
      <c r="G430" s="5"/>
      <c r="H430" s="5"/>
      <c r="I430" s="5"/>
      <c r="J430" s="5"/>
      <c r="K430" s="5"/>
      <c r="L430" s="5"/>
      <c r="M430" s="5"/>
      <c r="N430" s="5"/>
      <c r="O430" s="5"/>
      <c r="P430" s="5"/>
      <c r="Q430" s="5"/>
      <c r="R430" s="5"/>
      <c r="S430" s="5"/>
      <c r="T430" s="5"/>
      <c r="U430" s="5"/>
      <c r="V430" s="5"/>
      <c r="W430" s="5"/>
      <c r="X430" s="5"/>
      <c r="Y430" s="5"/>
      <c r="Z430" s="5"/>
      <c r="AA430" s="5"/>
      <c r="AB430" s="5"/>
      <c r="AC430" s="5"/>
      <c r="AD430" s="5"/>
      <c r="AE430" s="5"/>
      <c r="AF430" s="5"/>
      <c r="AG430" s="5"/>
      <c r="AH430" s="5"/>
      <c r="AI430" s="5"/>
      <c r="AJ430" s="5"/>
      <c r="AK430" s="5"/>
      <c r="AL430" s="5"/>
      <c r="AM430" s="5"/>
    </row>
    <row r="431" spans="3:39">
      <c r="C431" s="4"/>
      <c r="D431" s="4"/>
      <c r="E431" s="4"/>
      <c r="F431" s="5"/>
      <c r="G431" s="5"/>
      <c r="H431" s="5"/>
      <c r="I431" s="5"/>
      <c r="J431" s="5"/>
      <c r="K431" s="5"/>
      <c r="L431" s="5"/>
      <c r="M431" s="5"/>
      <c r="N431" s="5"/>
      <c r="O431" s="5"/>
      <c r="P431" s="5"/>
      <c r="Q431" s="5"/>
      <c r="R431" s="5"/>
      <c r="S431" s="5"/>
      <c r="T431" s="5"/>
      <c r="U431" s="5"/>
      <c r="V431" s="5"/>
      <c r="W431" s="5"/>
      <c r="X431" s="5"/>
      <c r="Y431" s="5"/>
      <c r="Z431" s="5"/>
      <c r="AA431" s="5"/>
      <c r="AB431" s="5"/>
      <c r="AC431" s="5"/>
      <c r="AD431" s="5"/>
      <c r="AE431" s="5"/>
      <c r="AF431" s="5"/>
      <c r="AG431" s="5"/>
      <c r="AH431" s="5"/>
      <c r="AI431" s="5"/>
      <c r="AJ431" s="5"/>
      <c r="AK431" s="5"/>
      <c r="AL431" s="5"/>
      <c r="AM431" s="5"/>
    </row>
    <row r="432" spans="3:39">
      <c r="C432" s="4"/>
      <c r="D432" s="4"/>
      <c r="E432" s="4"/>
      <c r="F432" s="5"/>
      <c r="G432" s="5"/>
      <c r="H432" s="5"/>
      <c r="I432" s="5"/>
      <c r="J432" s="5"/>
      <c r="K432" s="5"/>
      <c r="L432" s="5"/>
      <c r="M432" s="5"/>
      <c r="N432" s="5"/>
      <c r="O432" s="5"/>
      <c r="P432" s="5"/>
      <c r="Q432" s="5"/>
      <c r="R432" s="5"/>
      <c r="S432" s="5"/>
      <c r="T432" s="5"/>
      <c r="U432" s="5"/>
      <c r="V432" s="5"/>
      <c r="W432" s="5"/>
      <c r="X432" s="5"/>
      <c r="Y432" s="5"/>
      <c r="Z432" s="5"/>
      <c r="AA432" s="5"/>
      <c r="AB432" s="5"/>
      <c r="AC432" s="5"/>
      <c r="AD432" s="5"/>
      <c r="AE432" s="5"/>
      <c r="AF432" s="5"/>
      <c r="AG432" s="5"/>
      <c r="AH432" s="5"/>
      <c r="AI432" s="5"/>
      <c r="AJ432" s="5"/>
      <c r="AK432" s="5"/>
      <c r="AL432" s="5"/>
      <c r="AM432" s="5"/>
    </row>
    <row r="433" spans="3:39">
      <c r="C433" s="4"/>
      <c r="D433" s="4"/>
      <c r="E433" s="4"/>
      <c r="F433" s="5"/>
      <c r="G433" s="5"/>
      <c r="H433" s="5"/>
      <c r="I433" s="5"/>
      <c r="J433" s="5"/>
      <c r="K433" s="5"/>
      <c r="L433" s="5"/>
      <c r="M433" s="5"/>
      <c r="N433" s="5"/>
      <c r="O433" s="5"/>
      <c r="P433" s="5"/>
      <c r="Q433" s="5"/>
      <c r="R433" s="5"/>
      <c r="S433" s="5"/>
      <c r="T433" s="5"/>
      <c r="U433" s="5"/>
      <c r="V433" s="5"/>
      <c r="W433" s="5"/>
      <c r="X433" s="5"/>
      <c r="Y433" s="5"/>
      <c r="Z433" s="5"/>
      <c r="AA433" s="5"/>
      <c r="AB433" s="5"/>
      <c r="AC433" s="5"/>
      <c r="AD433" s="5"/>
      <c r="AE433" s="5"/>
      <c r="AF433" s="5"/>
      <c r="AG433" s="5"/>
      <c r="AH433" s="5"/>
      <c r="AI433" s="5"/>
      <c r="AJ433" s="5"/>
      <c r="AK433" s="5"/>
      <c r="AL433" s="5"/>
      <c r="AM433" s="5"/>
    </row>
    <row r="434" spans="3:39">
      <c r="C434" s="4"/>
      <c r="D434" s="4"/>
      <c r="E434" s="4"/>
      <c r="F434" s="5"/>
      <c r="G434" s="5"/>
      <c r="H434" s="5"/>
      <c r="I434" s="5"/>
      <c r="J434" s="5"/>
      <c r="K434" s="5"/>
      <c r="L434" s="5"/>
      <c r="M434" s="5"/>
      <c r="N434" s="5"/>
      <c r="O434" s="5"/>
      <c r="P434" s="5"/>
      <c r="Q434" s="5"/>
      <c r="R434" s="5"/>
      <c r="S434" s="5"/>
      <c r="T434" s="5"/>
      <c r="U434" s="5"/>
      <c r="V434" s="5"/>
      <c r="W434" s="5"/>
      <c r="X434" s="5"/>
      <c r="Y434" s="5"/>
      <c r="Z434" s="5"/>
      <c r="AA434" s="5"/>
      <c r="AB434" s="5"/>
      <c r="AC434" s="5"/>
      <c r="AD434" s="5"/>
      <c r="AE434" s="5"/>
      <c r="AF434" s="5"/>
      <c r="AG434" s="5"/>
      <c r="AH434" s="5"/>
      <c r="AI434" s="5"/>
      <c r="AJ434" s="5"/>
      <c r="AK434" s="5"/>
      <c r="AL434" s="5"/>
      <c r="AM434" s="5"/>
    </row>
    <row r="435" spans="3:39">
      <c r="C435" s="4"/>
      <c r="D435" s="4"/>
      <c r="E435" s="4"/>
      <c r="F435" s="5"/>
      <c r="G435" s="5"/>
      <c r="H435" s="5"/>
      <c r="I435" s="5"/>
      <c r="J435" s="5"/>
      <c r="K435" s="5"/>
      <c r="L435" s="5"/>
      <c r="M435" s="5"/>
      <c r="N435" s="5"/>
      <c r="O435" s="5"/>
      <c r="P435" s="5"/>
      <c r="Q435" s="5"/>
      <c r="R435" s="5"/>
      <c r="S435" s="5"/>
      <c r="T435" s="5"/>
      <c r="U435" s="5"/>
      <c r="V435" s="5"/>
      <c r="W435" s="5"/>
      <c r="X435" s="5"/>
      <c r="Y435" s="5"/>
      <c r="Z435" s="5"/>
      <c r="AA435" s="5"/>
      <c r="AB435" s="5"/>
      <c r="AC435" s="5"/>
      <c r="AD435" s="5"/>
      <c r="AE435" s="5"/>
      <c r="AF435" s="5"/>
      <c r="AG435" s="5"/>
      <c r="AH435" s="5"/>
      <c r="AI435" s="5"/>
      <c r="AJ435" s="5"/>
      <c r="AK435" s="5"/>
      <c r="AL435" s="5"/>
      <c r="AM435" s="5"/>
    </row>
    <row r="436" spans="3:39">
      <c r="C436" s="4"/>
      <c r="D436" s="4"/>
      <c r="E436" s="4"/>
      <c r="F436" s="5"/>
      <c r="G436" s="5"/>
      <c r="H436" s="5"/>
      <c r="I436" s="5"/>
      <c r="J436" s="5"/>
      <c r="K436" s="5"/>
      <c r="L436" s="5"/>
      <c r="M436" s="5"/>
      <c r="N436" s="5"/>
      <c r="O436" s="5"/>
      <c r="P436" s="5"/>
      <c r="Q436" s="5"/>
      <c r="R436" s="5"/>
      <c r="S436" s="5"/>
      <c r="T436" s="5"/>
      <c r="U436" s="5"/>
      <c r="V436" s="5"/>
      <c r="W436" s="5"/>
      <c r="X436" s="5"/>
      <c r="Y436" s="5"/>
      <c r="Z436" s="5"/>
      <c r="AA436" s="5"/>
      <c r="AB436" s="5"/>
      <c r="AC436" s="5"/>
      <c r="AD436" s="5"/>
      <c r="AE436" s="5"/>
      <c r="AF436" s="5"/>
      <c r="AG436" s="5"/>
      <c r="AH436" s="5"/>
      <c r="AI436" s="5"/>
      <c r="AJ436" s="5"/>
      <c r="AK436" s="5"/>
      <c r="AL436" s="5"/>
      <c r="AM436" s="5"/>
    </row>
    <row r="437" spans="3:39">
      <c r="C437" s="4"/>
      <c r="D437" s="4"/>
      <c r="E437" s="4"/>
      <c r="F437" s="5"/>
      <c r="G437" s="5"/>
      <c r="H437" s="5"/>
      <c r="I437" s="5"/>
      <c r="J437" s="5"/>
      <c r="K437" s="5"/>
      <c r="L437" s="5"/>
      <c r="M437" s="5"/>
      <c r="N437" s="5"/>
      <c r="O437" s="5"/>
      <c r="P437" s="5"/>
      <c r="Q437" s="5"/>
      <c r="R437" s="5"/>
      <c r="S437" s="5"/>
      <c r="T437" s="5"/>
      <c r="U437" s="5"/>
      <c r="V437" s="5"/>
      <c r="W437" s="5"/>
      <c r="X437" s="5"/>
      <c r="Y437" s="5"/>
      <c r="Z437" s="5"/>
      <c r="AA437" s="5"/>
      <c r="AB437" s="5"/>
      <c r="AC437" s="5"/>
      <c r="AD437" s="5"/>
      <c r="AE437" s="5"/>
      <c r="AF437" s="5"/>
      <c r="AG437" s="5"/>
      <c r="AH437" s="5"/>
      <c r="AI437" s="5"/>
      <c r="AJ437" s="5"/>
      <c r="AK437" s="5"/>
      <c r="AL437" s="5"/>
      <c r="AM437" s="5"/>
    </row>
    <row r="438" spans="3:39">
      <c r="C438" s="4"/>
      <c r="D438" s="4"/>
      <c r="E438" s="4"/>
      <c r="F438" s="5"/>
      <c r="G438" s="5"/>
      <c r="H438" s="5"/>
      <c r="I438" s="5"/>
      <c r="J438" s="5"/>
      <c r="K438" s="5"/>
      <c r="L438" s="5"/>
      <c r="M438" s="5"/>
      <c r="N438" s="5"/>
      <c r="O438" s="5"/>
      <c r="P438" s="5"/>
      <c r="Q438" s="5"/>
      <c r="R438" s="5"/>
      <c r="S438" s="5"/>
      <c r="T438" s="5"/>
      <c r="U438" s="5"/>
      <c r="V438" s="5"/>
      <c r="W438" s="5"/>
      <c r="X438" s="5"/>
      <c r="Y438" s="5"/>
      <c r="Z438" s="5"/>
      <c r="AA438" s="5"/>
      <c r="AB438" s="5"/>
      <c r="AC438" s="5"/>
      <c r="AD438" s="5"/>
      <c r="AE438" s="5"/>
      <c r="AF438" s="5"/>
      <c r="AG438" s="5"/>
      <c r="AH438" s="5"/>
      <c r="AI438" s="5"/>
      <c r="AJ438" s="5"/>
      <c r="AK438" s="5"/>
      <c r="AL438" s="5"/>
      <c r="AM438" s="5"/>
    </row>
    <row r="439" spans="3:39">
      <c r="C439" s="4"/>
      <c r="D439" s="4"/>
      <c r="E439" s="4"/>
      <c r="F439" s="5"/>
      <c r="G439" s="5"/>
      <c r="H439" s="5"/>
      <c r="I439" s="5"/>
      <c r="J439" s="5"/>
      <c r="K439" s="5"/>
      <c r="L439" s="5"/>
      <c r="M439" s="5"/>
      <c r="N439" s="5"/>
      <c r="O439" s="5"/>
      <c r="P439" s="5"/>
      <c r="Q439" s="5"/>
      <c r="R439" s="5"/>
      <c r="S439" s="5"/>
      <c r="T439" s="5"/>
      <c r="U439" s="5"/>
      <c r="V439" s="5"/>
      <c r="W439" s="5"/>
      <c r="X439" s="5"/>
      <c r="Y439" s="5"/>
      <c r="Z439" s="5"/>
      <c r="AA439" s="5"/>
      <c r="AB439" s="5"/>
      <c r="AC439" s="5"/>
      <c r="AD439" s="5"/>
      <c r="AE439" s="5"/>
      <c r="AF439" s="5"/>
      <c r="AG439" s="5"/>
      <c r="AH439" s="5"/>
      <c r="AI439" s="5"/>
      <c r="AJ439" s="5"/>
      <c r="AK439" s="5"/>
      <c r="AL439" s="5"/>
      <c r="AM439" s="5"/>
    </row>
    <row r="440" spans="3:39">
      <c r="C440" s="4"/>
      <c r="D440" s="4"/>
      <c r="E440" s="4"/>
      <c r="F440" s="5"/>
      <c r="G440" s="5"/>
      <c r="H440" s="5"/>
      <c r="I440" s="5"/>
      <c r="J440" s="5"/>
      <c r="K440" s="5"/>
      <c r="L440" s="5"/>
      <c r="M440" s="5"/>
      <c r="N440" s="5"/>
      <c r="O440" s="5"/>
      <c r="P440" s="5"/>
      <c r="Q440" s="5"/>
      <c r="R440" s="5"/>
      <c r="S440" s="5"/>
      <c r="T440" s="5"/>
      <c r="U440" s="5"/>
      <c r="V440" s="5"/>
      <c r="W440" s="5"/>
      <c r="X440" s="5"/>
      <c r="Y440" s="5"/>
      <c r="Z440" s="5"/>
      <c r="AA440" s="5"/>
      <c r="AB440" s="5"/>
      <c r="AC440" s="5"/>
      <c r="AD440" s="5"/>
      <c r="AE440" s="5"/>
      <c r="AF440" s="5"/>
      <c r="AG440" s="5"/>
      <c r="AH440" s="5"/>
      <c r="AI440" s="5"/>
      <c r="AJ440" s="5"/>
      <c r="AK440" s="5"/>
      <c r="AL440" s="5"/>
      <c r="AM440" s="5"/>
    </row>
    <row r="441" spans="3:39">
      <c r="C441" s="4"/>
      <c r="D441" s="4"/>
      <c r="E441" s="4"/>
      <c r="F441" s="5"/>
      <c r="G441" s="5"/>
      <c r="H441" s="5"/>
      <c r="I441" s="5"/>
      <c r="J441" s="5"/>
      <c r="K441" s="5"/>
      <c r="L441" s="5"/>
      <c r="M441" s="5"/>
      <c r="N441" s="5"/>
      <c r="O441" s="5"/>
      <c r="P441" s="5"/>
      <c r="Q441" s="5"/>
      <c r="R441" s="5"/>
      <c r="S441" s="5"/>
      <c r="T441" s="5"/>
      <c r="U441" s="5"/>
      <c r="V441" s="5"/>
      <c r="W441" s="5"/>
      <c r="X441" s="5"/>
      <c r="Y441" s="5"/>
      <c r="Z441" s="5"/>
      <c r="AA441" s="5"/>
      <c r="AB441" s="5"/>
      <c r="AC441" s="5"/>
      <c r="AD441" s="5"/>
      <c r="AE441" s="5"/>
      <c r="AF441" s="5"/>
      <c r="AG441" s="5"/>
      <c r="AH441" s="5"/>
      <c r="AI441" s="5"/>
      <c r="AJ441" s="5"/>
      <c r="AK441" s="5"/>
      <c r="AL441" s="5"/>
      <c r="AM441" s="5"/>
    </row>
    <row r="442" spans="3:39">
      <c r="C442" s="4"/>
      <c r="D442" s="4"/>
      <c r="E442" s="4"/>
      <c r="F442" s="5"/>
      <c r="G442" s="5"/>
      <c r="H442" s="5"/>
      <c r="I442" s="5"/>
      <c r="J442" s="5"/>
      <c r="K442" s="5"/>
      <c r="L442" s="5"/>
      <c r="M442" s="5"/>
      <c r="N442" s="5"/>
      <c r="O442" s="5"/>
      <c r="P442" s="5"/>
      <c r="Q442" s="5"/>
      <c r="R442" s="5"/>
      <c r="S442" s="5"/>
      <c r="T442" s="5"/>
      <c r="U442" s="5"/>
      <c r="V442" s="5"/>
      <c r="W442" s="5"/>
      <c r="X442" s="5"/>
      <c r="Y442" s="5"/>
      <c r="Z442" s="5"/>
      <c r="AA442" s="5"/>
      <c r="AB442" s="5"/>
      <c r="AC442" s="5"/>
      <c r="AD442" s="5"/>
      <c r="AE442" s="5"/>
      <c r="AF442" s="5"/>
      <c r="AG442" s="5"/>
      <c r="AH442" s="5"/>
      <c r="AI442" s="5"/>
      <c r="AJ442" s="5"/>
      <c r="AK442" s="5"/>
      <c r="AL442" s="5"/>
      <c r="AM442" s="5"/>
    </row>
    <row r="443" spans="3:39">
      <c r="C443" s="4"/>
      <c r="D443" s="4"/>
      <c r="E443" s="4"/>
      <c r="F443" s="5"/>
      <c r="G443" s="5"/>
      <c r="H443" s="5"/>
      <c r="I443" s="5"/>
      <c r="J443" s="5"/>
      <c r="K443" s="5"/>
      <c r="L443" s="5"/>
      <c r="M443" s="5"/>
      <c r="N443" s="5"/>
      <c r="O443" s="5"/>
      <c r="P443" s="5"/>
      <c r="Q443" s="5"/>
      <c r="R443" s="5"/>
      <c r="S443" s="5"/>
      <c r="T443" s="5"/>
      <c r="U443" s="5"/>
      <c r="V443" s="5"/>
      <c r="W443" s="5"/>
      <c r="X443" s="5"/>
      <c r="Y443" s="5"/>
      <c r="Z443" s="5"/>
      <c r="AA443" s="5"/>
      <c r="AB443" s="5"/>
      <c r="AC443" s="5"/>
      <c r="AD443" s="5"/>
      <c r="AE443" s="5"/>
      <c r="AF443" s="5"/>
      <c r="AG443" s="5"/>
      <c r="AH443" s="5"/>
      <c r="AI443" s="5"/>
      <c r="AJ443" s="5"/>
      <c r="AK443" s="5"/>
      <c r="AL443" s="5"/>
      <c r="AM443" s="5"/>
    </row>
    <row r="444" spans="3:39">
      <c r="C444" s="4"/>
      <c r="D444" s="4"/>
      <c r="E444" s="4"/>
      <c r="F444" s="5"/>
      <c r="G444" s="5"/>
      <c r="H444" s="5"/>
      <c r="I444" s="5"/>
      <c r="J444" s="5"/>
      <c r="K444" s="5"/>
      <c r="L444" s="5"/>
      <c r="M444" s="5"/>
      <c r="N444" s="5"/>
      <c r="O444" s="5"/>
      <c r="P444" s="5"/>
      <c r="Q444" s="5"/>
      <c r="R444" s="5"/>
      <c r="S444" s="5"/>
      <c r="T444" s="5"/>
      <c r="U444" s="5"/>
      <c r="V444" s="5"/>
      <c r="W444" s="5"/>
      <c r="X444" s="5"/>
      <c r="Y444" s="5"/>
      <c r="Z444" s="5"/>
      <c r="AA444" s="5"/>
      <c r="AB444" s="5"/>
      <c r="AC444" s="5"/>
      <c r="AD444" s="5"/>
      <c r="AE444" s="5"/>
      <c r="AF444" s="5"/>
      <c r="AG444" s="5"/>
      <c r="AH444" s="5"/>
      <c r="AI444" s="5"/>
      <c r="AJ444" s="5"/>
      <c r="AK444" s="5"/>
      <c r="AL444" s="5"/>
      <c r="AM444" s="5"/>
    </row>
    <row r="445" spans="3:39">
      <c r="C445" s="4"/>
      <c r="D445" s="4"/>
      <c r="E445" s="4"/>
      <c r="F445" s="5"/>
      <c r="G445" s="5"/>
      <c r="H445" s="5"/>
      <c r="I445" s="5"/>
      <c r="J445" s="5"/>
      <c r="K445" s="5"/>
      <c r="L445" s="5"/>
      <c r="M445" s="5"/>
      <c r="N445" s="5"/>
      <c r="O445" s="5"/>
      <c r="P445" s="5"/>
      <c r="Q445" s="5"/>
      <c r="R445" s="5"/>
      <c r="S445" s="5"/>
      <c r="T445" s="5"/>
      <c r="U445" s="5"/>
      <c r="V445" s="5"/>
      <c r="W445" s="5"/>
      <c r="X445" s="5"/>
      <c r="Y445" s="5"/>
      <c r="Z445" s="5"/>
      <c r="AA445" s="5"/>
      <c r="AB445" s="5"/>
      <c r="AC445" s="5"/>
      <c r="AD445" s="5"/>
      <c r="AE445" s="5"/>
      <c r="AF445" s="5"/>
      <c r="AG445" s="5"/>
      <c r="AH445" s="5"/>
      <c r="AI445" s="5"/>
      <c r="AJ445" s="5"/>
      <c r="AK445" s="5"/>
      <c r="AL445" s="5"/>
      <c r="AM445" s="5"/>
    </row>
    <row r="446" spans="3:39">
      <c r="C446" s="4"/>
      <c r="D446" s="4"/>
      <c r="E446" s="4"/>
      <c r="F446" s="5"/>
      <c r="G446" s="5"/>
      <c r="H446" s="5"/>
      <c r="I446" s="5"/>
      <c r="J446" s="5"/>
      <c r="K446" s="5"/>
      <c r="L446" s="5"/>
      <c r="M446" s="5"/>
      <c r="N446" s="5"/>
      <c r="O446" s="5"/>
      <c r="P446" s="5"/>
      <c r="Q446" s="5"/>
      <c r="R446" s="5"/>
      <c r="S446" s="5"/>
      <c r="T446" s="5"/>
      <c r="U446" s="5"/>
      <c r="V446" s="5"/>
      <c r="W446" s="5"/>
      <c r="X446" s="5"/>
      <c r="Y446" s="5"/>
      <c r="Z446" s="5"/>
      <c r="AA446" s="5"/>
      <c r="AB446" s="5"/>
      <c r="AC446" s="5"/>
      <c r="AD446" s="5"/>
      <c r="AE446" s="5"/>
      <c r="AF446" s="5"/>
      <c r="AG446" s="5"/>
      <c r="AH446" s="5"/>
      <c r="AI446" s="5"/>
      <c r="AJ446" s="5"/>
      <c r="AK446" s="5"/>
      <c r="AL446" s="5"/>
      <c r="AM446" s="5"/>
    </row>
    <row r="447" spans="3:39">
      <c r="C447" s="4"/>
      <c r="D447" s="4"/>
      <c r="E447" s="4"/>
      <c r="F447" s="5"/>
      <c r="G447" s="5"/>
      <c r="H447" s="5"/>
      <c r="I447" s="5"/>
      <c r="J447" s="5"/>
      <c r="K447" s="5"/>
      <c r="L447" s="5"/>
      <c r="M447" s="5"/>
      <c r="N447" s="5"/>
      <c r="O447" s="5"/>
      <c r="P447" s="5"/>
      <c r="Q447" s="5"/>
      <c r="R447" s="5"/>
      <c r="S447" s="5"/>
      <c r="T447" s="5"/>
      <c r="U447" s="5"/>
      <c r="V447" s="5"/>
      <c r="W447" s="5"/>
      <c r="X447" s="5"/>
      <c r="Y447" s="5"/>
      <c r="Z447" s="5"/>
      <c r="AA447" s="5"/>
      <c r="AB447" s="5"/>
      <c r="AC447" s="5"/>
      <c r="AD447" s="5"/>
      <c r="AE447" s="5"/>
      <c r="AF447" s="5"/>
      <c r="AG447" s="5"/>
      <c r="AH447" s="5"/>
      <c r="AI447" s="5"/>
      <c r="AJ447" s="5"/>
      <c r="AK447" s="5"/>
      <c r="AL447" s="5"/>
      <c r="AM447" s="5"/>
    </row>
    <row r="448" spans="3:39">
      <c r="C448" s="4"/>
      <c r="D448" s="4"/>
      <c r="E448" s="4"/>
      <c r="F448" s="5"/>
      <c r="G448" s="5"/>
      <c r="H448" s="5"/>
      <c r="I448" s="5"/>
      <c r="J448" s="5"/>
      <c r="K448" s="5"/>
      <c r="L448" s="5"/>
      <c r="M448" s="5"/>
      <c r="N448" s="5"/>
      <c r="O448" s="5"/>
      <c r="P448" s="5"/>
      <c r="Q448" s="5"/>
      <c r="R448" s="5"/>
      <c r="S448" s="5"/>
      <c r="T448" s="5"/>
      <c r="U448" s="5"/>
      <c r="V448" s="5"/>
      <c r="W448" s="5"/>
      <c r="X448" s="5"/>
      <c r="Y448" s="5"/>
      <c r="Z448" s="5"/>
      <c r="AA448" s="5"/>
      <c r="AB448" s="5"/>
      <c r="AC448" s="5"/>
      <c r="AD448" s="5"/>
      <c r="AE448" s="5"/>
      <c r="AF448" s="5"/>
      <c r="AG448" s="5"/>
      <c r="AH448" s="5"/>
      <c r="AI448" s="5"/>
      <c r="AJ448" s="5"/>
      <c r="AK448" s="5"/>
      <c r="AL448" s="5"/>
      <c r="AM448" s="5"/>
    </row>
    <row r="449" spans="3:39">
      <c r="C449" s="4"/>
      <c r="D449" s="4"/>
      <c r="E449" s="4"/>
      <c r="F449" s="5"/>
      <c r="G449" s="5"/>
      <c r="H449" s="5"/>
      <c r="I449" s="5"/>
      <c r="J449" s="5"/>
      <c r="K449" s="5"/>
      <c r="L449" s="5"/>
      <c r="M449" s="5"/>
      <c r="N449" s="5"/>
      <c r="O449" s="5"/>
      <c r="P449" s="5"/>
      <c r="Q449" s="5"/>
      <c r="R449" s="5"/>
      <c r="S449" s="5"/>
      <c r="T449" s="5"/>
      <c r="U449" s="5"/>
      <c r="V449" s="5"/>
      <c r="W449" s="5"/>
      <c r="X449" s="5"/>
      <c r="Y449" s="5"/>
      <c r="Z449" s="5"/>
      <c r="AA449" s="5"/>
      <c r="AB449" s="5"/>
      <c r="AC449" s="5"/>
      <c r="AD449" s="5"/>
      <c r="AE449" s="5"/>
      <c r="AF449" s="5"/>
      <c r="AG449" s="5"/>
      <c r="AH449" s="5"/>
      <c r="AI449" s="5"/>
      <c r="AJ449" s="5"/>
      <c r="AK449" s="5"/>
      <c r="AL449" s="5"/>
      <c r="AM449" s="5"/>
    </row>
    <row r="450" spans="3:39">
      <c r="C450" s="4"/>
      <c r="D450" s="4"/>
      <c r="E450" s="4"/>
      <c r="F450" s="5"/>
      <c r="G450" s="5"/>
      <c r="H450" s="5"/>
      <c r="I450" s="5"/>
      <c r="J450" s="5"/>
      <c r="K450" s="5"/>
      <c r="L450" s="5"/>
      <c r="M450" s="5"/>
      <c r="N450" s="5"/>
      <c r="O450" s="5"/>
      <c r="P450" s="5"/>
      <c r="Q450" s="5"/>
      <c r="R450" s="5"/>
      <c r="S450" s="5"/>
      <c r="T450" s="5"/>
      <c r="U450" s="5"/>
      <c r="V450" s="5"/>
      <c r="W450" s="5"/>
      <c r="X450" s="5"/>
      <c r="Y450" s="5"/>
      <c r="Z450" s="5"/>
      <c r="AA450" s="5"/>
      <c r="AB450" s="5"/>
      <c r="AC450" s="5"/>
      <c r="AD450" s="5"/>
      <c r="AE450" s="5"/>
      <c r="AF450" s="5"/>
      <c r="AG450" s="5"/>
      <c r="AH450" s="5"/>
      <c r="AI450" s="5"/>
      <c r="AJ450" s="5"/>
      <c r="AK450" s="5"/>
      <c r="AL450" s="5"/>
      <c r="AM450" s="5"/>
    </row>
    <row r="451" spans="3:39">
      <c r="C451" s="4"/>
      <c r="D451" s="4"/>
      <c r="E451" s="4"/>
      <c r="F451" s="5"/>
      <c r="G451" s="5"/>
      <c r="H451" s="5"/>
      <c r="I451" s="5"/>
      <c r="J451" s="5"/>
      <c r="K451" s="5"/>
      <c r="L451" s="5"/>
      <c r="M451" s="5"/>
      <c r="N451" s="5"/>
      <c r="O451" s="5"/>
      <c r="P451" s="5"/>
      <c r="Q451" s="5"/>
      <c r="R451" s="5"/>
      <c r="S451" s="5"/>
      <c r="T451" s="5"/>
      <c r="U451" s="5"/>
      <c r="V451" s="5"/>
      <c r="W451" s="5"/>
      <c r="X451" s="5"/>
      <c r="Y451" s="5"/>
      <c r="Z451" s="5"/>
      <c r="AA451" s="5"/>
      <c r="AB451" s="5"/>
      <c r="AC451" s="5"/>
      <c r="AD451" s="5"/>
      <c r="AE451" s="5"/>
      <c r="AF451" s="5"/>
      <c r="AG451" s="5"/>
      <c r="AH451" s="5"/>
      <c r="AI451" s="5"/>
      <c r="AJ451" s="5"/>
      <c r="AK451" s="5"/>
      <c r="AL451" s="5"/>
      <c r="AM451" s="5"/>
    </row>
    <row r="452" spans="3:39">
      <c r="C452" s="4"/>
      <c r="D452" s="4"/>
      <c r="E452" s="4"/>
      <c r="F452" s="5"/>
      <c r="G452" s="5"/>
      <c r="H452" s="5"/>
      <c r="I452" s="5"/>
      <c r="J452" s="5"/>
      <c r="K452" s="5"/>
      <c r="L452" s="5"/>
      <c r="M452" s="5"/>
      <c r="N452" s="5"/>
      <c r="O452" s="5"/>
      <c r="P452" s="5"/>
      <c r="Q452" s="5"/>
      <c r="R452" s="5"/>
      <c r="S452" s="5"/>
      <c r="T452" s="5"/>
      <c r="U452" s="5"/>
      <c r="V452" s="5"/>
      <c r="W452" s="5"/>
      <c r="X452" s="5"/>
      <c r="Y452" s="5"/>
      <c r="Z452" s="5"/>
      <c r="AA452" s="5"/>
      <c r="AB452" s="5"/>
      <c r="AC452" s="5"/>
      <c r="AD452" s="5"/>
      <c r="AE452" s="5"/>
      <c r="AF452" s="5"/>
      <c r="AG452" s="5"/>
      <c r="AH452" s="5"/>
      <c r="AI452" s="5"/>
      <c r="AJ452" s="5"/>
      <c r="AK452" s="5"/>
      <c r="AL452" s="5"/>
      <c r="AM452" s="5"/>
    </row>
    <row r="453" spans="3:39">
      <c r="C453" s="4"/>
      <c r="D453" s="4"/>
      <c r="E453" s="4"/>
      <c r="F453" s="5"/>
      <c r="G453" s="5"/>
      <c r="H453" s="5"/>
      <c r="I453" s="5"/>
      <c r="J453" s="5"/>
      <c r="K453" s="5"/>
      <c r="L453" s="5"/>
      <c r="M453" s="5"/>
      <c r="N453" s="5"/>
      <c r="O453" s="5"/>
      <c r="P453" s="5"/>
      <c r="Q453" s="5"/>
      <c r="R453" s="5"/>
      <c r="S453" s="5"/>
      <c r="T453" s="5"/>
      <c r="U453" s="5"/>
      <c r="V453" s="5"/>
      <c r="W453" s="5"/>
      <c r="X453" s="5"/>
      <c r="Y453" s="5"/>
      <c r="Z453" s="5"/>
      <c r="AA453" s="5"/>
      <c r="AB453" s="5"/>
      <c r="AC453" s="5"/>
      <c r="AD453" s="5"/>
      <c r="AE453" s="5"/>
      <c r="AF453" s="5"/>
      <c r="AG453" s="5"/>
      <c r="AH453" s="5"/>
      <c r="AI453" s="5"/>
      <c r="AJ453" s="5"/>
      <c r="AK453" s="5"/>
      <c r="AL453" s="5"/>
      <c r="AM453" s="5"/>
    </row>
    <row r="454" spans="3:39">
      <c r="C454" s="4"/>
      <c r="D454" s="4"/>
      <c r="E454" s="4"/>
      <c r="F454" s="5"/>
      <c r="G454" s="5"/>
      <c r="H454" s="5"/>
      <c r="I454" s="5"/>
      <c r="J454" s="5"/>
      <c r="K454" s="5"/>
      <c r="L454" s="5"/>
      <c r="M454" s="5"/>
      <c r="N454" s="5"/>
      <c r="O454" s="5"/>
      <c r="P454" s="5"/>
      <c r="Q454" s="5"/>
      <c r="R454" s="5"/>
      <c r="S454" s="5"/>
      <c r="T454" s="5"/>
      <c r="U454" s="5"/>
      <c r="V454" s="5"/>
      <c r="W454" s="5"/>
      <c r="X454" s="5"/>
      <c r="Y454" s="5"/>
      <c r="Z454" s="5"/>
      <c r="AA454" s="5"/>
      <c r="AB454" s="5"/>
      <c r="AC454" s="5"/>
      <c r="AD454" s="5"/>
      <c r="AE454" s="5"/>
      <c r="AF454" s="5"/>
      <c r="AG454" s="5"/>
      <c r="AH454" s="5"/>
      <c r="AI454" s="5"/>
      <c r="AJ454" s="5"/>
      <c r="AK454" s="5"/>
      <c r="AL454" s="5"/>
      <c r="AM454" s="5"/>
    </row>
    <row r="455" spans="3:39">
      <c r="C455" s="4"/>
      <c r="D455" s="4"/>
      <c r="E455" s="4"/>
      <c r="F455" s="5"/>
      <c r="G455" s="5"/>
      <c r="H455" s="5"/>
      <c r="I455" s="5"/>
      <c r="J455" s="5"/>
      <c r="K455" s="5"/>
      <c r="L455" s="5"/>
      <c r="M455" s="5"/>
      <c r="N455" s="5"/>
      <c r="O455" s="5"/>
      <c r="P455" s="5"/>
      <c r="Q455" s="5"/>
      <c r="R455" s="5"/>
      <c r="S455" s="5"/>
      <c r="T455" s="5"/>
      <c r="U455" s="5"/>
      <c r="V455" s="5"/>
      <c r="W455" s="5"/>
      <c r="X455" s="5"/>
      <c r="Y455" s="5"/>
      <c r="Z455" s="5"/>
      <c r="AA455" s="5"/>
      <c r="AB455" s="5"/>
      <c r="AC455" s="5"/>
      <c r="AD455" s="5"/>
      <c r="AE455" s="5"/>
      <c r="AF455" s="5"/>
      <c r="AG455" s="5"/>
      <c r="AH455" s="5"/>
      <c r="AI455" s="5"/>
      <c r="AJ455" s="5"/>
      <c r="AK455" s="5"/>
      <c r="AL455" s="5"/>
      <c r="AM455" s="5"/>
    </row>
    <row r="456" spans="3:39">
      <c r="C456" s="4"/>
      <c r="D456" s="4"/>
      <c r="E456" s="4"/>
      <c r="F456" s="5"/>
      <c r="G456" s="5"/>
      <c r="H456" s="5"/>
      <c r="I456" s="5"/>
      <c r="J456" s="5"/>
      <c r="K456" s="5"/>
      <c r="L456" s="5"/>
      <c r="M456" s="5"/>
      <c r="N456" s="5"/>
      <c r="O456" s="5"/>
      <c r="P456" s="5"/>
      <c r="Q456" s="5"/>
      <c r="R456" s="5"/>
      <c r="S456" s="5"/>
      <c r="T456" s="5"/>
      <c r="U456" s="5"/>
      <c r="V456" s="5"/>
      <c r="W456" s="5"/>
      <c r="X456" s="5"/>
      <c r="Y456" s="5"/>
      <c r="Z456" s="5"/>
      <c r="AA456" s="5"/>
      <c r="AB456" s="5"/>
      <c r="AC456" s="5"/>
      <c r="AD456" s="5"/>
      <c r="AE456" s="5"/>
      <c r="AF456" s="5"/>
      <c r="AG456" s="5"/>
      <c r="AH456" s="5"/>
      <c r="AI456" s="5"/>
      <c r="AJ456" s="5"/>
      <c r="AK456" s="5"/>
      <c r="AL456" s="5"/>
      <c r="AM456" s="5"/>
    </row>
    <row r="457" spans="3:39">
      <c r="C457" s="4"/>
      <c r="D457" s="4"/>
      <c r="E457" s="4"/>
      <c r="F457" s="5"/>
      <c r="G457" s="5"/>
      <c r="H457" s="5"/>
      <c r="I457" s="5"/>
      <c r="J457" s="5"/>
      <c r="K457" s="5"/>
      <c r="L457" s="5"/>
      <c r="M457" s="5"/>
      <c r="N457" s="5"/>
      <c r="O457" s="5"/>
      <c r="P457" s="5"/>
      <c r="Q457" s="5"/>
      <c r="R457" s="5"/>
      <c r="S457" s="5"/>
      <c r="T457" s="5"/>
      <c r="U457" s="5"/>
      <c r="V457" s="5"/>
      <c r="W457" s="5"/>
      <c r="X457" s="5"/>
      <c r="Y457" s="5"/>
      <c r="Z457" s="5"/>
      <c r="AA457" s="5"/>
      <c r="AB457" s="5"/>
      <c r="AC457" s="5"/>
      <c r="AD457" s="5"/>
      <c r="AE457" s="5"/>
      <c r="AF457" s="5"/>
      <c r="AG457" s="5"/>
      <c r="AH457" s="5"/>
      <c r="AI457" s="5"/>
      <c r="AJ457" s="5"/>
      <c r="AK457" s="5"/>
      <c r="AL457" s="5"/>
      <c r="AM457" s="5"/>
    </row>
    <row r="458" spans="3:39">
      <c r="C458" s="4"/>
      <c r="D458" s="4"/>
      <c r="E458" s="4"/>
      <c r="F458" s="5"/>
      <c r="G458" s="5"/>
      <c r="H458" s="5"/>
      <c r="I458" s="5"/>
      <c r="J458" s="5"/>
      <c r="K458" s="5"/>
      <c r="L458" s="5"/>
      <c r="M458" s="5"/>
      <c r="N458" s="5"/>
      <c r="O458" s="5"/>
      <c r="P458" s="5"/>
      <c r="Q458" s="5"/>
      <c r="R458" s="5"/>
      <c r="S458" s="5"/>
      <c r="T458" s="5"/>
      <c r="U458" s="5"/>
      <c r="V458" s="5"/>
      <c r="W458" s="5"/>
      <c r="X458" s="5"/>
      <c r="Y458" s="5"/>
      <c r="Z458" s="5"/>
      <c r="AA458" s="5"/>
      <c r="AB458" s="5"/>
      <c r="AC458" s="5"/>
      <c r="AD458" s="5"/>
      <c r="AE458" s="5"/>
      <c r="AF458" s="5"/>
      <c r="AG458" s="5"/>
      <c r="AH458" s="5"/>
      <c r="AI458" s="5"/>
      <c r="AJ458" s="5"/>
      <c r="AK458" s="5"/>
      <c r="AL458" s="5"/>
      <c r="AM458" s="5"/>
    </row>
    <row r="459" spans="3:39">
      <c r="C459" s="4"/>
      <c r="D459" s="4"/>
      <c r="E459" s="4"/>
      <c r="F459" s="5"/>
      <c r="G459" s="5"/>
      <c r="H459" s="5"/>
      <c r="I459" s="5"/>
      <c r="J459" s="5"/>
      <c r="K459" s="5"/>
      <c r="L459" s="5"/>
      <c r="M459" s="5"/>
      <c r="N459" s="5"/>
      <c r="O459" s="5"/>
      <c r="P459" s="5"/>
      <c r="Q459" s="5"/>
      <c r="R459" s="5"/>
      <c r="S459" s="5"/>
      <c r="T459" s="5"/>
      <c r="U459" s="5"/>
      <c r="V459" s="5"/>
      <c r="W459" s="5"/>
      <c r="X459" s="5"/>
      <c r="Y459" s="5"/>
      <c r="Z459" s="5"/>
      <c r="AA459" s="5"/>
      <c r="AB459" s="5"/>
      <c r="AC459" s="5"/>
      <c r="AD459" s="5"/>
      <c r="AE459" s="5"/>
      <c r="AF459" s="5"/>
      <c r="AG459" s="5"/>
      <c r="AH459" s="5"/>
      <c r="AI459" s="5"/>
      <c r="AJ459" s="5"/>
      <c r="AK459" s="5"/>
      <c r="AL459" s="5"/>
      <c r="AM459" s="5"/>
    </row>
    <row r="460" spans="3:39">
      <c r="C460" s="4"/>
      <c r="D460" s="4"/>
      <c r="E460" s="4"/>
      <c r="F460" s="5"/>
      <c r="G460" s="5"/>
      <c r="H460" s="5"/>
      <c r="I460" s="5"/>
      <c r="J460" s="5"/>
      <c r="K460" s="5"/>
      <c r="L460" s="5"/>
      <c r="M460" s="5"/>
      <c r="N460" s="5"/>
      <c r="O460" s="5"/>
      <c r="P460" s="5"/>
      <c r="Q460" s="5"/>
      <c r="R460" s="5"/>
      <c r="S460" s="5"/>
      <c r="T460" s="5"/>
      <c r="U460" s="5"/>
      <c r="V460" s="5"/>
      <c r="W460" s="5"/>
      <c r="X460" s="5"/>
      <c r="Y460" s="5"/>
      <c r="Z460" s="5"/>
      <c r="AA460" s="5"/>
      <c r="AB460" s="5"/>
      <c r="AC460" s="5"/>
      <c r="AD460" s="5"/>
      <c r="AE460" s="5"/>
      <c r="AF460" s="5"/>
      <c r="AG460" s="5"/>
      <c r="AH460" s="5"/>
      <c r="AI460" s="5"/>
      <c r="AJ460" s="5"/>
      <c r="AK460" s="5"/>
      <c r="AL460" s="5"/>
      <c r="AM460" s="5"/>
    </row>
    <row r="461" spans="3:39">
      <c r="C461" s="4"/>
      <c r="D461" s="4"/>
      <c r="E461" s="4"/>
      <c r="F461" s="5"/>
      <c r="G461" s="5"/>
      <c r="H461" s="5"/>
      <c r="I461" s="5"/>
      <c r="J461" s="5"/>
      <c r="K461" s="5"/>
      <c r="L461" s="5"/>
      <c r="M461" s="5"/>
      <c r="N461" s="5"/>
      <c r="O461" s="5"/>
      <c r="P461" s="5"/>
      <c r="Q461" s="5"/>
      <c r="R461" s="5"/>
      <c r="S461" s="5"/>
      <c r="T461" s="5"/>
      <c r="U461" s="5"/>
      <c r="V461" s="5"/>
      <c r="W461" s="5"/>
      <c r="X461" s="5"/>
      <c r="Y461" s="5"/>
      <c r="Z461" s="5"/>
      <c r="AA461" s="5"/>
      <c r="AB461" s="5"/>
      <c r="AC461" s="5"/>
      <c r="AD461" s="5"/>
      <c r="AE461" s="5"/>
      <c r="AF461" s="5"/>
      <c r="AG461" s="5"/>
      <c r="AH461" s="5"/>
      <c r="AI461" s="5"/>
      <c r="AJ461" s="5"/>
      <c r="AK461" s="5"/>
      <c r="AL461" s="5"/>
      <c r="AM461" s="5"/>
    </row>
    <row r="462" spans="3:39">
      <c r="C462" s="4"/>
      <c r="D462" s="4"/>
      <c r="E462" s="4"/>
      <c r="F462" s="5"/>
      <c r="G462" s="5"/>
      <c r="H462" s="5"/>
      <c r="I462" s="5"/>
      <c r="J462" s="5"/>
      <c r="K462" s="5"/>
      <c r="L462" s="5"/>
      <c r="M462" s="5"/>
      <c r="N462" s="5"/>
      <c r="O462" s="5"/>
      <c r="P462" s="5"/>
      <c r="Q462" s="5"/>
      <c r="R462" s="5"/>
      <c r="S462" s="5"/>
      <c r="T462" s="5"/>
      <c r="U462" s="5"/>
      <c r="V462" s="5"/>
      <c r="W462" s="5"/>
      <c r="X462" s="5"/>
      <c r="Y462" s="5"/>
      <c r="Z462" s="5"/>
      <c r="AA462" s="5"/>
      <c r="AB462" s="5"/>
      <c r="AC462" s="5"/>
      <c r="AD462" s="5"/>
      <c r="AE462" s="5"/>
      <c r="AF462" s="5"/>
      <c r="AG462" s="5"/>
      <c r="AH462" s="5"/>
      <c r="AI462" s="5"/>
      <c r="AJ462" s="5"/>
      <c r="AK462" s="5"/>
      <c r="AL462" s="5"/>
      <c r="AM462" s="5"/>
    </row>
    <row r="463" spans="3:39">
      <c r="C463" s="4"/>
      <c r="D463" s="4"/>
      <c r="E463" s="4"/>
      <c r="F463" s="5"/>
      <c r="G463" s="5"/>
      <c r="H463" s="5"/>
      <c r="I463" s="5"/>
      <c r="J463" s="5"/>
      <c r="K463" s="5"/>
      <c r="L463" s="5"/>
      <c r="M463" s="5"/>
      <c r="N463" s="5"/>
      <c r="O463" s="5"/>
      <c r="P463" s="5"/>
      <c r="Q463" s="5"/>
      <c r="R463" s="5"/>
      <c r="S463" s="5"/>
      <c r="T463" s="5"/>
      <c r="U463" s="5"/>
      <c r="V463" s="5"/>
      <c r="W463" s="5"/>
      <c r="X463" s="5"/>
      <c r="Y463" s="5"/>
      <c r="Z463" s="5"/>
      <c r="AA463" s="5"/>
      <c r="AB463" s="5"/>
      <c r="AC463" s="5"/>
      <c r="AD463" s="5"/>
      <c r="AE463" s="5"/>
      <c r="AF463" s="5"/>
      <c r="AG463" s="5"/>
      <c r="AH463" s="5"/>
      <c r="AI463" s="5"/>
      <c r="AJ463" s="5"/>
      <c r="AK463" s="5"/>
      <c r="AL463" s="5"/>
      <c r="AM463" s="5"/>
    </row>
    <row r="464" spans="3:39">
      <c r="C464" s="4"/>
      <c r="D464" s="4"/>
      <c r="E464" s="4"/>
      <c r="F464" s="5"/>
      <c r="G464" s="5"/>
      <c r="H464" s="5"/>
      <c r="I464" s="5"/>
      <c r="J464" s="5"/>
      <c r="K464" s="5"/>
      <c r="L464" s="5"/>
      <c r="M464" s="5"/>
      <c r="N464" s="5"/>
      <c r="O464" s="5"/>
      <c r="P464" s="5"/>
      <c r="Q464" s="5"/>
      <c r="R464" s="5"/>
      <c r="S464" s="5"/>
      <c r="T464" s="5"/>
      <c r="U464" s="5"/>
      <c r="V464" s="5"/>
      <c r="W464" s="5"/>
      <c r="X464" s="5"/>
      <c r="Y464" s="5"/>
      <c r="Z464" s="5"/>
      <c r="AA464" s="5"/>
      <c r="AB464" s="5"/>
      <c r="AC464" s="5"/>
      <c r="AD464" s="5"/>
      <c r="AE464" s="5"/>
      <c r="AF464" s="5"/>
      <c r="AG464" s="5"/>
      <c r="AH464" s="5"/>
      <c r="AI464" s="5"/>
      <c r="AJ464" s="5"/>
      <c r="AK464" s="5"/>
      <c r="AL464" s="5"/>
      <c r="AM464" s="5"/>
    </row>
    <row r="465" spans="3:39">
      <c r="C465" s="4"/>
      <c r="D465" s="4"/>
      <c r="E465" s="4"/>
      <c r="F465" s="5"/>
      <c r="G465" s="5"/>
      <c r="H465" s="5"/>
      <c r="I465" s="5"/>
      <c r="J465" s="5"/>
      <c r="K465" s="5"/>
      <c r="L465" s="5"/>
      <c r="M465" s="5"/>
      <c r="N465" s="5"/>
      <c r="O465" s="5"/>
      <c r="P465" s="5"/>
      <c r="Q465" s="5"/>
      <c r="R465" s="5"/>
      <c r="S465" s="5"/>
      <c r="T465" s="5"/>
      <c r="U465" s="5"/>
      <c r="V465" s="5"/>
      <c r="W465" s="5"/>
      <c r="X465" s="5"/>
      <c r="Y465" s="5"/>
      <c r="Z465" s="5"/>
      <c r="AA465" s="5"/>
      <c r="AB465" s="5"/>
      <c r="AC465" s="5"/>
      <c r="AD465" s="5"/>
      <c r="AE465" s="5"/>
      <c r="AF465" s="5"/>
      <c r="AG465" s="5"/>
      <c r="AH465" s="5"/>
      <c r="AI465" s="5"/>
      <c r="AJ465" s="5"/>
      <c r="AK465" s="5"/>
      <c r="AL465" s="5"/>
      <c r="AM465" s="5"/>
    </row>
    <row r="466" spans="3:39">
      <c r="C466" s="4"/>
      <c r="D466" s="4"/>
      <c r="E466" s="4"/>
      <c r="F466" s="5"/>
      <c r="G466" s="5"/>
      <c r="H466" s="5"/>
      <c r="I466" s="5"/>
      <c r="J466" s="5"/>
      <c r="K466" s="5"/>
      <c r="L466" s="5"/>
      <c r="M466" s="5"/>
      <c r="N466" s="5"/>
      <c r="O466" s="5"/>
      <c r="P466" s="5"/>
      <c r="Q466" s="5"/>
      <c r="R466" s="5"/>
      <c r="S466" s="5"/>
      <c r="T466" s="5"/>
      <c r="U466" s="5"/>
      <c r="V466" s="5"/>
      <c r="W466" s="5"/>
      <c r="X466" s="5"/>
      <c r="Y466" s="5"/>
      <c r="Z466" s="5"/>
      <c r="AA466" s="5"/>
      <c r="AB466" s="5"/>
      <c r="AC466" s="5"/>
      <c r="AD466" s="5"/>
      <c r="AE466" s="5"/>
      <c r="AF466" s="5"/>
      <c r="AG466" s="5"/>
      <c r="AH466" s="5"/>
      <c r="AI466" s="5"/>
      <c r="AJ466" s="5"/>
      <c r="AK466" s="5"/>
      <c r="AL466" s="5"/>
      <c r="AM466" s="5"/>
    </row>
    <row r="467" spans="3:39">
      <c r="C467" s="4"/>
      <c r="D467" s="4"/>
      <c r="E467" s="4"/>
      <c r="F467" s="5"/>
      <c r="G467" s="5"/>
      <c r="H467" s="5"/>
      <c r="I467" s="5"/>
      <c r="J467" s="5"/>
      <c r="K467" s="5"/>
      <c r="L467" s="5"/>
      <c r="M467" s="5"/>
      <c r="N467" s="5"/>
      <c r="O467" s="5"/>
      <c r="P467" s="5"/>
      <c r="Q467" s="5"/>
      <c r="R467" s="5"/>
      <c r="S467" s="5"/>
      <c r="T467" s="5"/>
      <c r="U467" s="5"/>
      <c r="V467" s="5"/>
      <c r="W467" s="5"/>
      <c r="X467" s="5"/>
      <c r="Y467" s="5"/>
      <c r="Z467" s="5"/>
      <c r="AA467" s="5"/>
      <c r="AB467" s="5"/>
      <c r="AC467" s="5"/>
      <c r="AD467" s="5"/>
      <c r="AE467" s="5"/>
      <c r="AF467" s="5"/>
      <c r="AG467" s="5"/>
      <c r="AH467" s="5"/>
      <c r="AI467" s="5"/>
      <c r="AJ467" s="5"/>
      <c r="AK467" s="5"/>
      <c r="AL467" s="5"/>
      <c r="AM467" s="5"/>
    </row>
    <row r="468" spans="3:39">
      <c r="C468" s="4"/>
      <c r="D468" s="4"/>
      <c r="E468" s="4"/>
      <c r="F468" s="5"/>
      <c r="G468" s="5"/>
      <c r="H468" s="5"/>
      <c r="I468" s="5"/>
      <c r="J468" s="5"/>
      <c r="K468" s="5"/>
      <c r="L468" s="5"/>
      <c r="M468" s="5"/>
      <c r="N468" s="5"/>
      <c r="O468" s="5"/>
      <c r="P468" s="5"/>
      <c r="Q468" s="5"/>
      <c r="R468" s="5"/>
      <c r="S468" s="5"/>
      <c r="T468" s="5"/>
      <c r="U468" s="5"/>
      <c r="V468" s="5"/>
      <c r="W468" s="5"/>
      <c r="X468" s="5"/>
      <c r="Y468" s="5"/>
      <c r="Z468" s="5"/>
      <c r="AA468" s="5"/>
      <c r="AB468" s="5"/>
      <c r="AC468" s="5"/>
      <c r="AD468" s="5"/>
      <c r="AE468" s="5"/>
      <c r="AF468" s="5"/>
      <c r="AG468" s="5"/>
      <c r="AH468" s="5"/>
      <c r="AI468" s="5"/>
      <c r="AJ468" s="5"/>
      <c r="AK468" s="5"/>
      <c r="AL468" s="5"/>
      <c r="AM468" s="5"/>
    </row>
    <row r="469" spans="3:39">
      <c r="C469" s="4"/>
      <c r="D469" s="4"/>
      <c r="E469" s="4"/>
      <c r="F469" s="5"/>
      <c r="G469" s="5"/>
      <c r="H469" s="5"/>
      <c r="I469" s="5"/>
      <c r="J469" s="5"/>
      <c r="K469" s="5"/>
      <c r="L469" s="5"/>
      <c r="M469" s="5"/>
      <c r="N469" s="5"/>
      <c r="O469" s="5"/>
      <c r="P469" s="5"/>
      <c r="Q469" s="5"/>
      <c r="R469" s="5"/>
      <c r="S469" s="5"/>
      <c r="T469" s="5"/>
      <c r="U469" s="5"/>
      <c r="V469" s="5"/>
      <c r="W469" s="5"/>
      <c r="X469" s="5"/>
      <c r="Y469" s="5"/>
      <c r="Z469" s="5"/>
      <c r="AA469" s="5"/>
      <c r="AB469" s="5"/>
      <c r="AC469" s="5"/>
      <c r="AD469" s="5"/>
      <c r="AE469" s="5"/>
      <c r="AF469" s="5"/>
      <c r="AG469" s="5"/>
      <c r="AH469" s="5"/>
      <c r="AI469" s="5"/>
      <c r="AJ469" s="5"/>
      <c r="AK469" s="5"/>
      <c r="AL469" s="5"/>
      <c r="AM469" s="5"/>
    </row>
    <row r="470" spans="3:39">
      <c r="C470" s="4"/>
      <c r="D470" s="4"/>
      <c r="E470" s="4"/>
      <c r="F470" s="5"/>
      <c r="G470" s="5"/>
      <c r="H470" s="5"/>
      <c r="I470" s="5"/>
      <c r="J470" s="5"/>
      <c r="K470" s="5"/>
      <c r="L470" s="5"/>
      <c r="M470" s="5"/>
      <c r="N470" s="5"/>
      <c r="O470" s="5"/>
      <c r="P470" s="5"/>
      <c r="Q470" s="5"/>
      <c r="R470" s="5"/>
      <c r="S470" s="5"/>
      <c r="T470" s="5"/>
      <c r="U470" s="5"/>
      <c r="V470" s="5"/>
      <c r="W470" s="5"/>
      <c r="X470" s="5"/>
      <c r="Y470" s="5"/>
      <c r="Z470" s="5"/>
      <c r="AA470" s="5"/>
      <c r="AB470" s="5"/>
      <c r="AC470" s="5"/>
      <c r="AD470" s="5"/>
      <c r="AE470" s="5"/>
      <c r="AF470" s="5"/>
      <c r="AG470" s="5"/>
      <c r="AH470" s="5"/>
      <c r="AI470" s="5"/>
      <c r="AJ470" s="5"/>
      <c r="AK470" s="5"/>
      <c r="AL470" s="5"/>
      <c r="AM470" s="5"/>
    </row>
    <row r="471" spans="3:39">
      <c r="C471" s="4"/>
      <c r="D471" s="4"/>
      <c r="E471" s="4"/>
      <c r="F471" s="5"/>
      <c r="G471" s="5"/>
      <c r="H471" s="5"/>
      <c r="I471" s="5"/>
      <c r="J471" s="5"/>
      <c r="K471" s="5"/>
      <c r="L471" s="5"/>
      <c r="M471" s="5"/>
      <c r="N471" s="5"/>
      <c r="O471" s="5"/>
      <c r="P471" s="5"/>
      <c r="Q471" s="5"/>
      <c r="R471" s="5"/>
      <c r="S471" s="5"/>
      <c r="T471" s="5"/>
      <c r="U471" s="5"/>
      <c r="V471" s="5"/>
      <c r="W471" s="5"/>
      <c r="X471" s="5"/>
      <c r="Y471" s="5"/>
      <c r="Z471" s="5"/>
      <c r="AA471" s="5"/>
      <c r="AB471" s="5"/>
      <c r="AC471" s="5"/>
      <c r="AD471" s="5"/>
      <c r="AE471" s="5"/>
      <c r="AF471" s="5"/>
      <c r="AG471" s="5"/>
      <c r="AH471" s="5"/>
      <c r="AI471" s="5"/>
      <c r="AJ471" s="5"/>
      <c r="AK471" s="5"/>
      <c r="AL471" s="5"/>
      <c r="AM471" s="5"/>
    </row>
    <row r="472" spans="3:39">
      <c r="C472" s="4"/>
      <c r="D472" s="4"/>
      <c r="E472" s="4"/>
      <c r="F472" s="5"/>
      <c r="G472" s="5"/>
      <c r="H472" s="5"/>
      <c r="I472" s="5"/>
      <c r="J472" s="5"/>
      <c r="K472" s="5"/>
      <c r="L472" s="5"/>
      <c r="M472" s="5"/>
      <c r="N472" s="5"/>
      <c r="O472" s="5"/>
      <c r="P472" s="5"/>
      <c r="Q472" s="5"/>
      <c r="R472" s="5"/>
      <c r="S472" s="5"/>
      <c r="T472" s="5"/>
      <c r="U472" s="5"/>
      <c r="V472" s="5"/>
      <c r="W472" s="5"/>
      <c r="X472" s="5"/>
      <c r="Y472" s="5"/>
      <c r="Z472" s="5"/>
      <c r="AA472" s="5"/>
      <c r="AB472" s="5"/>
      <c r="AC472" s="5"/>
      <c r="AD472" s="5"/>
      <c r="AE472" s="5"/>
      <c r="AF472" s="5"/>
      <c r="AG472" s="5"/>
      <c r="AH472" s="5"/>
      <c r="AI472" s="5"/>
      <c r="AJ472" s="5"/>
      <c r="AK472" s="5"/>
      <c r="AL472" s="5"/>
      <c r="AM472" s="5"/>
    </row>
    <row r="473" spans="3:39">
      <c r="C473" s="4"/>
      <c r="D473" s="4"/>
      <c r="E473" s="4"/>
      <c r="F473" s="5"/>
      <c r="G473" s="5"/>
      <c r="H473" s="5"/>
      <c r="I473" s="5"/>
      <c r="J473" s="5"/>
      <c r="K473" s="5"/>
      <c r="L473" s="5"/>
      <c r="M473" s="5"/>
      <c r="N473" s="5"/>
      <c r="O473" s="5"/>
      <c r="P473" s="5"/>
      <c r="Q473" s="5"/>
      <c r="R473" s="5"/>
      <c r="S473" s="5"/>
      <c r="T473" s="5"/>
      <c r="U473" s="5"/>
      <c r="V473" s="5"/>
      <c r="W473" s="5"/>
      <c r="X473" s="5"/>
      <c r="Y473" s="5"/>
      <c r="Z473" s="5"/>
      <c r="AA473" s="5"/>
      <c r="AB473" s="5"/>
      <c r="AC473" s="5"/>
      <c r="AD473" s="5"/>
      <c r="AE473" s="5"/>
      <c r="AF473" s="5"/>
      <c r="AG473" s="5"/>
      <c r="AH473" s="5"/>
      <c r="AI473" s="5"/>
      <c r="AJ473" s="5"/>
      <c r="AK473" s="5"/>
      <c r="AL473" s="5"/>
      <c r="AM473" s="5"/>
    </row>
    <row r="474" spans="3:39">
      <c r="C474" s="4"/>
      <c r="D474" s="4"/>
      <c r="E474" s="4"/>
      <c r="F474" s="5"/>
      <c r="G474" s="5"/>
      <c r="H474" s="5"/>
      <c r="I474" s="5"/>
      <c r="J474" s="5"/>
      <c r="K474" s="5"/>
      <c r="L474" s="5"/>
      <c r="M474" s="5"/>
      <c r="N474" s="5"/>
      <c r="O474" s="5"/>
      <c r="P474" s="5"/>
      <c r="Q474" s="5"/>
      <c r="R474" s="5"/>
      <c r="S474" s="5"/>
      <c r="T474" s="5"/>
      <c r="U474" s="5"/>
      <c r="V474" s="5"/>
      <c r="W474" s="5"/>
      <c r="X474" s="5"/>
      <c r="Y474" s="5"/>
      <c r="Z474" s="5"/>
      <c r="AA474" s="5"/>
      <c r="AB474" s="5"/>
      <c r="AC474" s="5"/>
      <c r="AD474" s="5"/>
      <c r="AE474" s="5"/>
      <c r="AF474" s="5"/>
      <c r="AG474" s="5"/>
      <c r="AH474" s="5"/>
      <c r="AI474" s="5"/>
      <c r="AJ474" s="5"/>
      <c r="AK474" s="5"/>
      <c r="AL474" s="5"/>
      <c r="AM474" s="5"/>
    </row>
    <row r="475" spans="3:39">
      <c r="C475" s="4"/>
      <c r="D475" s="4"/>
      <c r="E475" s="4"/>
      <c r="F475" s="5"/>
      <c r="G475" s="5"/>
      <c r="H475" s="5"/>
      <c r="I475" s="5"/>
      <c r="J475" s="5"/>
      <c r="K475" s="5"/>
      <c r="L475" s="5"/>
      <c r="M475" s="5"/>
      <c r="N475" s="5"/>
      <c r="O475" s="5"/>
      <c r="P475" s="5"/>
      <c r="Q475" s="5"/>
      <c r="R475" s="5"/>
      <c r="S475" s="5"/>
      <c r="T475" s="5"/>
      <c r="U475" s="5"/>
      <c r="V475" s="5"/>
      <c r="W475" s="5"/>
      <c r="X475" s="5"/>
      <c r="Y475" s="5"/>
      <c r="Z475" s="5"/>
      <c r="AA475" s="5"/>
      <c r="AB475" s="5"/>
      <c r="AC475" s="5"/>
      <c r="AD475" s="5"/>
      <c r="AE475" s="5"/>
      <c r="AF475" s="5"/>
      <c r="AG475" s="5"/>
      <c r="AH475" s="5"/>
      <c r="AI475" s="5"/>
      <c r="AJ475" s="5"/>
      <c r="AK475" s="5"/>
      <c r="AL475" s="5"/>
      <c r="AM475" s="5"/>
    </row>
    <row r="476" spans="3:39">
      <c r="C476" s="4"/>
      <c r="D476" s="4"/>
      <c r="E476" s="4"/>
      <c r="F476" s="5"/>
      <c r="G476" s="5"/>
      <c r="H476" s="5"/>
      <c r="I476" s="5"/>
      <c r="J476" s="5"/>
      <c r="K476" s="5"/>
      <c r="L476" s="5"/>
      <c r="M476" s="5"/>
      <c r="N476" s="5"/>
      <c r="O476" s="5"/>
      <c r="P476" s="5"/>
      <c r="Q476" s="5"/>
      <c r="R476" s="5"/>
      <c r="S476" s="5"/>
      <c r="T476" s="5"/>
      <c r="U476" s="5"/>
      <c r="V476" s="5"/>
      <c r="W476" s="5"/>
      <c r="X476" s="5"/>
      <c r="Y476" s="5"/>
      <c r="Z476" s="5"/>
      <c r="AA476" s="5"/>
      <c r="AB476" s="5"/>
      <c r="AC476" s="5"/>
      <c r="AD476" s="5"/>
      <c r="AE476" s="5"/>
      <c r="AF476" s="5"/>
      <c r="AG476" s="5"/>
      <c r="AH476" s="5"/>
      <c r="AI476" s="5"/>
      <c r="AJ476" s="5"/>
      <c r="AK476" s="5"/>
      <c r="AL476" s="5"/>
      <c r="AM476" s="5"/>
    </row>
    <row r="477" spans="3:39">
      <c r="C477" s="4"/>
      <c r="D477" s="4"/>
      <c r="E477" s="4"/>
      <c r="F477" s="5"/>
      <c r="G477" s="5"/>
      <c r="H477" s="5"/>
      <c r="I477" s="5"/>
      <c r="J477" s="5"/>
      <c r="K477" s="5"/>
      <c r="L477" s="5"/>
      <c r="M477" s="5"/>
      <c r="N477" s="5"/>
      <c r="O477" s="5"/>
      <c r="P477" s="5"/>
      <c r="Q477" s="5"/>
      <c r="R477" s="5"/>
      <c r="S477" s="5"/>
      <c r="T477" s="5"/>
      <c r="U477" s="5"/>
      <c r="V477" s="5"/>
      <c r="W477" s="5"/>
      <c r="X477" s="5"/>
      <c r="Y477" s="5"/>
      <c r="Z477" s="5"/>
      <c r="AA477" s="5"/>
      <c r="AB477" s="5"/>
      <c r="AC477" s="5"/>
      <c r="AD477" s="5"/>
      <c r="AE477" s="5"/>
      <c r="AF477" s="5"/>
      <c r="AG477" s="5"/>
      <c r="AH477" s="5"/>
      <c r="AI477" s="5"/>
      <c r="AJ477" s="5"/>
      <c r="AK477" s="5"/>
      <c r="AL477" s="5"/>
      <c r="AM477" s="5"/>
    </row>
    <row r="478" spans="3:39">
      <c r="C478" s="4"/>
      <c r="D478" s="4"/>
      <c r="E478" s="4"/>
      <c r="F478" s="5"/>
      <c r="G478" s="5"/>
      <c r="H478" s="5"/>
      <c r="I478" s="5"/>
      <c r="J478" s="5"/>
      <c r="K478" s="5"/>
      <c r="L478" s="5"/>
      <c r="M478" s="5"/>
      <c r="N478" s="5"/>
      <c r="O478" s="5"/>
      <c r="P478" s="5"/>
      <c r="Q478" s="5"/>
      <c r="R478" s="5"/>
      <c r="S478" s="5"/>
      <c r="T478" s="5"/>
      <c r="U478" s="5"/>
      <c r="V478" s="5"/>
      <c r="W478" s="5"/>
      <c r="X478" s="5"/>
      <c r="Y478" s="5"/>
      <c r="Z478" s="5"/>
      <c r="AA478" s="5"/>
      <c r="AB478" s="5"/>
      <c r="AC478" s="5"/>
      <c r="AD478" s="5"/>
      <c r="AE478" s="5"/>
      <c r="AF478" s="5"/>
      <c r="AG478" s="5"/>
      <c r="AH478" s="5"/>
      <c r="AI478" s="5"/>
      <c r="AJ478" s="5"/>
      <c r="AK478" s="5"/>
      <c r="AL478" s="5"/>
      <c r="AM478" s="5"/>
    </row>
    <row r="479" spans="3:39">
      <c r="C479" s="4"/>
      <c r="D479" s="4"/>
      <c r="E479" s="4"/>
      <c r="F479" s="5"/>
      <c r="G479" s="5"/>
      <c r="H479" s="5"/>
      <c r="I479" s="5"/>
      <c r="J479" s="5"/>
      <c r="K479" s="5"/>
      <c r="L479" s="5"/>
      <c r="M479" s="5"/>
      <c r="N479" s="5"/>
      <c r="O479" s="5"/>
      <c r="P479" s="5"/>
      <c r="Q479" s="5"/>
      <c r="R479" s="5"/>
      <c r="S479" s="5"/>
      <c r="T479" s="5"/>
      <c r="U479" s="5"/>
      <c r="V479" s="5"/>
      <c r="W479" s="5"/>
      <c r="X479" s="5"/>
      <c r="Y479" s="5"/>
      <c r="Z479" s="5"/>
      <c r="AA479" s="5"/>
      <c r="AB479" s="5"/>
      <c r="AC479" s="5"/>
      <c r="AD479" s="5"/>
      <c r="AE479" s="5"/>
      <c r="AF479" s="5"/>
      <c r="AG479" s="5"/>
      <c r="AH479" s="5"/>
      <c r="AI479" s="5"/>
      <c r="AJ479" s="5"/>
      <c r="AK479" s="5"/>
      <c r="AL479" s="5"/>
      <c r="AM479" s="5"/>
    </row>
    <row r="480" spans="3:39">
      <c r="C480" s="4"/>
      <c r="D480" s="4"/>
      <c r="E480" s="4"/>
      <c r="F480" s="5"/>
      <c r="G480" s="5"/>
      <c r="H480" s="5"/>
      <c r="I480" s="5"/>
      <c r="J480" s="5"/>
      <c r="K480" s="5"/>
      <c r="L480" s="5"/>
      <c r="M480" s="5"/>
      <c r="N480" s="5"/>
      <c r="O480" s="5"/>
      <c r="P480" s="5"/>
      <c r="Q480" s="5"/>
      <c r="R480" s="5"/>
      <c r="S480" s="5"/>
      <c r="T480" s="5"/>
      <c r="U480" s="5"/>
      <c r="V480" s="5"/>
      <c r="W480" s="5"/>
      <c r="X480" s="5"/>
      <c r="Y480" s="5"/>
      <c r="Z480" s="5"/>
      <c r="AA480" s="5"/>
      <c r="AB480" s="5"/>
      <c r="AC480" s="5"/>
      <c r="AD480" s="5"/>
      <c r="AE480" s="5"/>
      <c r="AF480" s="5"/>
      <c r="AG480" s="5"/>
      <c r="AH480" s="5"/>
      <c r="AI480" s="5"/>
      <c r="AJ480" s="5"/>
      <c r="AK480" s="5"/>
      <c r="AL480" s="5"/>
      <c r="AM480" s="5"/>
    </row>
    <row r="481" spans="3:39">
      <c r="C481" s="4"/>
      <c r="D481" s="4"/>
      <c r="E481" s="4"/>
      <c r="F481" s="5"/>
      <c r="G481" s="5"/>
      <c r="H481" s="5"/>
      <c r="I481" s="5"/>
      <c r="J481" s="5"/>
      <c r="K481" s="5"/>
      <c r="L481" s="5"/>
      <c r="M481" s="5"/>
      <c r="N481" s="5"/>
      <c r="O481" s="5"/>
      <c r="P481" s="5"/>
      <c r="Q481" s="5"/>
      <c r="R481" s="5"/>
      <c r="S481" s="5"/>
      <c r="T481" s="5"/>
      <c r="U481" s="5"/>
      <c r="V481" s="5"/>
      <c r="W481" s="5"/>
      <c r="X481" s="5"/>
      <c r="Y481" s="5"/>
      <c r="Z481" s="5"/>
      <c r="AA481" s="5"/>
      <c r="AB481" s="5"/>
      <c r="AC481" s="5"/>
      <c r="AD481" s="5"/>
      <c r="AE481" s="5"/>
      <c r="AF481" s="5"/>
      <c r="AG481" s="5"/>
      <c r="AH481" s="5"/>
      <c r="AI481" s="5"/>
      <c r="AJ481" s="5"/>
      <c r="AK481" s="5"/>
      <c r="AL481" s="5"/>
      <c r="AM481" s="5"/>
    </row>
    <row r="482" spans="3:39">
      <c r="C482" s="4"/>
      <c r="D482" s="4"/>
      <c r="E482" s="4"/>
      <c r="F482" s="5"/>
      <c r="G482" s="5"/>
      <c r="H482" s="5"/>
      <c r="I482" s="5"/>
      <c r="J482" s="5"/>
      <c r="K482" s="5"/>
      <c r="L482" s="5"/>
      <c r="M482" s="5"/>
      <c r="N482" s="5"/>
      <c r="O482" s="5"/>
      <c r="P482" s="5"/>
      <c r="Q482" s="5"/>
      <c r="R482" s="5"/>
      <c r="S482" s="5"/>
      <c r="T482" s="5"/>
      <c r="U482" s="5"/>
      <c r="V482" s="5"/>
      <c r="W482" s="5"/>
      <c r="X482" s="5"/>
      <c r="Y482" s="5"/>
      <c r="Z482" s="5"/>
      <c r="AA482" s="5"/>
      <c r="AB482" s="5"/>
      <c r="AC482" s="5"/>
      <c r="AD482" s="5"/>
      <c r="AE482" s="5"/>
      <c r="AF482" s="5"/>
      <c r="AG482" s="5"/>
      <c r="AH482" s="5"/>
      <c r="AI482" s="5"/>
      <c r="AJ482" s="5"/>
      <c r="AK482" s="5"/>
      <c r="AL482" s="5"/>
      <c r="AM482" s="5"/>
    </row>
    <row r="483" spans="3:39">
      <c r="C483" s="4"/>
      <c r="D483" s="4"/>
      <c r="E483" s="4"/>
      <c r="F483" s="5"/>
      <c r="G483" s="5"/>
      <c r="H483" s="5"/>
      <c r="I483" s="5"/>
      <c r="J483" s="5"/>
      <c r="K483" s="5"/>
      <c r="L483" s="5"/>
      <c r="M483" s="5"/>
      <c r="N483" s="5"/>
      <c r="O483" s="5"/>
      <c r="P483" s="5"/>
      <c r="Q483" s="5"/>
      <c r="R483" s="5"/>
      <c r="S483" s="5"/>
      <c r="T483" s="5"/>
      <c r="U483" s="5"/>
      <c r="V483" s="5"/>
      <c r="W483" s="5"/>
      <c r="X483" s="5"/>
      <c r="Y483" s="5"/>
      <c r="Z483" s="5"/>
      <c r="AA483" s="5"/>
      <c r="AB483" s="5"/>
      <c r="AC483" s="5"/>
      <c r="AD483" s="5"/>
      <c r="AE483" s="5"/>
      <c r="AF483" s="5"/>
      <c r="AG483" s="5"/>
      <c r="AH483" s="5"/>
      <c r="AI483" s="5"/>
      <c r="AJ483" s="5"/>
      <c r="AK483" s="5"/>
      <c r="AL483" s="5"/>
      <c r="AM483" s="5"/>
    </row>
    <row r="484" spans="3:39">
      <c r="C484" s="4"/>
      <c r="D484" s="4"/>
      <c r="E484" s="4"/>
      <c r="F484" s="5"/>
      <c r="G484" s="5"/>
      <c r="H484" s="5"/>
      <c r="I484" s="5"/>
      <c r="J484" s="5"/>
      <c r="K484" s="5"/>
      <c r="L484" s="5"/>
      <c r="M484" s="5"/>
      <c r="N484" s="5"/>
      <c r="O484" s="5"/>
      <c r="P484" s="5"/>
      <c r="Q484" s="5"/>
      <c r="R484" s="5"/>
      <c r="S484" s="5"/>
      <c r="T484" s="5"/>
      <c r="U484" s="5"/>
      <c r="V484" s="5"/>
      <c r="W484" s="5"/>
      <c r="X484" s="5"/>
      <c r="Y484" s="5"/>
      <c r="Z484" s="5"/>
      <c r="AA484" s="5"/>
      <c r="AB484" s="5"/>
      <c r="AC484" s="5"/>
      <c r="AD484" s="5"/>
      <c r="AE484" s="5"/>
      <c r="AF484" s="5"/>
      <c r="AG484" s="5"/>
      <c r="AH484" s="5"/>
      <c r="AI484" s="5"/>
      <c r="AJ484" s="5"/>
      <c r="AK484" s="5"/>
      <c r="AL484" s="5"/>
      <c r="AM484" s="5"/>
    </row>
    <row r="485" spans="3:39">
      <c r="C485" s="4"/>
      <c r="D485" s="4"/>
      <c r="E485" s="4"/>
      <c r="F485" s="5"/>
      <c r="G485" s="5"/>
      <c r="H485" s="5"/>
      <c r="I485" s="5"/>
      <c r="J485" s="5"/>
      <c r="K485" s="5"/>
      <c r="L485" s="5"/>
      <c r="M485" s="5"/>
      <c r="N485" s="5"/>
      <c r="O485" s="5"/>
      <c r="P485" s="5"/>
      <c r="Q485" s="5"/>
      <c r="R485" s="5"/>
      <c r="S485" s="5"/>
      <c r="T485" s="5"/>
      <c r="U485" s="5"/>
      <c r="V485" s="5"/>
      <c r="W485" s="5"/>
      <c r="X485" s="5"/>
      <c r="Y485" s="5"/>
      <c r="Z485" s="5"/>
      <c r="AA485" s="5"/>
      <c r="AB485" s="5"/>
      <c r="AC485" s="5"/>
      <c r="AD485" s="5"/>
      <c r="AE485" s="5"/>
      <c r="AF485" s="5"/>
      <c r="AG485" s="5"/>
      <c r="AH485" s="5"/>
      <c r="AI485" s="5"/>
      <c r="AJ485" s="5"/>
      <c r="AK485" s="5"/>
      <c r="AL485" s="5"/>
      <c r="AM485" s="5"/>
    </row>
    <row r="486" spans="3:39">
      <c r="C486" s="4"/>
      <c r="D486" s="4"/>
      <c r="E486" s="4"/>
      <c r="F486" s="5"/>
      <c r="G486" s="5"/>
      <c r="H486" s="5"/>
      <c r="I486" s="5"/>
      <c r="J486" s="5"/>
      <c r="K486" s="5"/>
      <c r="L486" s="5"/>
      <c r="M486" s="5"/>
      <c r="N486" s="5"/>
      <c r="O486" s="5"/>
      <c r="P486" s="5"/>
      <c r="Q486" s="5"/>
      <c r="R486" s="5"/>
      <c r="S486" s="5"/>
      <c r="T486" s="5"/>
      <c r="U486" s="5"/>
      <c r="V486" s="5"/>
      <c r="W486" s="5"/>
      <c r="X486" s="5"/>
      <c r="Y486" s="5"/>
      <c r="Z486" s="5"/>
      <c r="AA486" s="5"/>
      <c r="AB486" s="5"/>
      <c r="AC486" s="5"/>
      <c r="AD486" s="5"/>
      <c r="AE486" s="5"/>
      <c r="AF486" s="5"/>
      <c r="AG486" s="5"/>
      <c r="AH486" s="5"/>
      <c r="AI486" s="5"/>
      <c r="AJ486" s="5"/>
      <c r="AK486" s="5"/>
      <c r="AL486" s="5"/>
      <c r="AM486" s="5"/>
    </row>
    <row r="487" spans="3:39">
      <c r="C487" s="4"/>
      <c r="D487" s="4"/>
      <c r="E487" s="4"/>
      <c r="F487" s="5"/>
      <c r="G487" s="5"/>
      <c r="H487" s="5"/>
      <c r="I487" s="5"/>
      <c r="J487" s="5"/>
      <c r="K487" s="5"/>
      <c r="L487" s="5"/>
      <c r="M487" s="5"/>
      <c r="N487" s="5"/>
      <c r="O487" s="5"/>
      <c r="P487" s="5"/>
      <c r="Q487" s="5"/>
      <c r="R487" s="5"/>
      <c r="S487" s="5"/>
      <c r="T487" s="5"/>
      <c r="U487" s="5"/>
      <c r="V487" s="5"/>
      <c r="W487" s="5"/>
      <c r="X487" s="5"/>
      <c r="Y487" s="5"/>
      <c r="Z487" s="5"/>
      <c r="AA487" s="5"/>
      <c r="AB487" s="5"/>
      <c r="AC487" s="5"/>
      <c r="AD487" s="5"/>
      <c r="AE487" s="5"/>
      <c r="AF487" s="5"/>
      <c r="AG487" s="5"/>
      <c r="AH487" s="5"/>
      <c r="AI487" s="5"/>
      <c r="AJ487" s="5"/>
      <c r="AK487" s="5"/>
      <c r="AL487" s="5"/>
      <c r="AM487" s="5"/>
    </row>
    <row r="488" spans="3:39">
      <c r="C488" s="4"/>
      <c r="D488" s="4"/>
      <c r="E488" s="4"/>
      <c r="F488" s="5"/>
      <c r="G488" s="5"/>
      <c r="H488" s="5"/>
      <c r="I488" s="5"/>
      <c r="J488" s="5"/>
      <c r="K488" s="5"/>
      <c r="L488" s="5"/>
      <c r="M488" s="5"/>
      <c r="N488" s="5"/>
      <c r="O488" s="5"/>
      <c r="P488" s="5"/>
      <c r="Q488" s="5"/>
      <c r="R488" s="5"/>
      <c r="S488" s="5"/>
      <c r="T488" s="5"/>
      <c r="U488" s="5"/>
      <c r="V488" s="5"/>
      <c r="W488" s="5"/>
      <c r="X488" s="5"/>
      <c r="Y488" s="5"/>
      <c r="Z488" s="5"/>
      <c r="AA488" s="5"/>
      <c r="AB488" s="5"/>
      <c r="AC488" s="5"/>
      <c r="AD488" s="5"/>
      <c r="AE488" s="5"/>
      <c r="AF488" s="5"/>
      <c r="AG488" s="5"/>
      <c r="AH488" s="5"/>
      <c r="AI488" s="5"/>
      <c r="AJ488" s="5"/>
      <c r="AK488" s="5"/>
      <c r="AL488" s="5"/>
      <c r="AM488" s="5"/>
    </row>
    <row r="489" spans="3:39">
      <c r="C489" s="4"/>
      <c r="D489" s="4"/>
      <c r="E489" s="4"/>
      <c r="F489" s="5"/>
      <c r="G489" s="5"/>
      <c r="H489" s="5"/>
      <c r="I489" s="5"/>
      <c r="J489" s="5"/>
      <c r="K489" s="5"/>
      <c r="L489" s="5"/>
      <c r="M489" s="5"/>
      <c r="N489" s="5"/>
      <c r="O489" s="5"/>
      <c r="P489" s="5"/>
      <c r="Q489" s="5"/>
      <c r="R489" s="5"/>
      <c r="S489" s="5"/>
      <c r="T489" s="5"/>
      <c r="U489" s="5"/>
      <c r="V489" s="5"/>
      <c r="W489" s="5"/>
      <c r="X489" s="5"/>
      <c r="Y489" s="5"/>
      <c r="Z489" s="5"/>
      <c r="AA489" s="5"/>
      <c r="AB489" s="5"/>
      <c r="AC489" s="5"/>
      <c r="AD489" s="5"/>
      <c r="AE489" s="5"/>
      <c r="AF489" s="5"/>
      <c r="AG489" s="5"/>
      <c r="AH489" s="5"/>
      <c r="AI489" s="5"/>
      <c r="AJ489" s="5"/>
      <c r="AK489" s="5"/>
      <c r="AL489" s="5"/>
      <c r="AM489" s="5"/>
    </row>
    <row r="490" spans="3:39">
      <c r="C490" s="4"/>
      <c r="D490" s="4"/>
      <c r="E490" s="4"/>
      <c r="F490" s="5"/>
      <c r="G490" s="5"/>
      <c r="H490" s="5"/>
      <c r="I490" s="5"/>
      <c r="J490" s="5"/>
      <c r="K490" s="5"/>
      <c r="L490" s="5"/>
      <c r="M490" s="5"/>
      <c r="N490" s="5"/>
      <c r="O490" s="5"/>
      <c r="P490" s="5"/>
      <c r="Q490" s="5"/>
      <c r="R490" s="5"/>
      <c r="S490" s="5"/>
      <c r="T490" s="5"/>
      <c r="U490" s="5"/>
      <c r="V490" s="5"/>
      <c r="W490" s="5"/>
      <c r="X490" s="5"/>
      <c r="Y490" s="5"/>
      <c r="Z490" s="5"/>
      <c r="AA490" s="5"/>
      <c r="AB490" s="5"/>
      <c r="AC490" s="5"/>
      <c r="AD490" s="5"/>
      <c r="AE490" s="5"/>
      <c r="AF490" s="5"/>
      <c r="AG490" s="5"/>
      <c r="AH490" s="5"/>
      <c r="AI490" s="5"/>
      <c r="AJ490" s="5"/>
      <c r="AK490" s="5"/>
      <c r="AL490" s="5"/>
      <c r="AM490" s="5"/>
    </row>
    <row r="491" spans="3:39">
      <c r="C491" s="4"/>
      <c r="D491" s="4"/>
      <c r="E491" s="4"/>
      <c r="F491" s="5"/>
      <c r="G491" s="5"/>
      <c r="H491" s="5"/>
      <c r="I491" s="5"/>
      <c r="J491" s="5"/>
      <c r="K491" s="5"/>
      <c r="L491" s="5"/>
      <c r="M491" s="5"/>
      <c r="N491" s="5"/>
      <c r="O491" s="5"/>
      <c r="P491" s="5"/>
      <c r="Q491" s="5"/>
      <c r="R491" s="5"/>
      <c r="S491" s="5"/>
      <c r="T491" s="5"/>
      <c r="U491" s="5"/>
      <c r="V491" s="5"/>
      <c r="W491" s="5"/>
      <c r="X491" s="5"/>
      <c r="Y491" s="5"/>
      <c r="Z491" s="5"/>
      <c r="AA491" s="5"/>
      <c r="AB491" s="5"/>
      <c r="AC491" s="5"/>
      <c r="AD491" s="5"/>
      <c r="AE491" s="5"/>
      <c r="AF491" s="5"/>
      <c r="AG491" s="5"/>
      <c r="AH491" s="5"/>
      <c r="AI491" s="5"/>
      <c r="AJ491" s="5"/>
      <c r="AK491" s="5"/>
      <c r="AL491" s="5"/>
      <c r="AM491" s="5"/>
    </row>
    <row r="492" spans="3:39">
      <c r="C492" s="4"/>
      <c r="D492" s="4"/>
      <c r="E492" s="4"/>
      <c r="F492" s="5"/>
      <c r="G492" s="5"/>
      <c r="H492" s="5"/>
      <c r="I492" s="5"/>
      <c r="J492" s="5"/>
      <c r="K492" s="5"/>
      <c r="L492" s="5"/>
      <c r="M492" s="5"/>
      <c r="N492" s="5"/>
      <c r="O492" s="5"/>
      <c r="P492" s="5"/>
      <c r="Q492" s="5"/>
      <c r="R492" s="5"/>
      <c r="S492" s="5"/>
      <c r="T492" s="5"/>
      <c r="U492" s="5"/>
      <c r="V492" s="5"/>
      <c r="W492" s="5"/>
      <c r="X492" s="5"/>
      <c r="Y492" s="5"/>
      <c r="Z492" s="5"/>
      <c r="AA492" s="5"/>
      <c r="AB492" s="5"/>
      <c r="AC492" s="5"/>
      <c r="AD492" s="5"/>
      <c r="AE492" s="5"/>
      <c r="AF492" s="5"/>
      <c r="AG492" s="5"/>
      <c r="AH492" s="5"/>
      <c r="AI492" s="5"/>
      <c r="AJ492" s="5"/>
      <c r="AK492" s="5"/>
      <c r="AL492" s="5"/>
      <c r="AM492" s="5"/>
    </row>
    <row r="493" spans="3:39">
      <c r="C493" s="4"/>
      <c r="D493" s="4"/>
      <c r="E493" s="4"/>
      <c r="F493" s="5"/>
      <c r="G493" s="5"/>
      <c r="H493" s="5"/>
      <c r="I493" s="5"/>
      <c r="J493" s="5"/>
      <c r="K493" s="5"/>
      <c r="L493" s="5"/>
      <c r="M493" s="5"/>
      <c r="N493" s="5"/>
      <c r="O493" s="5"/>
      <c r="P493" s="5"/>
      <c r="Q493" s="5"/>
      <c r="R493" s="5"/>
      <c r="S493" s="5"/>
      <c r="T493" s="5"/>
      <c r="U493" s="5"/>
      <c r="V493" s="5"/>
      <c r="W493" s="5"/>
      <c r="X493" s="5"/>
      <c r="Y493" s="5"/>
      <c r="Z493" s="5"/>
      <c r="AA493" s="5"/>
      <c r="AB493" s="5"/>
      <c r="AC493" s="5"/>
      <c r="AD493" s="5"/>
      <c r="AE493" s="5"/>
      <c r="AF493" s="5"/>
      <c r="AG493" s="5"/>
      <c r="AH493" s="5"/>
      <c r="AI493" s="5"/>
      <c r="AJ493" s="5"/>
      <c r="AK493" s="5"/>
      <c r="AL493" s="5"/>
      <c r="AM493" s="5"/>
    </row>
    <row r="494" spans="3:39">
      <c r="C494" s="4"/>
      <c r="D494" s="4"/>
      <c r="E494" s="4"/>
      <c r="F494" s="5"/>
      <c r="G494" s="5"/>
      <c r="H494" s="5"/>
      <c r="I494" s="5"/>
      <c r="J494" s="5"/>
      <c r="K494" s="5"/>
      <c r="L494" s="5"/>
      <c r="M494" s="5"/>
      <c r="N494" s="5"/>
      <c r="O494" s="5"/>
      <c r="P494" s="5"/>
      <c r="Q494" s="5"/>
      <c r="R494" s="5"/>
      <c r="S494" s="5"/>
      <c r="T494" s="5"/>
      <c r="U494" s="5"/>
      <c r="V494" s="5"/>
      <c r="W494" s="5"/>
      <c r="X494" s="5"/>
      <c r="Y494" s="5"/>
      <c r="Z494" s="5"/>
      <c r="AA494" s="5"/>
      <c r="AB494" s="5"/>
      <c r="AC494" s="5"/>
      <c r="AD494" s="5"/>
      <c r="AE494" s="5"/>
      <c r="AF494" s="5"/>
      <c r="AG494" s="5"/>
      <c r="AH494" s="5"/>
      <c r="AI494" s="5"/>
      <c r="AJ494" s="5"/>
      <c r="AK494" s="5"/>
      <c r="AL494" s="5"/>
      <c r="AM494" s="5"/>
    </row>
    <row r="495" spans="3:39">
      <c r="C495" s="4"/>
      <c r="D495" s="4"/>
      <c r="E495" s="4"/>
      <c r="F495" s="5"/>
      <c r="G495" s="5"/>
      <c r="H495" s="5"/>
      <c r="I495" s="5"/>
      <c r="J495" s="5"/>
      <c r="K495" s="5"/>
      <c r="L495" s="5"/>
      <c r="M495" s="5"/>
      <c r="N495" s="5"/>
      <c r="O495" s="5"/>
      <c r="P495" s="5"/>
      <c r="Q495" s="5"/>
      <c r="R495" s="5"/>
      <c r="S495" s="5"/>
      <c r="T495" s="5"/>
      <c r="U495" s="5"/>
      <c r="V495" s="5"/>
      <c r="W495" s="5"/>
      <c r="X495" s="5"/>
      <c r="Y495" s="5"/>
      <c r="Z495" s="5"/>
      <c r="AA495" s="5"/>
      <c r="AB495" s="5"/>
      <c r="AC495" s="5"/>
      <c r="AD495" s="5"/>
      <c r="AE495" s="5"/>
      <c r="AF495" s="5"/>
      <c r="AG495" s="5"/>
      <c r="AH495" s="5"/>
      <c r="AI495" s="5"/>
      <c r="AJ495" s="5"/>
      <c r="AK495" s="5"/>
      <c r="AL495" s="5"/>
      <c r="AM495" s="5"/>
    </row>
    <row r="496" spans="3:39">
      <c r="C496" s="4"/>
      <c r="D496" s="4"/>
      <c r="E496" s="4"/>
      <c r="F496" s="5"/>
      <c r="G496" s="5"/>
      <c r="H496" s="5"/>
      <c r="I496" s="5"/>
      <c r="J496" s="5"/>
      <c r="K496" s="5"/>
      <c r="L496" s="5"/>
      <c r="M496" s="5"/>
      <c r="N496" s="5"/>
      <c r="O496" s="5"/>
      <c r="P496" s="5"/>
      <c r="Q496" s="5"/>
      <c r="R496" s="5"/>
      <c r="S496" s="5"/>
      <c r="T496" s="5"/>
      <c r="U496" s="5"/>
      <c r="V496" s="5"/>
      <c r="W496" s="5"/>
      <c r="X496" s="5"/>
      <c r="Y496" s="5"/>
      <c r="Z496" s="5"/>
      <c r="AA496" s="5"/>
      <c r="AB496" s="5"/>
      <c r="AC496" s="5"/>
      <c r="AD496" s="5"/>
      <c r="AE496" s="5"/>
      <c r="AF496" s="5"/>
      <c r="AG496" s="5"/>
      <c r="AH496" s="5"/>
      <c r="AI496" s="5"/>
      <c r="AJ496" s="5"/>
      <c r="AK496" s="5"/>
      <c r="AL496" s="5"/>
      <c r="AM496" s="5"/>
    </row>
    <row r="497" spans="3:39">
      <c r="C497" s="4"/>
      <c r="D497" s="4"/>
      <c r="E497" s="4"/>
      <c r="F497" s="5"/>
      <c r="G497" s="5"/>
      <c r="H497" s="5"/>
      <c r="I497" s="5"/>
      <c r="J497" s="5"/>
      <c r="K497" s="5"/>
      <c r="L497" s="5"/>
      <c r="M497" s="5"/>
      <c r="N497" s="5"/>
      <c r="O497" s="5"/>
      <c r="P497" s="5"/>
      <c r="Q497" s="5"/>
      <c r="R497" s="5"/>
      <c r="S497" s="5"/>
      <c r="T497" s="5"/>
      <c r="U497" s="5"/>
      <c r="V497" s="5"/>
      <c r="W497" s="5"/>
      <c r="X497" s="5"/>
      <c r="Y497" s="5"/>
      <c r="Z497" s="5"/>
      <c r="AA497" s="5"/>
      <c r="AB497" s="5"/>
      <c r="AC497" s="5"/>
      <c r="AD497" s="5"/>
      <c r="AE497" s="5"/>
      <c r="AF497" s="5"/>
      <c r="AG497" s="5"/>
      <c r="AH497" s="5"/>
      <c r="AI497" s="5"/>
      <c r="AJ497" s="5"/>
      <c r="AK497" s="5"/>
      <c r="AL497" s="5"/>
      <c r="AM497" s="5"/>
    </row>
    <row r="498" spans="3:39">
      <c r="C498" s="4"/>
      <c r="D498" s="4"/>
      <c r="E498" s="4"/>
      <c r="F498" s="5"/>
      <c r="G498" s="5"/>
      <c r="H498" s="5"/>
      <c r="I498" s="5"/>
      <c r="J498" s="5"/>
      <c r="K498" s="5"/>
      <c r="L498" s="5"/>
      <c r="M498" s="5"/>
      <c r="N498" s="5"/>
      <c r="O498" s="5"/>
      <c r="P498" s="5"/>
      <c r="Q498" s="5"/>
      <c r="R498" s="5"/>
      <c r="S498" s="5"/>
      <c r="T498" s="5"/>
      <c r="U498" s="5"/>
      <c r="V498" s="5"/>
      <c r="W498" s="5"/>
      <c r="X498" s="5"/>
      <c r="Y498" s="5"/>
      <c r="Z498" s="5"/>
      <c r="AA498" s="5"/>
      <c r="AB498" s="5"/>
      <c r="AC498" s="5"/>
      <c r="AD498" s="5"/>
      <c r="AE498" s="5"/>
      <c r="AF498" s="5"/>
      <c r="AG498" s="5"/>
      <c r="AH498" s="5"/>
      <c r="AI498" s="5"/>
      <c r="AJ498" s="5"/>
      <c r="AK498" s="5"/>
      <c r="AL498" s="5"/>
      <c r="AM498" s="5"/>
    </row>
    <row r="499" spans="3:39">
      <c r="C499" s="4"/>
      <c r="D499" s="4"/>
      <c r="E499" s="4"/>
      <c r="F499" s="5"/>
      <c r="G499" s="5"/>
      <c r="H499" s="5"/>
      <c r="I499" s="5"/>
      <c r="J499" s="5"/>
      <c r="K499" s="5"/>
      <c r="L499" s="5"/>
      <c r="M499" s="5"/>
      <c r="N499" s="5"/>
      <c r="O499" s="5"/>
      <c r="P499" s="5"/>
      <c r="Q499" s="5"/>
      <c r="R499" s="5"/>
      <c r="S499" s="5"/>
      <c r="T499" s="5"/>
      <c r="U499" s="5"/>
      <c r="V499" s="5"/>
      <c r="W499" s="5"/>
      <c r="X499" s="5"/>
      <c r="Y499" s="5"/>
      <c r="Z499" s="5"/>
      <c r="AA499" s="5"/>
      <c r="AB499" s="5"/>
      <c r="AC499" s="5"/>
      <c r="AD499" s="5"/>
      <c r="AE499" s="5"/>
      <c r="AF499" s="5"/>
      <c r="AG499" s="5"/>
      <c r="AH499" s="5"/>
      <c r="AI499" s="5"/>
      <c r="AJ499" s="5"/>
      <c r="AK499" s="5"/>
      <c r="AL499" s="5"/>
      <c r="AM499" s="5"/>
    </row>
    <row r="500" spans="3:39">
      <c r="C500" s="4"/>
      <c r="D500" s="4"/>
      <c r="E500" s="4"/>
      <c r="F500" s="5"/>
      <c r="G500" s="5"/>
      <c r="H500" s="5"/>
      <c r="I500" s="5"/>
      <c r="J500" s="5"/>
      <c r="K500" s="5"/>
      <c r="L500" s="5"/>
      <c r="M500" s="5"/>
      <c r="N500" s="5"/>
      <c r="O500" s="5"/>
      <c r="P500" s="5"/>
      <c r="Q500" s="5"/>
      <c r="R500" s="5"/>
      <c r="S500" s="5"/>
      <c r="T500" s="5"/>
      <c r="U500" s="5"/>
      <c r="V500" s="5"/>
      <c r="W500" s="5"/>
      <c r="X500" s="5"/>
      <c r="Y500" s="5"/>
      <c r="Z500" s="5"/>
      <c r="AA500" s="5"/>
      <c r="AB500" s="5"/>
      <c r="AC500" s="5"/>
      <c r="AD500" s="5"/>
      <c r="AE500" s="5"/>
      <c r="AF500" s="5"/>
      <c r="AG500" s="5"/>
      <c r="AH500" s="5"/>
      <c r="AI500" s="5"/>
      <c r="AJ500" s="5"/>
      <c r="AK500" s="5"/>
      <c r="AL500" s="5"/>
      <c r="AM500" s="5"/>
    </row>
    <row r="501" spans="3:39">
      <c r="C501" s="4"/>
      <c r="D501" s="4"/>
      <c r="E501" s="4"/>
      <c r="F501" s="5"/>
      <c r="G501" s="5"/>
      <c r="H501" s="5"/>
      <c r="I501" s="5"/>
      <c r="J501" s="5"/>
      <c r="K501" s="5"/>
      <c r="L501" s="5"/>
      <c r="M501" s="5"/>
      <c r="N501" s="5"/>
      <c r="O501" s="5"/>
      <c r="P501" s="5"/>
      <c r="Q501" s="5"/>
      <c r="R501" s="5"/>
      <c r="S501" s="5"/>
      <c r="T501" s="5"/>
      <c r="U501" s="5"/>
      <c r="V501" s="5"/>
      <c r="W501" s="5"/>
      <c r="X501" s="5"/>
      <c r="Y501" s="5"/>
      <c r="Z501" s="5"/>
      <c r="AA501" s="5"/>
      <c r="AB501" s="5"/>
      <c r="AC501" s="5"/>
      <c r="AD501" s="5"/>
      <c r="AE501" s="5"/>
      <c r="AF501" s="5"/>
      <c r="AG501" s="5"/>
      <c r="AH501" s="5"/>
      <c r="AI501" s="5"/>
      <c r="AJ501" s="5"/>
      <c r="AK501" s="5"/>
      <c r="AL501" s="5"/>
      <c r="AM501" s="5"/>
    </row>
    <row r="502" spans="3:39">
      <c r="C502" s="4"/>
      <c r="D502" s="4"/>
      <c r="E502" s="4"/>
      <c r="F502" s="5"/>
      <c r="G502" s="5"/>
      <c r="H502" s="5"/>
      <c r="I502" s="5"/>
      <c r="J502" s="5"/>
      <c r="K502" s="5"/>
      <c r="L502" s="5"/>
      <c r="M502" s="5"/>
      <c r="N502" s="5"/>
      <c r="O502" s="5"/>
      <c r="P502" s="5"/>
      <c r="Q502" s="5"/>
      <c r="R502" s="5"/>
      <c r="S502" s="5"/>
      <c r="T502" s="5"/>
      <c r="U502" s="5"/>
      <c r="V502" s="5"/>
      <c r="W502" s="5"/>
      <c r="X502" s="5"/>
      <c r="Y502" s="5"/>
      <c r="Z502" s="5"/>
      <c r="AA502" s="5"/>
      <c r="AB502" s="5"/>
      <c r="AC502" s="5"/>
      <c r="AD502" s="5"/>
      <c r="AE502" s="5"/>
      <c r="AF502" s="5"/>
      <c r="AG502" s="5"/>
      <c r="AH502" s="5"/>
      <c r="AI502" s="5"/>
      <c r="AJ502" s="5"/>
      <c r="AK502" s="5"/>
      <c r="AL502" s="5"/>
      <c r="AM502" s="5"/>
    </row>
    <row r="503" spans="3:39">
      <c r="C503" s="4"/>
      <c r="D503" s="4"/>
      <c r="E503" s="4"/>
      <c r="F503" s="5"/>
      <c r="G503" s="5"/>
      <c r="H503" s="5"/>
      <c r="I503" s="5"/>
      <c r="J503" s="5"/>
      <c r="K503" s="5"/>
      <c r="L503" s="5"/>
      <c r="M503" s="5"/>
      <c r="N503" s="5"/>
      <c r="O503" s="5"/>
      <c r="P503" s="5"/>
      <c r="Q503" s="5"/>
      <c r="R503" s="5"/>
      <c r="S503" s="5"/>
      <c r="T503" s="5"/>
      <c r="U503" s="5"/>
      <c r="V503" s="5"/>
      <c r="W503" s="5"/>
      <c r="X503" s="5"/>
      <c r="Y503" s="5"/>
      <c r="Z503" s="5"/>
      <c r="AA503" s="5"/>
      <c r="AB503" s="5"/>
      <c r="AC503" s="5"/>
      <c r="AD503" s="5"/>
      <c r="AE503" s="5"/>
      <c r="AF503" s="5"/>
      <c r="AG503" s="5"/>
      <c r="AH503" s="5"/>
      <c r="AI503" s="5"/>
      <c r="AJ503" s="5"/>
      <c r="AK503" s="5"/>
      <c r="AL503" s="5"/>
      <c r="AM503" s="5"/>
    </row>
    <row r="504" spans="3:39">
      <c r="C504" s="4"/>
      <c r="D504" s="4"/>
      <c r="E504" s="4"/>
      <c r="F504" s="5"/>
      <c r="G504" s="5"/>
      <c r="H504" s="5"/>
      <c r="I504" s="5"/>
      <c r="J504" s="5"/>
      <c r="K504" s="5"/>
      <c r="L504" s="5"/>
      <c r="M504" s="5"/>
      <c r="N504" s="5"/>
      <c r="O504" s="5"/>
      <c r="P504" s="5"/>
      <c r="Q504" s="5"/>
      <c r="R504" s="5"/>
      <c r="S504" s="5"/>
      <c r="T504" s="5"/>
      <c r="U504" s="5"/>
      <c r="V504" s="5"/>
      <c r="W504" s="5"/>
      <c r="X504" s="5"/>
      <c r="Y504" s="5"/>
      <c r="Z504" s="5"/>
      <c r="AA504" s="5"/>
      <c r="AB504" s="5"/>
      <c r="AC504" s="5"/>
      <c r="AD504" s="5"/>
      <c r="AE504" s="5"/>
      <c r="AF504" s="5"/>
      <c r="AG504" s="5"/>
      <c r="AH504" s="5"/>
      <c r="AI504" s="5"/>
      <c r="AJ504" s="5"/>
      <c r="AK504" s="5"/>
      <c r="AL504" s="5"/>
      <c r="AM504" s="5"/>
    </row>
    <row r="505" spans="3:39">
      <c r="C505" s="4"/>
      <c r="D505" s="4"/>
      <c r="E505" s="4"/>
      <c r="F505" s="5"/>
      <c r="G505" s="5"/>
      <c r="H505" s="5"/>
      <c r="I505" s="5"/>
      <c r="J505" s="5"/>
      <c r="K505" s="5"/>
      <c r="L505" s="5"/>
      <c r="M505" s="5"/>
      <c r="N505" s="5"/>
      <c r="O505" s="5"/>
      <c r="P505" s="5"/>
      <c r="Q505" s="5"/>
      <c r="R505" s="5"/>
      <c r="S505" s="5"/>
      <c r="T505" s="5"/>
      <c r="U505" s="5"/>
      <c r="V505" s="5"/>
      <c r="W505" s="5"/>
      <c r="X505" s="5"/>
      <c r="Y505" s="5"/>
      <c r="Z505" s="5"/>
      <c r="AA505" s="5"/>
      <c r="AB505" s="5"/>
      <c r="AC505" s="5"/>
      <c r="AD505" s="5"/>
      <c r="AE505" s="5"/>
      <c r="AF505" s="5"/>
      <c r="AG505" s="5"/>
      <c r="AH505" s="5"/>
      <c r="AI505" s="5"/>
      <c r="AJ505" s="5"/>
      <c r="AK505" s="5"/>
      <c r="AL505" s="5"/>
      <c r="AM505" s="5"/>
    </row>
    <row r="506" spans="3:39">
      <c r="C506" s="4"/>
      <c r="D506" s="4"/>
      <c r="E506" s="4"/>
      <c r="F506" s="5"/>
      <c r="G506" s="5"/>
      <c r="H506" s="5"/>
      <c r="I506" s="5"/>
      <c r="J506" s="5"/>
      <c r="K506" s="5"/>
      <c r="L506" s="5"/>
      <c r="M506" s="5"/>
      <c r="N506" s="5"/>
      <c r="O506" s="5"/>
      <c r="P506" s="5"/>
      <c r="Q506" s="5"/>
      <c r="R506" s="5"/>
      <c r="S506" s="5"/>
      <c r="T506" s="5"/>
      <c r="U506" s="5"/>
      <c r="V506" s="5"/>
      <c r="W506" s="5"/>
      <c r="X506" s="5"/>
      <c r="Y506" s="5"/>
      <c r="Z506" s="5"/>
      <c r="AA506" s="5"/>
      <c r="AB506" s="5"/>
      <c r="AC506" s="5"/>
      <c r="AD506" s="5"/>
      <c r="AE506" s="5"/>
      <c r="AF506" s="5"/>
      <c r="AG506" s="5"/>
      <c r="AH506" s="5"/>
      <c r="AI506" s="5"/>
      <c r="AJ506" s="5"/>
      <c r="AK506" s="5"/>
      <c r="AL506" s="5"/>
      <c r="AM506" s="5"/>
    </row>
    <row r="507" spans="3:39">
      <c r="C507" s="4"/>
      <c r="D507" s="4"/>
      <c r="E507" s="4"/>
      <c r="F507" s="5"/>
      <c r="G507" s="5"/>
      <c r="H507" s="5"/>
      <c r="I507" s="5"/>
      <c r="J507" s="5"/>
      <c r="K507" s="5"/>
      <c r="L507" s="5"/>
      <c r="M507" s="5"/>
      <c r="N507" s="5"/>
      <c r="O507" s="5"/>
      <c r="P507" s="5"/>
      <c r="Q507" s="5"/>
      <c r="R507" s="5"/>
      <c r="S507" s="5"/>
      <c r="T507" s="5"/>
      <c r="U507" s="5"/>
      <c r="V507" s="5"/>
      <c r="W507" s="5"/>
      <c r="X507" s="5"/>
      <c r="Y507" s="5"/>
      <c r="Z507" s="5"/>
      <c r="AA507" s="5"/>
      <c r="AB507" s="5"/>
      <c r="AC507" s="5"/>
      <c r="AD507" s="5"/>
      <c r="AE507" s="5"/>
      <c r="AF507" s="5"/>
      <c r="AG507" s="5"/>
      <c r="AH507" s="5"/>
      <c r="AI507" s="5"/>
      <c r="AJ507" s="5"/>
      <c r="AK507" s="5"/>
      <c r="AL507" s="5"/>
      <c r="AM507" s="5"/>
    </row>
    <row r="508" spans="3:39">
      <c r="C508" s="4"/>
      <c r="D508" s="4"/>
      <c r="E508" s="4"/>
      <c r="F508" s="5"/>
      <c r="G508" s="5"/>
      <c r="H508" s="5"/>
      <c r="I508" s="5"/>
      <c r="J508" s="5"/>
      <c r="K508" s="5"/>
      <c r="L508" s="5"/>
      <c r="M508" s="5"/>
      <c r="N508" s="5"/>
      <c r="O508" s="5"/>
      <c r="P508" s="5"/>
      <c r="Q508" s="5"/>
      <c r="R508" s="5"/>
      <c r="S508" s="5"/>
      <c r="T508" s="5"/>
      <c r="U508" s="5"/>
      <c r="V508" s="5"/>
      <c r="W508" s="5"/>
      <c r="X508" s="5"/>
      <c r="Y508" s="5"/>
      <c r="Z508" s="5"/>
      <c r="AA508" s="5"/>
      <c r="AB508" s="5"/>
      <c r="AC508" s="5"/>
      <c r="AD508" s="5"/>
      <c r="AE508" s="5"/>
      <c r="AF508" s="5"/>
      <c r="AG508" s="5"/>
      <c r="AH508" s="5"/>
      <c r="AI508" s="5"/>
      <c r="AJ508" s="5"/>
      <c r="AK508" s="5"/>
      <c r="AL508" s="5"/>
      <c r="AM508" s="5"/>
    </row>
    <row r="509" spans="3:39">
      <c r="C509" s="4"/>
      <c r="D509" s="4"/>
      <c r="E509" s="4"/>
      <c r="F509" s="5"/>
      <c r="G509" s="5"/>
      <c r="H509" s="5"/>
      <c r="I509" s="5"/>
      <c r="J509" s="5"/>
      <c r="K509" s="5"/>
      <c r="L509" s="5"/>
      <c r="M509" s="5"/>
      <c r="N509" s="5"/>
      <c r="O509" s="5"/>
      <c r="P509" s="5"/>
      <c r="Q509" s="5"/>
      <c r="R509" s="5"/>
      <c r="S509" s="5"/>
      <c r="T509" s="5"/>
      <c r="U509" s="5"/>
      <c r="V509" s="5"/>
      <c r="W509" s="5"/>
      <c r="X509" s="5"/>
      <c r="Y509" s="5"/>
      <c r="Z509" s="5"/>
      <c r="AA509" s="5"/>
      <c r="AB509" s="5"/>
      <c r="AC509" s="5"/>
      <c r="AD509" s="5"/>
      <c r="AE509" s="5"/>
      <c r="AF509" s="5"/>
      <c r="AG509" s="5"/>
      <c r="AH509" s="5"/>
      <c r="AI509" s="5"/>
      <c r="AJ509" s="5"/>
      <c r="AK509" s="5"/>
      <c r="AL509" s="5"/>
      <c r="AM509" s="5"/>
    </row>
    <row r="510" spans="3:39">
      <c r="C510" s="4"/>
      <c r="D510" s="4"/>
      <c r="E510" s="4"/>
      <c r="F510" s="5"/>
      <c r="G510" s="5"/>
      <c r="H510" s="5"/>
      <c r="I510" s="5"/>
      <c r="J510" s="5"/>
      <c r="K510" s="5"/>
      <c r="L510" s="5"/>
      <c r="M510" s="5"/>
      <c r="N510" s="5"/>
      <c r="O510" s="5"/>
      <c r="P510" s="5"/>
      <c r="Q510" s="5"/>
      <c r="R510" s="5"/>
      <c r="S510" s="5"/>
      <c r="T510" s="5"/>
      <c r="U510" s="5"/>
      <c r="V510" s="5"/>
      <c r="W510" s="5"/>
      <c r="X510" s="5"/>
      <c r="Y510" s="5"/>
      <c r="Z510" s="5"/>
      <c r="AA510" s="5"/>
      <c r="AB510" s="5"/>
      <c r="AC510" s="5"/>
      <c r="AD510" s="5"/>
      <c r="AE510" s="5"/>
      <c r="AF510" s="5"/>
      <c r="AG510" s="5"/>
      <c r="AH510" s="5"/>
      <c r="AI510" s="5"/>
      <c r="AJ510" s="5"/>
      <c r="AK510" s="5"/>
      <c r="AL510" s="5"/>
      <c r="AM510" s="5"/>
    </row>
    <row r="511" spans="3:39">
      <c r="C511" s="4"/>
      <c r="D511" s="4"/>
      <c r="E511" s="4"/>
      <c r="F511" s="5"/>
      <c r="G511" s="5"/>
      <c r="H511" s="5"/>
      <c r="I511" s="5"/>
      <c r="J511" s="5"/>
      <c r="K511" s="5"/>
      <c r="L511" s="5"/>
      <c r="M511" s="5"/>
      <c r="N511" s="5"/>
      <c r="O511" s="5"/>
      <c r="P511" s="5"/>
      <c r="Q511" s="5"/>
      <c r="R511" s="5"/>
      <c r="S511" s="5"/>
      <c r="T511" s="5"/>
      <c r="U511" s="5"/>
      <c r="V511" s="5"/>
      <c r="W511" s="5"/>
      <c r="X511" s="5"/>
      <c r="Y511" s="5"/>
      <c r="Z511" s="5"/>
      <c r="AA511" s="5"/>
      <c r="AB511" s="5"/>
      <c r="AC511" s="5"/>
      <c r="AD511" s="5"/>
      <c r="AE511" s="5"/>
      <c r="AF511" s="5"/>
      <c r="AG511" s="5"/>
      <c r="AH511" s="5"/>
      <c r="AI511" s="5"/>
      <c r="AJ511" s="5"/>
      <c r="AK511" s="5"/>
      <c r="AL511" s="5"/>
      <c r="AM511" s="5"/>
    </row>
    <row r="512" spans="3:39">
      <c r="C512" s="4"/>
      <c r="D512" s="4"/>
      <c r="E512" s="4"/>
      <c r="F512" s="5"/>
      <c r="G512" s="5"/>
      <c r="H512" s="5"/>
      <c r="I512" s="5"/>
      <c r="J512" s="5"/>
      <c r="K512" s="5"/>
      <c r="L512" s="5"/>
      <c r="M512" s="5"/>
      <c r="N512" s="5"/>
      <c r="O512" s="5"/>
      <c r="P512" s="5"/>
      <c r="Q512" s="5"/>
      <c r="R512" s="5"/>
      <c r="S512" s="5"/>
      <c r="T512" s="5"/>
      <c r="U512" s="5"/>
      <c r="V512" s="5"/>
      <c r="W512" s="5"/>
      <c r="X512" s="5"/>
      <c r="Y512" s="5"/>
      <c r="Z512" s="5"/>
      <c r="AA512" s="5"/>
      <c r="AB512" s="5"/>
      <c r="AC512" s="5"/>
      <c r="AD512" s="5"/>
      <c r="AE512" s="5"/>
      <c r="AF512" s="5"/>
      <c r="AG512" s="5"/>
      <c r="AH512" s="5"/>
      <c r="AI512" s="5"/>
      <c r="AJ512" s="5"/>
      <c r="AK512" s="5"/>
      <c r="AL512" s="5"/>
      <c r="AM512" s="5"/>
    </row>
    <row r="513" spans="3:39">
      <c r="C513" s="4"/>
      <c r="D513" s="4"/>
      <c r="E513" s="4"/>
      <c r="F513" s="5"/>
      <c r="G513" s="5"/>
      <c r="H513" s="5"/>
      <c r="I513" s="5"/>
      <c r="J513" s="5"/>
      <c r="K513" s="5"/>
      <c r="L513" s="5"/>
      <c r="M513" s="5"/>
      <c r="N513" s="5"/>
      <c r="O513" s="5"/>
      <c r="P513" s="5"/>
      <c r="Q513" s="5"/>
      <c r="R513" s="5"/>
      <c r="S513" s="5"/>
      <c r="T513" s="5"/>
      <c r="U513" s="5"/>
      <c r="V513" s="5"/>
      <c r="W513" s="5"/>
      <c r="X513" s="5"/>
      <c r="Y513" s="5"/>
      <c r="Z513" s="5"/>
      <c r="AA513" s="5"/>
      <c r="AB513" s="5"/>
      <c r="AC513" s="5"/>
      <c r="AD513" s="5"/>
      <c r="AE513" s="5"/>
      <c r="AF513" s="5"/>
      <c r="AG513" s="5"/>
      <c r="AH513" s="5"/>
      <c r="AI513" s="5"/>
      <c r="AJ513" s="5"/>
      <c r="AK513" s="5"/>
      <c r="AL513" s="5"/>
      <c r="AM513" s="5"/>
    </row>
    <row r="514" spans="3:39">
      <c r="C514" s="4"/>
      <c r="D514" s="4"/>
      <c r="E514" s="4"/>
      <c r="F514" s="5"/>
      <c r="G514" s="5"/>
      <c r="H514" s="5"/>
      <c r="I514" s="5"/>
      <c r="J514" s="5"/>
      <c r="K514" s="5"/>
      <c r="L514" s="5"/>
      <c r="M514" s="5"/>
      <c r="N514" s="5"/>
      <c r="O514" s="5"/>
      <c r="P514" s="5"/>
      <c r="Q514" s="5"/>
      <c r="R514" s="5"/>
      <c r="S514" s="5"/>
      <c r="T514" s="5"/>
      <c r="U514" s="5"/>
      <c r="V514" s="5"/>
      <c r="W514" s="5"/>
      <c r="X514" s="5"/>
      <c r="Y514" s="5"/>
      <c r="Z514" s="5"/>
      <c r="AA514" s="5"/>
      <c r="AB514" s="5"/>
      <c r="AC514" s="5"/>
      <c r="AD514" s="5"/>
      <c r="AE514" s="5"/>
      <c r="AF514" s="5"/>
      <c r="AG514" s="5"/>
      <c r="AH514" s="5"/>
      <c r="AI514" s="5"/>
      <c r="AJ514" s="5"/>
      <c r="AK514" s="5"/>
      <c r="AL514" s="5"/>
      <c r="AM514" s="5"/>
    </row>
    <row r="515" spans="3:39">
      <c r="C515" s="4"/>
      <c r="D515" s="4"/>
      <c r="E515" s="4"/>
      <c r="F515" s="5"/>
      <c r="G515" s="5"/>
      <c r="H515" s="5"/>
      <c r="I515" s="5"/>
      <c r="J515" s="5"/>
      <c r="K515" s="5"/>
      <c r="L515" s="5"/>
      <c r="M515" s="5"/>
      <c r="N515" s="5"/>
      <c r="O515" s="5"/>
      <c r="P515" s="5"/>
      <c r="Q515" s="5"/>
      <c r="R515" s="5"/>
      <c r="S515" s="5"/>
      <c r="T515" s="5"/>
      <c r="U515" s="5"/>
      <c r="V515" s="5"/>
      <c r="W515" s="5"/>
      <c r="X515" s="5"/>
      <c r="Y515" s="5"/>
      <c r="Z515" s="5"/>
      <c r="AA515" s="5"/>
      <c r="AB515" s="5"/>
      <c r="AC515" s="5"/>
      <c r="AD515" s="5"/>
      <c r="AE515" s="5"/>
      <c r="AF515" s="5"/>
      <c r="AG515" s="5"/>
      <c r="AH515" s="5"/>
      <c r="AI515" s="5"/>
      <c r="AJ515" s="5"/>
      <c r="AK515" s="5"/>
      <c r="AL515" s="5"/>
      <c r="AM515" s="5"/>
    </row>
    <row r="516" spans="3:39">
      <c r="C516" s="4"/>
      <c r="D516" s="4"/>
      <c r="E516" s="4"/>
      <c r="F516" s="5"/>
      <c r="G516" s="5"/>
      <c r="H516" s="5"/>
      <c r="I516" s="5"/>
      <c r="J516" s="5"/>
      <c r="K516" s="5"/>
      <c r="L516" s="5"/>
      <c r="M516" s="5"/>
      <c r="N516" s="5"/>
      <c r="O516" s="5"/>
      <c r="P516" s="5"/>
      <c r="Q516" s="5"/>
      <c r="R516" s="5"/>
      <c r="S516" s="5"/>
      <c r="T516" s="5"/>
      <c r="U516" s="5"/>
      <c r="V516" s="5"/>
      <c r="W516" s="5"/>
      <c r="X516" s="5"/>
      <c r="Y516" s="5"/>
      <c r="Z516" s="5"/>
      <c r="AA516" s="5"/>
      <c r="AB516" s="5"/>
      <c r="AC516" s="5"/>
      <c r="AD516" s="5"/>
      <c r="AE516" s="5"/>
      <c r="AF516" s="5"/>
      <c r="AG516" s="5"/>
      <c r="AH516" s="5"/>
      <c r="AI516" s="5"/>
      <c r="AJ516" s="5"/>
      <c r="AK516" s="5"/>
      <c r="AL516" s="5"/>
      <c r="AM516" s="5"/>
    </row>
    <row r="517" spans="3:39">
      <c r="C517" s="4"/>
      <c r="D517" s="4"/>
      <c r="E517" s="4"/>
      <c r="F517" s="5"/>
      <c r="G517" s="5"/>
      <c r="H517" s="5"/>
      <c r="I517" s="5"/>
      <c r="J517" s="5"/>
      <c r="K517" s="5"/>
      <c r="L517" s="5"/>
      <c r="M517" s="5"/>
      <c r="N517" s="5"/>
      <c r="O517" s="5"/>
      <c r="P517" s="5"/>
      <c r="Q517" s="5"/>
      <c r="R517" s="5"/>
      <c r="S517" s="5"/>
      <c r="T517" s="5"/>
      <c r="U517" s="5"/>
      <c r="V517" s="5"/>
      <c r="W517" s="5"/>
      <c r="X517" s="5"/>
      <c r="Y517" s="5"/>
      <c r="Z517" s="5"/>
      <c r="AA517" s="5"/>
      <c r="AB517" s="5"/>
      <c r="AC517" s="5"/>
      <c r="AD517" s="5"/>
      <c r="AE517" s="5"/>
      <c r="AF517" s="5"/>
      <c r="AG517" s="5"/>
      <c r="AH517" s="5"/>
      <c r="AI517" s="5"/>
      <c r="AJ517" s="5"/>
      <c r="AK517" s="5"/>
      <c r="AL517" s="5"/>
      <c r="AM517" s="5"/>
    </row>
    <row r="518" spans="3:39">
      <c r="C518" s="4"/>
      <c r="D518" s="4"/>
      <c r="E518" s="4"/>
      <c r="F518" s="5"/>
      <c r="G518" s="5"/>
      <c r="H518" s="5"/>
      <c r="I518" s="5"/>
      <c r="J518" s="5"/>
      <c r="K518" s="5"/>
      <c r="L518" s="5"/>
      <c r="M518" s="5"/>
      <c r="N518" s="5"/>
      <c r="O518" s="5"/>
      <c r="P518" s="5"/>
      <c r="Q518" s="5"/>
      <c r="R518" s="5"/>
      <c r="S518" s="5"/>
      <c r="T518" s="5"/>
      <c r="U518" s="5"/>
      <c r="V518" s="5"/>
      <c r="W518" s="5"/>
      <c r="X518" s="5"/>
      <c r="Y518" s="5"/>
      <c r="Z518" s="5"/>
      <c r="AA518" s="5"/>
      <c r="AB518" s="5"/>
      <c r="AC518" s="5"/>
      <c r="AD518" s="5"/>
      <c r="AE518" s="5"/>
      <c r="AF518" s="5"/>
      <c r="AG518" s="5"/>
      <c r="AH518" s="5"/>
      <c r="AI518" s="5"/>
      <c r="AJ518" s="5"/>
      <c r="AK518" s="5"/>
      <c r="AL518" s="5"/>
      <c r="AM518" s="5"/>
    </row>
    <row r="519" spans="3:39">
      <c r="C519" s="4"/>
      <c r="D519" s="4"/>
      <c r="E519" s="4"/>
      <c r="F519" s="5"/>
      <c r="G519" s="5"/>
      <c r="H519" s="5"/>
      <c r="I519" s="5"/>
      <c r="J519" s="5"/>
      <c r="K519" s="5"/>
      <c r="L519" s="5"/>
      <c r="M519" s="5"/>
      <c r="N519" s="5"/>
      <c r="O519" s="5"/>
      <c r="P519" s="5"/>
      <c r="Q519" s="5"/>
      <c r="R519" s="5"/>
      <c r="S519" s="5"/>
      <c r="T519" s="5"/>
      <c r="U519" s="5"/>
      <c r="V519" s="5"/>
      <c r="W519" s="5"/>
      <c r="X519" s="5"/>
      <c r="Y519" s="5"/>
      <c r="Z519" s="5"/>
      <c r="AA519" s="5"/>
      <c r="AB519" s="5"/>
      <c r="AC519" s="5"/>
      <c r="AD519" s="5"/>
      <c r="AE519" s="5"/>
      <c r="AF519" s="5"/>
      <c r="AG519" s="5"/>
      <c r="AH519" s="5"/>
      <c r="AI519" s="5"/>
      <c r="AJ519" s="5"/>
      <c r="AK519" s="5"/>
      <c r="AL519" s="5"/>
      <c r="AM519" s="5"/>
    </row>
    <row r="520" spans="3:39">
      <c r="C520" s="4"/>
      <c r="D520" s="4"/>
      <c r="E520" s="4"/>
      <c r="F520" s="5"/>
      <c r="G520" s="5"/>
      <c r="H520" s="5"/>
      <c r="I520" s="5"/>
      <c r="J520" s="5"/>
      <c r="K520" s="5"/>
      <c r="L520" s="5"/>
      <c r="M520" s="5"/>
      <c r="N520" s="5"/>
      <c r="O520" s="5"/>
      <c r="P520" s="5"/>
      <c r="Q520" s="5"/>
      <c r="R520" s="5"/>
      <c r="S520" s="5"/>
      <c r="T520" s="5"/>
      <c r="U520" s="5"/>
      <c r="V520" s="5"/>
      <c r="W520" s="5"/>
      <c r="X520" s="5"/>
      <c r="Y520" s="5"/>
      <c r="Z520" s="5"/>
      <c r="AA520" s="5"/>
      <c r="AB520" s="5"/>
      <c r="AC520" s="5"/>
      <c r="AD520" s="5"/>
      <c r="AE520" s="5"/>
      <c r="AF520" s="5"/>
      <c r="AG520" s="5"/>
      <c r="AH520" s="5"/>
      <c r="AI520" s="5"/>
      <c r="AJ520" s="5"/>
      <c r="AK520" s="5"/>
      <c r="AL520" s="5"/>
      <c r="AM520" s="5"/>
    </row>
    <row r="521" spans="3:39">
      <c r="C521" s="4"/>
      <c r="D521" s="4"/>
      <c r="E521" s="4"/>
      <c r="F521" s="5"/>
      <c r="G521" s="5"/>
      <c r="H521" s="5"/>
      <c r="I521" s="5"/>
      <c r="J521" s="5"/>
      <c r="K521" s="5"/>
      <c r="L521" s="5"/>
      <c r="M521" s="5"/>
      <c r="N521" s="5"/>
      <c r="O521" s="5"/>
      <c r="P521" s="5"/>
      <c r="Q521" s="5"/>
      <c r="R521" s="5"/>
      <c r="S521" s="5"/>
      <c r="T521" s="5"/>
      <c r="U521" s="5"/>
      <c r="V521" s="5"/>
      <c r="W521" s="5"/>
      <c r="X521" s="5"/>
      <c r="Y521" s="5"/>
      <c r="Z521" s="5"/>
      <c r="AA521" s="5"/>
      <c r="AB521" s="5"/>
      <c r="AC521" s="5"/>
      <c r="AD521" s="5"/>
      <c r="AE521" s="5"/>
      <c r="AF521" s="5"/>
      <c r="AG521" s="5"/>
      <c r="AH521" s="5"/>
      <c r="AI521" s="5"/>
      <c r="AJ521" s="5"/>
      <c r="AK521" s="5"/>
      <c r="AL521" s="5"/>
      <c r="AM521" s="5"/>
    </row>
    <row r="522" spans="3:39">
      <c r="C522" s="4"/>
      <c r="D522" s="4"/>
      <c r="E522" s="4"/>
      <c r="F522" s="5"/>
      <c r="G522" s="5"/>
      <c r="H522" s="5"/>
      <c r="I522" s="5"/>
      <c r="J522" s="5"/>
      <c r="K522" s="5"/>
      <c r="L522" s="5"/>
      <c r="M522" s="5"/>
      <c r="N522" s="5"/>
      <c r="O522" s="5"/>
      <c r="P522" s="5"/>
      <c r="Q522" s="5"/>
      <c r="R522" s="5"/>
      <c r="S522" s="5"/>
      <c r="T522" s="5"/>
      <c r="U522" s="5"/>
      <c r="V522" s="5"/>
      <c r="W522" s="5"/>
      <c r="X522" s="5"/>
      <c r="Y522" s="5"/>
      <c r="Z522" s="5"/>
      <c r="AA522" s="5"/>
      <c r="AB522" s="5"/>
      <c r="AC522" s="5"/>
      <c r="AD522" s="5"/>
      <c r="AE522" s="5"/>
      <c r="AF522" s="5"/>
      <c r="AG522" s="5"/>
      <c r="AH522" s="5"/>
      <c r="AI522" s="5"/>
      <c r="AJ522" s="5"/>
      <c r="AK522" s="5"/>
      <c r="AL522" s="5"/>
      <c r="AM522" s="5"/>
    </row>
    <row r="523" spans="3:39">
      <c r="C523" s="4"/>
      <c r="D523" s="4"/>
      <c r="E523" s="4"/>
      <c r="F523" s="5"/>
      <c r="G523" s="5"/>
      <c r="H523" s="5"/>
      <c r="I523" s="5"/>
      <c r="J523" s="5"/>
      <c r="K523" s="5"/>
      <c r="L523" s="5"/>
      <c r="M523" s="5"/>
      <c r="N523" s="5"/>
      <c r="O523" s="5"/>
      <c r="P523" s="5"/>
      <c r="Q523" s="5"/>
      <c r="R523" s="5"/>
      <c r="S523" s="5"/>
      <c r="T523" s="5"/>
      <c r="U523" s="5"/>
      <c r="V523" s="5"/>
      <c r="W523" s="5"/>
      <c r="X523" s="5"/>
      <c r="Y523" s="5"/>
      <c r="Z523" s="5"/>
      <c r="AA523" s="5"/>
      <c r="AB523" s="5"/>
      <c r="AC523" s="5"/>
      <c r="AD523" s="5"/>
      <c r="AE523" s="5"/>
      <c r="AF523" s="5"/>
      <c r="AG523" s="5"/>
      <c r="AH523" s="5"/>
      <c r="AI523" s="5"/>
      <c r="AJ523" s="5"/>
      <c r="AK523" s="5"/>
      <c r="AL523" s="5"/>
      <c r="AM523" s="5"/>
    </row>
    <row r="524" spans="3:39">
      <c r="C524" s="4"/>
      <c r="D524" s="4"/>
      <c r="E524" s="4"/>
      <c r="F524" s="5"/>
      <c r="G524" s="5"/>
      <c r="H524" s="5"/>
      <c r="I524" s="5"/>
      <c r="J524" s="5"/>
      <c r="K524" s="5"/>
      <c r="L524" s="5"/>
      <c r="M524" s="5"/>
      <c r="N524" s="5"/>
      <c r="O524" s="5"/>
      <c r="P524" s="5"/>
      <c r="Q524" s="5"/>
      <c r="R524" s="5"/>
      <c r="S524" s="5"/>
      <c r="T524" s="5"/>
      <c r="U524" s="5"/>
      <c r="V524" s="5"/>
      <c r="W524" s="5"/>
      <c r="X524" s="5"/>
      <c r="Y524" s="5"/>
      <c r="Z524" s="5"/>
      <c r="AA524" s="5"/>
      <c r="AB524" s="5"/>
      <c r="AC524" s="5"/>
      <c r="AD524" s="5"/>
      <c r="AE524" s="5"/>
      <c r="AF524" s="5"/>
      <c r="AG524" s="5"/>
      <c r="AH524" s="5"/>
      <c r="AI524" s="5"/>
      <c r="AJ524" s="5"/>
      <c r="AK524" s="5"/>
      <c r="AL524" s="5"/>
      <c r="AM524" s="5"/>
    </row>
    <row r="525" spans="3:39">
      <c r="C525" s="4"/>
      <c r="D525" s="4"/>
      <c r="E525" s="4"/>
      <c r="F525" s="5"/>
      <c r="G525" s="5"/>
      <c r="H525" s="5"/>
      <c r="I525" s="5"/>
      <c r="J525" s="5"/>
      <c r="K525" s="5"/>
      <c r="L525" s="5"/>
      <c r="M525" s="5"/>
      <c r="N525" s="5"/>
      <c r="O525" s="5"/>
      <c r="P525" s="5"/>
      <c r="Q525" s="5"/>
      <c r="R525" s="5"/>
      <c r="S525" s="5"/>
      <c r="T525" s="5"/>
      <c r="U525" s="5"/>
      <c r="V525" s="5"/>
      <c r="W525" s="5"/>
      <c r="X525" s="5"/>
      <c r="Y525" s="5"/>
      <c r="Z525" s="5"/>
      <c r="AA525" s="5"/>
      <c r="AB525" s="5"/>
      <c r="AC525" s="5"/>
      <c r="AD525" s="5"/>
      <c r="AE525" s="5"/>
      <c r="AF525" s="5"/>
      <c r="AG525" s="5"/>
      <c r="AH525" s="5"/>
      <c r="AI525" s="5"/>
      <c r="AJ525" s="5"/>
      <c r="AK525" s="5"/>
      <c r="AL525" s="5"/>
      <c r="AM525" s="5"/>
    </row>
    <row r="526" spans="3:39">
      <c r="C526" s="4"/>
      <c r="D526" s="4"/>
      <c r="E526" s="4"/>
      <c r="F526" s="5"/>
      <c r="G526" s="5"/>
      <c r="H526" s="5"/>
      <c r="I526" s="5"/>
      <c r="J526" s="5"/>
      <c r="K526" s="5"/>
      <c r="L526" s="5"/>
      <c r="M526" s="5"/>
      <c r="N526" s="5"/>
      <c r="O526" s="5"/>
      <c r="P526" s="5"/>
      <c r="Q526" s="5"/>
      <c r="R526" s="5"/>
      <c r="S526" s="5"/>
      <c r="T526" s="5"/>
      <c r="U526" s="5"/>
      <c r="V526" s="5"/>
      <c r="W526" s="5"/>
      <c r="X526" s="5"/>
      <c r="Y526" s="5"/>
      <c r="Z526" s="5"/>
      <c r="AA526" s="5"/>
      <c r="AB526" s="5"/>
      <c r="AC526" s="5"/>
      <c r="AD526" s="5"/>
      <c r="AE526" s="5"/>
      <c r="AF526" s="5"/>
      <c r="AG526" s="5"/>
      <c r="AH526" s="5"/>
      <c r="AI526" s="5"/>
      <c r="AJ526" s="5"/>
      <c r="AK526" s="5"/>
      <c r="AL526" s="5"/>
      <c r="AM526" s="5"/>
    </row>
    <row r="527" spans="3:39">
      <c r="C527" s="4"/>
      <c r="D527" s="4"/>
      <c r="E527" s="4"/>
      <c r="F527" s="5"/>
      <c r="G527" s="5"/>
      <c r="H527" s="5"/>
      <c r="I527" s="5"/>
      <c r="J527" s="5"/>
      <c r="K527" s="5"/>
      <c r="L527" s="5"/>
      <c r="M527" s="5"/>
      <c r="N527" s="5"/>
      <c r="O527" s="5"/>
      <c r="P527" s="5"/>
      <c r="Q527" s="5"/>
      <c r="R527" s="5"/>
      <c r="S527" s="5"/>
      <c r="T527" s="5"/>
      <c r="U527" s="5"/>
      <c r="V527" s="5"/>
      <c r="W527" s="5"/>
      <c r="X527" s="5"/>
      <c r="Y527" s="5"/>
      <c r="Z527" s="5"/>
      <c r="AA527" s="5"/>
      <c r="AB527" s="5"/>
      <c r="AC527" s="5"/>
      <c r="AD527" s="5"/>
      <c r="AE527" s="5"/>
      <c r="AF527" s="5"/>
      <c r="AG527" s="5"/>
      <c r="AH527" s="5"/>
      <c r="AI527" s="5"/>
      <c r="AJ527" s="5"/>
      <c r="AK527" s="5"/>
      <c r="AL527" s="5"/>
      <c r="AM527" s="5"/>
    </row>
    <row r="528" spans="3:39">
      <c r="C528" s="4"/>
      <c r="D528" s="4"/>
      <c r="E528" s="4"/>
      <c r="F528" s="5"/>
      <c r="G528" s="5"/>
      <c r="H528" s="5"/>
      <c r="I528" s="5"/>
      <c r="J528" s="5"/>
      <c r="K528" s="5"/>
      <c r="L528" s="5"/>
      <c r="M528" s="5"/>
      <c r="N528" s="5"/>
      <c r="O528" s="5"/>
      <c r="P528" s="5"/>
      <c r="Q528" s="5"/>
      <c r="R528" s="5"/>
      <c r="S528" s="5"/>
      <c r="T528" s="5"/>
      <c r="U528" s="5"/>
      <c r="V528" s="5"/>
      <c r="W528" s="5"/>
      <c r="X528" s="5"/>
      <c r="Y528" s="5"/>
      <c r="Z528" s="5"/>
      <c r="AA528" s="5"/>
      <c r="AB528" s="5"/>
      <c r="AC528" s="5"/>
      <c r="AD528" s="5"/>
      <c r="AE528" s="5"/>
      <c r="AF528" s="5"/>
      <c r="AG528" s="5"/>
      <c r="AH528" s="5"/>
      <c r="AI528" s="5"/>
      <c r="AJ528" s="5"/>
      <c r="AK528" s="5"/>
      <c r="AL528" s="5"/>
      <c r="AM528" s="5"/>
    </row>
    <row r="529" spans="3:39">
      <c r="C529" s="4"/>
      <c r="D529" s="4"/>
      <c r="E529" s="4"/>
      <c r="F529" s="5"/>
      <c r="G529" s="5"/>
      <c r="H529" s="5"/>
      <c r="I529" s="5"/>
      <c r="J529" s="5"/>
      <c r="K529" s="5"/>
      <c r="L529" s="5"/>
      <c r="M529" s="5"/>
      <c r="N529" s="5"/>
      <c r="O529" s="5"/>
      <c r="P529" s="5"/>
      <c r="Q529" s="5"/>
      <c r="R529" s="5"/>
      <c r="S529" s="5"/>
      <c r="T529" s="5"/>
      <c r="U529" s="5"/>
      <c r="V529" s="5"/>
      <c r="W529" s="5"/>
      <c r="X529" s="5"/>
      <c r="Y529" s="5"/>
      <c r="Z529" s="5"/>
      <c r="AA529" s="5"/>
      <c r="AB529" s="5"/>
      <c r="AC529" s="5"/>
      <c r="AD529" s="5"/>
      <c r="AE529" s="5"/>
      <c r="AF529" s="5"/>
      <c r="AG529" s="5"/>
      <c r="AH529" s="5"/>
      <c r="AI529" s="5"/>
      <c r="AJ529" s="5"/>
      <c r="AK529" s="5"/>
      <c r="AL529" s="5"/>
      <c r="AM529" s="5"/>
    </row>
    <row r="530" spans="3:39">
      <c r="C530" s="4"/>
      <c r="D530" s="4"/>
      <c r="E530" s="4"/>
      <c r="F530" s="5"/>
      <c r="G530" s="5"/>
      <c r="H530" s="5"/>
      <c r="I530" s="5"/>
      <c r="J530" s="5"/>
      <c r="K530" s="5"/>
      <c r="L530" s="5"/>
      <c r="M530" s="5"/>
      <c r="N530" s="5"/>
      <c r="O530" s="5"/>
      <c r="P530" s="5"/>
      <c r="Q530" s="5"/>
      <c r="R530" s="5"/>
      <c r="S530" s="5"/>
      <c r="T530" s="5"/>
      <c r="U530" s="5"/>
      <c r="V530" s="5"/>
      <c r="W530" s="5"/>
      <c r="X530" s="5"/>
      <c r="Y530" s="5"/>
      <c r="Z530" s="5"/>
      <c r="AA530" s="5"/>
      <c r="AB530" s="5"/>
      <c r="AC530" s="5"/>
      <c r="AD530" s="5"/>
      <c r="AE530" s="5"/>
      <c r="AF530" s="5"/>
      <c r="AG530" s="5"/>
      <c r="AH530" s="5"/>
      <c r="AI530" s="5"/>
      <c r="AJ530" s="5"/>
      <c r="AK530" s="5"/>
      <c r="AL530" s="5"/>
      <c r="AM530" s="5"/>
    </row>
    <row r="531" spans="3:39">
      <c r="C531" s="4"/>
      <c r="D531" s="4"/>
      <c r="E531" s="4"/>
      <c r="F531" s="5"/>
      <c r="G531" s="5"/>
      <c r="H531" s="5"/>
      <c r="I531" s="5"/>
      <c r="J531" s="5"/>
      <c r="K531" s="5"/>
      <c r="L531" s="5"/>
      <c r="M531" s="5"/>
      <c r="N531" s="5"/>
      <c r="O531" s="5"/>
      <c r="P531" s="5"/>
      <c r="Q531" s="5"/>
      <c r="R531" s="5"/>
      <c r="S531" s="5"/>
      <c r="T531" s="5"/>
      <c r="U531" s="5"/>
      <c r="V531" s="5"/>
      <c r="W531" s="5"/>
      <c r="X531" s="5"/>
      <c r="Y531" s="5"/>
      <c r="Z531" s="5"/>
      <c r="AA531" s="5"/>
      <c r="AB531" s="5"/>
      <c r="AC531" s="5"/>
      <c r="AD531" s="5"/>
      <c r="AE531" s="5"/>
      <c r="AF531" s="5"/>
      <c r="AG531" s="5"/>
      <c r="AH531" s="5"/>
      <c r="AI531" s="5"/>
      <c r="AJ531" s="5"/>
      <c r="AK531" s="5"/>
      <c r="AL531" s="5"/>
      <c r="AM531" s="5"/>
    </row>
    <row r="532" spans="3:39">
      <c r="C532" s="4"/>
      <c r="D532" s="4"/>
      <c r="E532" s="4"/>
      <c r="F532" s="5"/>
      <c r="G532" s="5"/>
      <c r="H532" s="5"/>
      <c r="I532" s="5"/>
      <c r="J532" s="5"/>
      <c r="K532" s="5"/>
      <c r="L532" s="5"/>
      <c r="M532" s="5"/>
      <c r="N532" s="5"/>
      <c r="O532" s="5"/>
      <c r="P532" s="5"/>
      <c r="Q532" s="5"/>
      <c r="R532" s="5"/>
      <c r="S532" s="5"/>
      <c r="T532" s="5"/>
      <c r="U532" s="5"/>
      <c r="V532" s="5"/>
      <c r="W532" s="5"/>
      <c r="X532" s="5"/>
      <c r="Y532" s="5"/>
      <c r="Z532" s="5"/>
      <c r="AA532" s="5"/>
      <c r="AB532" s="5"/>
      <c r="AC532" s="5"/>
      <c r="AD532" s="5"/>
      <c r="AE532" s="5"/>
      <c r="AF532" s="5"/>
      <c r="AG532" s="5"/>
      <c r="AH532" s="5"/>
      <c r="AI532" s="5"/>
      <c r="AJ532" s="5"/>
      <c r="AK532" s="5"/>
      <c r="AL532" s="5"/>
      <c r="AM532" s="5"/>
    </row>
    <row r="533" spans="3:39">
      <c r="C533" s="4"/>
      <c r="D533" s="4"/>
      <c r="E533" s="4"/>
      <c r="F533" s="5"/>
      <c r="G533" s="5"/>
      <c r="H533" s="5"/>
      <c r="I533" s="5"/>
      <c r="J533" s="5"/>
      <c r="K533" s="5"/>
      <c r="L533" s="5"/>
      <c r="M533" s="5"/>
      <c r="N533" s="5"/>
      <c r="O533" s="5"/>
      <c r="P533" s="5"/>
      <c r="Q533" s="5"/>
      <c r="R533" s="5"/>
      <c r="S533" s="5"/>
      <c r="T533" s="5"/>
      <c r="U533" s="5"/>
      <c r="V533" s="5"/>
      <c r="W533" s="5"/>
      <c r="X533" s="5"/>
      <c r="Y533" s="5"/>
      <c r="Z533" s="5"/>
      <c r="AA533" s="5"/>
      <c r="AB533" s="5"/>
      <c r="AC533" s="5"/>
      <c r="AD533" s="5"/>
      <c r="AE533" s="5"/>
      <c r="AF533" s="5"/>
      <c r="AG533" s="5"/>
      <c r="AH533" s="5"/>
      <c r="AI533" s="5"/>
      <c r="AJ533" s="5"/>
      <c r="AK533" s="5"/>
      <c r="AL533" s="5"/>
      <c r="AM533" s="5"/>
    </row>
    <row r="534" spans="3:39">
      <c r="C534" s="4"/>
      <c r="D534" s="4"/>
      <c r="E534" s="4"/>
      <c r="F534" s="5"/>
      <c r="G534" s="5"/>
      <c r="H534" s="5"/>
      <c r="I534" s="5"/>
      <c r="J534" s="5"/>
      <c r="K534" s="5"/>
      <c r="L534" s="5"/>
      <c r="M534" s="5"/>
      <c r="N534" s="5"/>
      <c r="O534" s="5"/>
      <c r="P534" s="5"/>
      <c r="Q534" s="5"/>
      <c r="R534" s="5"/>
      <c r="S534" s="5"/>
      <c r="T534" s="5"/>
      <c r="U534" s="5"/>
      <c r="V534" s="5"/>
      <c r="W534" s="5"/>
      <c r="X534" s="5"/>
      <c r="Y534" s="5"/>
      <c r="Z534" s="5"/>
      <c r="AA534" s="5"/>
      <c r="AB534" s="5"/>
      <c r="AC534" s="5"/>
      <c r="AD534" s="5"/>
      <c r="AE534" s="5"/>
      <c r="AF534" s="5"/>
      <c r="AG534" s="5"/>
      <c r="AH534" s="5"/>
      <c r="AI534" s="5"/>
      <c r="AJ534" s="5"/>
      <c r="AK534" s="5"/>
      <c r="AL534" s="5"/>
      <c r="AM534" s="5"/>
    </row>
    <row r="535" spans="3:39">
      <c r="C535" s="4"/>
      <c r="D535" s="4"/>
      <c r="E535" s="4"/>
      <c r="F535" s="5"/>
      <c r="G535" s="5"/>
      <c r="H535" s="5"/>
      <c r="I535" s="5"/>
      <c r="J535" s="5"/>
      <c r="K535" s="5"/>
      <c r="L535" s="5"/>
      <c r="M535" s="5"/>
      <c r="N535" s="5"/>
      <c r="O535" s="5"/>
      <c r="P535" s="5"/>
      <c r="Q535" s="5"/>
      <c r="R535" s="5"/>
      <c r="S535" s="5"/>
      <c r="T535" s="5"/>
      <c r="U535" s="5"/>
      <c r="V535" s="5"/>
      <c r="W535" s="5"/>
      <c r="X535" s="5"/>
      <c r="Y535" s="5"/>
      <c r="Z535" s="5"/>
      <c r="AA535" s="5"/>
      <c r="AB535" s="5"/>
      <c r="AC535" s="5"/>
      <c r="AD535" s="5"/>
      <c r="AE535" s="5"/>
      <c r="AF535" s="5"/>
      <c r="AG535" s="5"/>
      <c r="AH535" s="5"/>
      <c r="AI535" s="5"/>
      <c r="AJ535" s="5"/>
      <c r="AK535" s="5"/>
      <c r="AL535" s="5"/>
      <c r="AM535" s="5"/>
    </row>
    <row r="536" spans="3:39">
      <c r="C536" s="4"/>
      <c r="D536" s="4"/>
      <c r="E536" s="4"/>
      <c r="F536" s="5"/>
      <c r="G536" s="5"/>
      <c r="H536" s="5"/>
      <c r="I536" s="5"/>
      <c r="J536" s="5"/>
      <c r="K536" s="5"/>
      <c r="L536" s="5"/>
      <c r="M536" s="5"/>
      <c r="N536" s="5"/>
      <c r="O536" s="5"/>
      <c r="P536" s="5"/>
      <c r="Q536" s="5"/>
      <c r="R536" s="5"/>
      <c r="S536" s="5"/>
      <c r="T536" s="5"/>
      <c r="U536" s="5"/>
      <c r="V536" s="5"/>
      <c r="W536" s="5"/>
      <c r="X536" s="5"/>
      <c r="Y536" s="5"/>
      <c r="Z536" s="5"/>
      <c r="AA536" s="5"/>
      <c r="AB536" s="5"/>
      <c r="AC536" s="5"/>
      <c r="AD536" s="5"/>
      <c r="AE536" s="5"/>
      <c r="AF536" s="5"/>
      <c r="AG536" s="5"/>
      <c r="AH536" s="5"/>
      <c r="AI536" s="5"/>
      <c r="AJ536" s="5"/>
      <c r="AK536" s="5"/>
      <c r="AL536" s="5"/>
      <c r="AM536" s="5"/>
    </row>
    <row r="537" spans="3:39">
      <c r="C537" s="4"/>
      <c r="D537" s="4"/>
      <c r="E537" s="4"/>
      <c r="F537" s="5"/>
      <c r="G537" s="5"/>
      <c r="H537" s="5"/>
      <c r="I537" s="5"/>
      <c r="J537" s="5"/>
      <c r="K537" s="5"/>
      <c r="L537" s="5"/>
      <c r="M537" s="5"/>
      <c r="N537" s="5"/>
      <c r="O537" s="5"/>
      <c r="P537" s="5"/>
      <c r="Q537" s="5"/>
      <c r="R537" s="5"/>
      <c r="S537" s="5"/>
      <c r="T537" s="5"/>
      <c r="U537" s="5"/>
      <c r="V537" s="5"/>
      <c r="W537" s="5"/>
      <c r="X537" s="5"/>
      <c r="Y537" s="5"/>
      <c r="Z537" s="5"/>
      <c r="AA537" s="5"/>
      <c r="AB537" s="5"/>
      <c r="AC537" s="5"/>
      <c r="AD537" s="5"/>
      <c r="AE537" s="5"/>
      <c r="AF537" s="5"/>
      <c r="AG537" s="5"/>
      <c r="AH537" s="5"/>
      <c r="AI537" s="5"/>
      <c r="AJ537" s="5"/>
      <c r="AK537" s="5"/>
      <c r="AL537" s="5"/>
      <c r="AM537" s="5"/>
    </row>
    <row r="538" spans="3:39">
      <c r="C538" s="4"/>
      <c r="D538" s="4"/>
      <c r="E538" s="4"/>
      <c r="F538" s="5"/>
      <c r="G538" s="5"/>
      <c r="H538" s="5"/>
      <c r="I538" s="5"/>
      <c r="J538" s="5"/>
      <c r="K538" s="5"/>
      <c r="L538" s="5"/>
      <c r="M538" s="5"/>
      <c r="N538" s="5"/>
      <c r="O538" s="5"/>
      <c r="P538" s="5"/>
      <c r="Q538" s="5"/>
      <c r="R538" s="5"/>
      <c r="S538" s="5"/>
      <c r="T538" s="5"/>
      <c r="U538" s="5"/>
      <c r="V538" s="5"/>
      <c r="W538" s="5"/>
      <c r="X538" s="5"/>
      <c r="Y538" s="5"/>
      <c r="Z538" s="5"/>
      <c r="AA538" s="5"/>
      <c r="AB538" s="5"/>
      <c r="AC538" s="5"/>
      <c r="AD538" s="5"/>
      <c r="AE538" s="5"/>
      <c r="AF538" s="5"/>
      <c r="AG538" s="5"/>
      <c r="AH538" s="5"/>
      <c r="AI538" s="5"/>
      <c r="AJ538" s="5"/>
      <c r="AK538" s="5"/>
      <c r="AL538" s="5"/>
      <c r="AM538" s="5"/>
    </row>
    <row r="539" spans="3:39">
      <c r="C539" s="4"/>
      <c r="D539" s="4"/>
      <c r="E539" s="4"/>
      <c r="F539" s="5"/>
      <c r="G539" s="5"/>
      <c r="H539" s="5"/>
      <c r="I539" s="5"/>
      <c r="J539" s="5"/>
      <c r="K539" s="5"/>
      <c r="L539" s="5"/>
      <c r="M539" s="5"/>
      <c r="N539" s="5"/>
      <c r="O539" s="5"/>
      <c r="P539" s="5"/>
      <c r="Q539" s="5"/>
      <c r="R539" s="5"/>
      <c r="S539" s="5"/>
      <c r="T539" s="5"/>
      <c r="U539" s="5"/>
      <c r="V539" s="5"/>
      <c r="W539" s="5"/>
      <c r="X539" s="5"/>
      <c r="Y539" s="5"/>
      <c r="Z539" s="5"/>
      <c r="AA539" s="5"/>
      <c r="AB539" s="5"/>
      <c r="AC539" s="5"/>
      <c r="AD539" s="5"/>
      <c r="AE539" s="5"/>
      <c r="AF539" s="5"/>
      <c r="AG539" s="5"/>
      <c r="AH539" s="5"/>
      <c r="AI539" s="5"/>
      <c r="AJ539" s="5"/>
      <c r="AK539" s="5"/>
      <c r="AL539" s="5"/>
      <c r="AM539" s="5"/>
    </row>
    <row r="540" spans="3:39">
      <c r="C540" s="4"/>
      <c r="D540" s="4"/>
      <c r="E540" s="4"/>
      <c r="F540" s="5"/>
      <c r="G540" s="5"/>
      <c r="H540" s="5"/>
      <c r="I540" s="5"/>
      <c r="J540" s="5"/>
      <c r="K540" s="5"/>
      <c r="L540" s="5"/>
      <c r="M540" s="5"/>
      <c r="N540" s="5"/>
      <c r="O540" s="5"/>
      <c r="P540" s="5"/>
      <c r="Q540" s="5"/>
      <c r="R540" s="5"/>
      <c r="S540" s="5"/>
      <c r="T540" s="5"/>
      <c r="U540" s="5"/>
      <c r="V540" s="5"/>
      <c r="W540" s="5"/>
      <c r="X540" s="5"/>
      <c r="Y540" s="5"/>
      <c r="Z540" s="5"/>
      <c r="AA540" s="5"/>
      <c r="AB540" s="5"/>
      <c r="AC540" s="5"/>
      <c r="AD540" s="5"/>
      <c r="AE540" s="5"/>
      <c r="AF540" s="5"/>
      <c r="AG540" s="5"/>
      <c r="AH540" s="5"/>
      <c r="AI540" s="5"/>
      <c r="AJ540" s="5"/>
      <c r="AK540" s="5"/>
      <c r="AL540" s="5"/>
      <c r="AM540" s="5"/>
    </row>
    <row r="541" spans="3:39">
      <c r="C541" s="4"/>
      <c r="D541" s="4"/>
      <c r="E541" s="4"/>
      <c r="F541" s="5"/>
      <c r="G541" s="5"/>
      <c r="H541" s="5"/>
      <c r="I541" s="5"/>
      <c r="J541" s="5"/>
      <c r="K541" s="5"/>
      <c r="L541" s="5"/>
      <c r="M541" s="5"/>
      <c r="N541" s="5"/>
      <c r="O541" s="5"/>
      <c r="P541" s="5"/>
      <c r="Q541" s="5"/>
      <c r="R541" s="5"/>
      <c r="S541" s="5"/>
      <c r="T541" s="5"/>
      <c r="U541" s="5"/>
      <c r="V541" s="5"/>
      <c r="W541" s="5"/>
      <c r="X541" s="5"/>
      <c r="Y541" s="5"/>
      <c r="Z541" s="5"/>
      <c r="AA541" s="5"/>
      <c r="AB541" s="5"/>
      <c r="AC541" s="5"/>
      <c r="AD541" s="5"/>
      <c r="AE541" s="5"/>
      <c r="AF541" s="5"/>
      <c r="AG541" s="5"/>
      <c r="AH541" s="5"/>
      <c r="AI541" s="5"/>
      <c r="AJ541" s="5"/>
      <c r="AK541" s="5"/>
      <c r="AL541" s="5"/>
      <c r="AM541" s="5"/>
    </row>
    <row r="542" spans="3:39">
      <c r="C542" s="4"/>
      <c r="D542" s="4"/>
      <c r="E542" s="4"/>
      <c r="F542" s="5"/>
      <c r="G542" s="5"/>
      <c r="H542" s="5"/>
      <c r="I542" s="5"/>
      <c r="J542" s="5"/>
      <c r="K542" s="5"/>
      <c r="L542" s="5"/>
      <c r="M542" s="5"/>
      <c r="N542" s="5"/>
      <c r="O542" s="5"/>
      <c r="P542" s="5"/>
      <c r="Q542" s="5"/>
      <c r="R542" s="5"/>
      <c r="S542" s="5"/>
      <c r="T542" s="5"/>
      <c r="U542" s="5"/>
      <c r="V542" s="5"/>
      <c r="W542" s="5"/>
      <c r="X542" s="5"/>
      <c r="Y542" s="5"/>
      <c r="Z542" s="5"/>
      <c r="AA542" s="5"/>
      <c r="AB542" s="5"/>
      <c r="AC542" s="5"/>
      <c r="AD542" s="5"/>
      <c r="AE542" s="5"/>
      <c r="AF542" s="5"/>
      <c r="AG542" s="5"/>
      <c r="AH542" s="5"/>
      <c r="AI542" s="5"/>
      <c r="AJ542" s="5"/>
      <c r="AK542" s="5"/>
      <c r="AL542" s="5"/>
      <c r="AM542" s="5"/>
    </row>
    <row r="543" spans="3:39">
      <c r="C543" s="4"/>
      <c r="D543" s="4"/>
      <c r="E543" s="4"/>
      <c r="F543" s="5"/>
      <c r="G543" s="5"/>
      <c r="H543" s="5"/>
      <c r="I543" s="5"/>
      <c r="J543" s="5"/>
      <c r="K543" s="5"/>
      <c r="L543" s="5"/>
      <c r="M543" s="5"/>
      <c r="N543" s="5"/>
      <c r="O543" s="5"/>
      <c r="P543" s="5"/>
      <c r="Q543" s="5"/>
      <c r="R543" s="5"/>
      <c r="S543" s="5"/>
      <c r="T543" s="5"/>
      <c r="U543" s="5"/>
      <c r="V543" s="5"/>
      <c r="W543" s="5"/>
      <c r="X543" s="5"/>
      <c r="Y543" s="5"/>
      <c r="Z543" s="5"/>
      <c r="AA543" s="5"/>
      <c r="AB543" s="5"/>
      <c r="AC543" s="5"/>
      <c r="AD543" s="5"/>
      <c r="AE543" s="5"/>
      <c r="AF543" s="5"/>
      <c r="AG543" s="5"/>
      <c r="AH543" s="5"/>
      <c r="AI543" s="5"/>
      <c r="AJ543" s="5"/>
      <c r="AK543" s="5"/>
      <c r="AL543" s="5"/>
      <c r="AM543" s="5"/>
    </row>
    <row r="544" spans="3:39">
      <c r="C544" s="4"/>
      <c r="D544" s="4"/>
      <c r="E544" s="4"/>
      <c r="F544" s="5"/>
      <c r="G544" s="5"/>
      <c r="H544" s="5"/>
      <c r="I544" s="5"/>
      <c r="J544" s="5"/>
      <c r="K544" s="5"/>
      <c r="L544" s="5"/>
      <c r="M544" s="5"/>
      <c r="N544" s="5"/>
      <c r="O544" s="5"/>
      <c r="P544" s="5"/>
      <c r="Q544" s="5"/>
      <c r="R544" s="5"/>
      <c r="S544" s="5"/>
      <c r="T544" s="5"/>
      <c r="U544" s="5"/>
      <c r="V544" s="5"/>
      <c r="W544" s="5"/>
      <c r="X544" s="5"/>
      <c r="Y544" s="5"/>
      <c r="Z544" s="5"/>
      <c r="AA544" s="5"/>
      <c r="AB544" s="5"/>
      <c r="AC544" s="5"/>
      <c r="AD544" s="5"/>
      <c r="AE544" s="5"/>
      <c r="AF544" s="5"/>
      <c r="AG544" s="5"/>
      <c r="AH544" s="5"/>
      <c r="AI544" s="5"/>
      <c r="AJ544" s="5"/>
      <c r="AK544" s="5"/>
      <c r="AL544" s="5"/>
      <c r="AM544" s="5"/>
    </row>
    <row r="545" spans="3:39">
      <c r="C545" s="4"/>
      <c r="D545" s="4"/>
      <c r="E545" s="4"/>
      <c r="F545" s="5"/>
      <c r="G545" s="5"/>
      <c r="H545" s="5"/>
      <c r="I545" s="5"/>
      <c r="J545" s="5"/>
      <c r="K545" s="5"/>
      <c r="L545" s="5"/>
      <c r="M545" s="5"/>
      <c r="N545" s="5"/>
      <c r="O545" s="5"/>
      <c r="P545" s="5"/>
      <c r="Q545" s="5"/>
      <c r="R545" s="5"/>
      <c r="S545" s="5"/>
      <c r="T545" s="5"/>
      <c r="U545" s="5"/>
      <c r="V545" s="5"/>
      <c r="W545" s="5"/>
      <c r="X545" s="5"/>
      <c r="Y545" s="5"/>
      <c r="Z545" s="5"/>
      <c r="AA545" s="5"/>
      <c r="AB545" s="5"/>
      <c r="AC545" s="5"/>
      <c r="AD545" s="5"/>
      <c r="AE545" s="5"/>
      <c r="AF545" s="5"/>
      <c r="AG545" s="5"/>
      <c r="AH545" s="5"/>
      <c r="AI545" s="5"/>
      <c r="AJ545" s="5"/>
      <c r="AK545" s="5"/>
      <c r="AL545" s="5"/>
      <c r="AM545" s="5"/>
    </row>
    <row r="546" spans="3:39">
      <c r="C546" s="4"/>
      <c r="D546" s="4"/>
      <c r="E546" s="4"/>
      <c r="F546" s="5"/>
      <c r="G546" s="5"/>
      <c r="H546" s="5"/>
      <c r="I546" s="5"/>
      <c r="J546" s="5"/>
      <c r="K546" s="5"/>
      <c r="L546" s="5"/>
      <c r="M546" s="5"/>
      <c r="N546" s="5"/>
      <c r="O546" s="5"/>
      <c r="P546" s="5"/>
      <c r="Q546" s="5"/>
      <c r="R546" s="5"/>
      <c r="S546" s="5"/>
      <c r="T546" s="5"/>
      <c r="U546" s="5"/>
      <c r="V546" s="5"/>
      <c r="W546" s="5"/>
      <c r="X546" s="5"/>
      <c r="Y546" s="5"/>
      <c r="Z546" s="5"/>
      <c r="AA546" s="5"/>
      <c r="AB546" s="5"/>
      <c r="AC546" s="5"/>
      <c r="AD546" s="5"/>
      <c r="AE546" s="5"/>
      <c r="AF546" s="5"/>
      <c r="AG546" s="5"/>
      <c r="AH546" s="5"/>
      <c r="AI546" s="5"/>
      <c r="AJ546" s="5"/>
      <c r="AK546" s="5"/>
      <c r="AL546" s="5"/>
      <c r="AM546" s="5"/>
    </row>
    <row r="547" spans="3:39">
      <c r="C547" s="4"/>
      <c r="D547" s="4"/>
      <c r="E547" s="4"/>
      <c r="F547" s="5"/>
      <c r="G547" s="5"/>
      <c r="H547" s="5"/>
      <c r="I547" s="5"/>
      <c r="J547" s="5"/>
      <c r="K547" s="5"/>
      <c r="L547" s="5"/>
      <c r="M547" s="5"/>
      <c r="N547" s="5"/>
      <c r="O547" s="5"/>
      <c r="P547" s="5"/>
      <c r="Q547" s="5"/>
      <c r="R547" s="5"/>
      <c r="S547" s="5"/>
      <c r="T547" s="5"/>
      <c r="U547" s="5"/>
      <c r="V547" s="5"/>
      <c r="W547" s="5"/>
      <c r="X547" s="5"/>
      <c r="Y547" s="5"/>
      <c r="Z547" s="5"/>
      <c r="AA547" s="5"/>
      <c r="AB547" s="5"/>
      <c r="AC547" s="5"/>
      <c r="AD547" s="5"/>
      <c r="AE547" s="5"/>
      <c r="AF547" s="5"/>
      <c r="AG547" s="5"/>
      <c r="AH547" s="5"/>
      <c r="AI547" s="5"/>
      <c r="AJ547" s="5"/>
      <c r="AK547" s="5"/>
      <c r="AL547" s="5"/>
      <c r="AM547" s="5"/>
    </row>
    <row r="548" spans="3:39">
      <c r="C548" s="4"/>
      <c r="D548" s="4"/>
      <c r="E548" s="4"/>
      <c r="F548" s="5"/>
      <c r="G548" s="5"/>
      <c r="H548" s="5"/>
      <c r="I548" s="5"/>
      <c r="J548" s="5"/>
      <c r="K548" s="5"/>
      <c r="L548" s="5"/>
      <c r="M548" s="5"/>
      <c r="N548" s="5"/>
      <c r="O548" s="5"/>
      <c r="P548" s="5"/>
      <c r="Q548" s="5"/>
      <c r="R548" s="5"/>
      <c r="S548" s="5"/>
      <c r="T548" s="5"/>
      <c r="U548" s="5"/>
      <c r="V548" s="5"/>
      <c r="W548" s="5"/>
      <c r="X548" s="5"/>
      <c r="Y548" s="5"/>
      <c r="Z548" s="5"/>
      <c r="AA548" s="5"/>
      <c r="AB548" s="5"/>
      <c r="AC548" s="5"/>
      <c r="AD548" s="5"/>
      <c r="AE548" s="5"/>
      <c r="AF548" s="5"/>
      <c r="AG548" s="5"/>
      <c r="AH548" s="5"/>
      <c r="AI548" s="5"/>
      <c r="AJ548" s="5"/>
      <c r="AK548" s="5"/>
      <c r="AL548" s="5"/>
      <c r="AM548" s="5"/>
    </row>
    <row r="549" spans="3:39">
      <c r="C549" s="4"/>
      <c r="D549" s="4"/>
      <c r="E549" s="4"/>
      <c r="F549" s="5"/>
      <c r="G549" s="5"/>
      <c r="H549" s="5"/>
      <c r="I549" s="5"/>
      <c r="J549" s="5"/>
      <c r="K549" s="5"/>
      <c r="L549" s="5"/>
      <c r="M549" s="5"/>
      <c r="N549" s="5"/>
      <c r="O549" s="5"/>
      <c r="P549" s="5"/>
      <c r="Q549" s="5"/>
      <c r="R549" s="5"/>
      <c r="S549" s="5"/>
      <c r="T549" s="5"/>
      <c r="U549" s="5"/>
      <c r="V549" s="5"/>
      <c r="W549" s="5"/>
      <c r="X549" s="5"/>
      <c r="Y549" s="5"/>
      <c r="Z549" s="5"/>
      <c r="AA549" s="5"/>
      <c r="AB549" s="5"/>
      <c r="AC549" s="5"/>
      <c r="AD549" s="5"/>
      <c r="AE549" s="5"/>
      <c r="AF549" s="5"/>
      <c r="AG549" s="5"/>
      <c r="AH549" s="5"/>
      <c r="AI549" s="5"/>
      <c r="AJ549" s="5"/>
      <c r="AK549" s="5"/>
      <c r="AL549" s="5"/>
      <c r="AM549" s="5"/>
    </row>
    <row r="550" spans="3:39">
      <c r="C550" s="4"/>
      <c r="D550" s="4"/>
      <c r="E550" s="4"/>
      <c r="F550" s="5"/>
      <c r="G550" s="5"/>
      <c r="H550" s="5"/>
      <c r="I550" s="5"/>
      <c r="J550" s="5"/>
      <c r="K550" s="5"/>
      <c r="L550" s="5"/>
      <c r="M550" s="5"/>
      <c r="N550" s="5"/>
      <c r="O550" s="5"/>
      <c r="P550" s="5"/>
      <c r="Q550" s="5"/>
      <c r="R550" s="5"/>
      <c r="S550" s="5"/>
      <c r="T550" s="5"/>
      <c r="U550" s="5"/>
      <c r="V550" s="5"/>
      <c r="W550" s="5"/>
      <c r="X550" s="5"/>
      <c r="Y550" s="5"/>
      <c r="Z550" s="5"/>
      <c r="AA550" s="5"/>
      <c r="AB550" s="5"/>
      <c r="AC550" s="5"/>
      <c r="AD550" s="5"/>
      <c r="AE550" s="5"/>
      <c r="AF550" s="5"/>
      <c r="AG550" s="5"/>
      <c r="AH550" s="5"/>
      <c r="AI550" s="5"/>
      <c r="AJ550" s="5"/>
      <c r="AK550" s="5"/>
      <c r="AL550" s="5"/>
      <c r="AM550" s="5"/>
    </row>
    <row r="551" spans="3:39">
      <c r="C551" s="4"/>
      <c r="D551" s="4"/>
      <c r="E551" s="4"/>
      <c r="F551" s="5"/>
      <c r="G551" s="5"/>
      <c r="H551" s="5"/>
      <c r="I551" s="5"/>
      <c r="J551" s="5"/>
      <c r="K551" s="5"/>
      <c r="L551" s="5"/>
      <c r="M551" s="5"/>
      <c r="N551" s="5"/>
      <c r="O551" s="5"/>
      <c r="P551" s="5"/>
      <c r="Q551" s="5"/>
      <c r="R551" s="5"/>
      <c r="S551" s="5"/>
      <c r="T551" s="5"/>
      <c r="U551" s="5"/>
      <c r="V551" s="5"/>
      <c r="W551" s="5"/>
      <c r="X551" s="5"/>
      <c r="Y551" s="5"/>
      <c r="Z551" s="5"/>
      <c r="AA551" s="5"/>
      <c r="AB551" s="5"/>
      <c r="AC551" s="5"/>
      <c r="AD551" s="5"/>
      <c r="AE551" s="5"/>
      <c r="AF551" s="5"/>
      <c r="AG551" s="5"/>
      <c r="AH551" s="5"/>
      <c r="AI551" s="5"/>
      <c r="AJ551" s="5"/>
      <c r="AK551" s="5"/>
      <c r="AL551" s="5"/>
      <c r="AM551" s="5"/>
    </row>
    <row r="552" spans="3:39">
      <c r="C552" s="4"/>
      <c r="D552" s="4"/>
      <c r="E552" s="4"/>
      <c r="F552" s="5"/>
      <c r="G552" s="5"/>
      <c r="H552" s="5"/>
      <c r="I552" s="5"/>
      <c r="J552" s="5"/>
      <c r="K552" s="5"/>
      <c r="L552" s="5"/>
      <c r="M552" s="5"/>
      <c r="N552" s="5"/>
      <c r="O552" s="5"/>
      <c r="P552" s="5"/>
      <c r="Q552" s="5"/>
      <c r="R552" s="5"/>
      <c r="S552" s="5"/>
      <c r="T552" s="5"/>
      <c r="U552" s="5"/>
      <c r="V552" s="5"/>
      <c r="W552" s="5"/>
      <c r="X552" s="5"/>
      <c r="Y552" s="5"/>
      <c r="Z552" s="5"/>
      <c r="AA552" s="5"/>
      <c r="AB552" s="5"/>
      <c r="AC552" s="5"/>
      <c r="AD552" s="5"/>
      <c r="AE552" s="5"/>
      <c r="AF552" s="5"/>
      <c r="AG552" s="5"/>
      <c r="AH552" s="5"/>
      <c r="AI552" s="5"/>
      <c r="AJ552" s="5"/>
      <c r="AK552" s="5"/>
      <c r="AL552" s="5"/>
      <c r="AM552" s="5"/>
    </row>
    <row r="553" spans="3:39">
      <c r="C553" s="4"/>
      <c r="D553" s="4"/>
      <c r="E553" s="4"/>
      <c r="F553" s="5"/>
      <c r="G553" s="5"/>
      <c r="H553" s="5"/>
      <c r="I553" s="5"/>
      <c r="J553" s="5"/>
      <c r="K553" s="5"/>
      <c r="L553" s="5"/>
      <c r="M553" s="5"/>
      <c r="N553" s="5"/>
      <c r="O553" s="5"/>
      <c r="P553" s="5"/>
      <c r="Q553" s="5"/>
      <c r="R553" s="5"/>
      <c r="S553" s="5"/>
      <c r="T553" s="5"/>
      <c r="U553" s="5"/>
      <c r="V553" s="5"/>
      <c r="W553" s="5"/>
      <c r="X553" s="5"/>
      <c r="Y553" s="5"/>
      <c r="Z553" s="5"/>
      <c r="AA553" s="5"/>
      <c r="AB553" s="5"/>
      <c r="AC553" s="5"/>
      <c r="AD553" s="5"/>
      <c r="AE553" s="5"/>
      <c r="AF553" s="5"/>
      <c r="AG553" s="5"/>
      <c r="AH553" s="5"/>
      <c r="AI553" s="5"/>
      <c r="AJ553" s="5"/>
      <c r="AK553" s="5"/>
      <c r="AL553" s="5"/>
      <c r="AM553" s="5"/>
    </row>
    <row r="554" spans="3:39">
      <c r="C554" s="4"/>
      <c r="D554" s="4"/>
      <c r="E554" s="4"/>
      <c r="F554" s="5"/>
      <c r="G554" s="5"/>
      <c r="H554" s="5"/>
      <c r="I554" s="5"/>
      <c r="J554" s="5"/>
      <c r="K554" s="5"/>
      <c r="L554" s="5"/>
      <c r="M554" s="5"/>
      <c r="N554" s="5"/>
      <c r="O554" s="5"/>
      <c r="P554" s="5"/>
      <c r="Q554" s="5"/>
      <c r="R554" s="5"/>
      <c r="S554" s="5"/>
      <c r="T554" s="5"/>
      <c r="U554" s="5"/>
      <c r="V554" s="5"/>
      <c r="W554" s="5"/>
      <c r="X554" s="5"/>
      <c r="Y554" s="5"/>
      <c r="Z554" s="5"/>
      <c r="AA554" s="5"/>
      <c r="AB554" s="5"/>
      <c r="AC554" s="5"/>
      <c r="AD554" s="5"/>
      <c r="AE554" s="5"/>
      <c r="AF554" s="5"/>
      <c r="AG554" s="5"/>
      <c r="AH554" s="5"/>
      <c r="AI554" s="5"/>
      <c r="AJ554" s="5"/>
      <c r="AK554" s="5"/>
      <c r="AL554" s="5"/>
      <c r="AM554" s="5"/>
    </row>
    <row r="555" spans="3:39">
      <c r="C555" s="4"/>
      <c r="D555" s="4"/>
      <c r="E555" s="4"/>
      <c r="F555" s="5"/>
      <c r="G555" s="5"/>
      <c r="H555" s="5"/>
      <c r="I555" s="5"/>
      <c r="J555" s="5"/>
      <c r="K555" s="5"/>
      <c r="L555" s="5"/>
      <c r="M555" s="5"/>
      <c r="N555" s="5"/>
      <c r="O555" s="5"/>
      <c r="P555" s="5"/>
      <c r="Q555" s="5"/>
      <c r="R555" s="5"/>
      <c r="S555" s="5"/>
      <c r="T555" s="5"/>
      <c r="U555" s="5"/>
      <c r="V555" s="5"/>
      <c r="W555" s="5"/>
      <c r="X555" s="5"/>
      <c r="Y555" s="5"/>
      <c r="Z555" s="5"/>
      <c r="AA555" s="5"/>
      <c r="AB555" s="5"/>
      <c r="AC555" s="5"/>
      <c r="AD555" s="5"/>
      <c r="AE555" s="5"/>
      <c r="AF555" s="5"/>
      <c r="AG555" s="5"/>
      <c r="AH555" s="5"/>
      <c r="AI555" s="5"/>
      <c r="AJ555" s="5"/>
      <c r="AK555" s="5"/>
      <c r="AL555" s="5"/>
      <c r="AM555" s="5"/>
    </row>
    <row r="556" spans="3:39">
      <c r="C556" s="4"/>
      <c r="D556" s="4"/>
      <c r="E556" s="4"/>
      <c r="F556" s="5"/>
      <c r="G556" s="5"/>
      <c r="H556" s="5"/>
      <c r="I556" s="5"/>
      <c r="J556" s="5"/>
      <c r="K556" s="5"/>
      <c r="L556" s="5"/>
      <c r="M556" s="5"/>
      <c r="N556" s="5"/>
      <c r="O556" s="5"/>
      <c r="P556" s="5"/>
      <c r="Q556" s="5"/>
      <c r="R556" s="5"/>
      <c r="S556" s="5"/>
      <c r="T556" s="5"/>
      <c r="U556" s="5"/>
      <c r="V556" s="5"/>
      <c r="W556" s="5"/>
      <c r="X556" s="5"/>
      <c r="Y556" s="5"/>
      <c r="Z556" s="5"/>
      <c r="AA556" s="5"/>
      <c r="AB556" s="5"/>
      <c r="AC556" s="5"/>
      <c r="AD556" s="5"/>
      <c r="AE556" s="5"/>
      <c r="AF556" s="5"/>
      <c r="AG556" s="5"/>
      <c r="AH556" s="5"/>
      <c r="AI556" s="5"/>
      <c r="AJ556" s="5"/>
      <c r="AK556" s="5"/>
      <c r="AL556" s="5"/>
      <c r="AM556" s="5"/>
    </row>
    <row r="557" spans="3:39">
      <c r="C557" s="4"/>
      <c r="D557" s="4"/>
      <c r="E557" s="4"/>
      <c r="F557" s="5"/>
      <c r="G557" s="5"/>
      <c r="H557" s="5"/>
      <c r="I557" s="5"/>
      <c r="J557" s="5"/>
      <c r="K557" s="5"/>
      <c r="L557" s="5"/>
      <c r="M557" s="5"/>
      <c r="N557" s="5"/>
      <c r="O557" s="5"/>
      <c r="P557" s="5"/>
      <c r="Q557" s="5"/>
      <c r="R557" s="5"/>
      <c r="S557" s="5"/>
      <c r="T557" s="5"/>
      <c r="U557" s="5"/>
      <c r="V557" s="5"/>
      <c r="W557" s="5"/>
      <c r="X557" s="5"/>
      <c r="Y557" s="5"/>
      <c r="Z557" s="5"/>
      <c r="AA557" s="5"/>
      <c r="AB557" s="5"/>
      <c r="AC557" s="5"/>
      <c r="AD557" s="5"/>
      <c r="AE557" s="5"/>
      <c r="AF557" s="5"/>
      <c r="AG557" s="5"/>
      <c r="AH557" s="5"/>
      <c r="AI557" s="5"/>
      <c r="AJ557" s="5"/>
      <c r="AK557" s="5"/>
      <c r="AL557" s="5"/>
      <c r="AM557" s="5"/>
    </row>
    <row r="558" spans="3:39">
      <c r="C558" s="4"/>
      <c r="D558" s="4"/>
      <c r="E558" s="4"/>
      <c r="F558" s="5"/>
      <c r="G558" s="5"/>
      <c r="H558" s="5"/>
      <c r="I558" s="5"/>
      <c r="J558" s="5"/>
      <c r="K558" s="5"/>
      <c r="L558" s="5"/>
      <c r="M558" s="5"/>
      <c r="N558" s="5"/>
      <c r="O558" s="5"/>
      <c r="P558" s="5"/>
      <c r="Q558" s="5"/>
      <c r="R558" s="5"/>
      <c r="S558" s="5"/>
      <c r="T558" s="5"/>
      <c r="U558" s="5"/>
      <c r="V558" s="5"/>
      <c r="W558" s="5"/>
      <c r="X558" s="5"/>
      <c r="Y558" s="5"/>
      <c r="Z558" s="5"/>
      <c r="AA558" s="5"/>
      <c r="AB558" s="5"/>
      <c r="AC558" s="5"/>
      <c r="AD558" s="5"/>
      <c r="AE558" s="5"/>
      <c r="AF558" s="5"/>
      <c r="AG558" s="5"/>
      <c r="AH558" s="5"/>
      <c r="AI558" s="5"/>
      <c r="AJ558" s="5"/>
      <c r="AK558" s="5"/>
      <c r="AL558" s="5"/>
      <c r="AM558" s="5"/>
    </row>
    <row r="559" spans="3:39">
      <c r="C559" s="4"/>
      <c r="D559" s="4"/>
      <c r="E559" s="4"/>
      <c r="F559" s="5"/>
      <c r="G559" s="5"/>
      <c r="H559" s="5"/>
      <c r="I559" s="5"/>
      <c r="J559" s="5"/>
      <c r="K559" s="5"/>
      <c r="L559" s="5"/>
      <c r="M559" s="5"/>
      <c r="N559" s="5"/>
      <c r="O559" s="5"/>
      <c r="P559" s="5"/>
      <c r="Q559" s="5"/>
      <c r="R559" s="5"/>
      <c r="S559" s="5"/>
      <c r="T559" s="5"/>
      <c r="U559" s="5"/>
      <c r="V559" s="5"/>
      <c r="W559" s="5"/>
      <c r="X559" s="5"/>
      <c r="Y559" s="5"/>
      <c r="Z559" s="5"/>
      <c r="AA559" s="5"/>
      <c r="AB559" s="5"/>
      <c r="AC559" s="5"/>
      <c r="AD559" s="5"/>
      <c r="AE559" s="5"/>
      <c r="AF559" s="5"/>
      <c r="AG559" s="5"/>
      <c r="AH559" s="5"/>
      <c r="AI559" s="5"/>
      <c r="AJ559" s="5"/>
      <c r="AK559" s="5"/>
      <c r="AL559" s="5"/>
      <c r="AM559" s="5"/>
    </row>
    <row r="560" spans="3:39">
      <c r="C560" s="4"/>
      <c r="D560" s="4"/>
      <c r="E560" s="4"/>
      <c r="F560" s="5"/>
      <c r="G560" s="5"/>
      <c r="H560" s="5"/>
      <c r="I560" s="5"/>
      <c r="J560" s="5"/>
      <c r="K560" s="5"/>
      <c r="L560" s="5"/>
      <c r="M560" s="5"/>
      <c r="N560" s="5"/>
      <c r="O560" s="5"/>
      <c r="P560" s="5"/>
      <c r="Q560" s="5"/>
      <c r="R560" s="5"/>
      <c r="S560" s="5"/>
      <c r="T560" s="5"/>
      <c r="U560" s="5"/>
      <c r="V560" s="5"/>
      <c r="W560" s="5"/>
      <c r="X560" s="5"/>
      <c r="Y560" s="5"/>
      <c r="Z560" s="5"/>
      <c r="AA560" s="5"/>
      <c r="AB560" s="5"/>
      <c r="AC560" s="5"/>
      <c r="AD560" s="5"/>
      <c r="AE560" s="5"/>
      <c r="AF560" s="5"/>
      <c r="AG560" s="5"/>
      <c r="AH560" s="5"/>
      <c r="AI560" s="5"/>
      <c r="AJ560" s="5"/>
      <c r="AK560" s="5"/>
      <c r="AL560" s="5"/>
      <c r="AM560" s="5"/>
    </row>
    <row r="561" spans="3:39">
      <c r="C561" s="4"/>
      <c r="D561" s="4"/>
      <c r="E561" s="4"/>
      <c r="F561" s="5"/>
      <c r="G561" s="5"/>
      <c r="H561" s="5"/>
      <c r="I561" s="5"/>
      <c r="J561" s="5"/>
      <c r="K561" s="5"/>
      <c r="L561" s="5"/>
      <c r="M561" s="5"/>
      <c r="N561" s="5"/>
      <c r="O561" s="5"/>
      <c r="P561" s="5"/>
      <c r="Q561" s="5"/>
      <c r="R561" s="5"/>
      <c r="S561" s="5"/>
      <c r="T561" s="5"/>
      <c r="U561" s="5"/>
      <c r="V561" s="5"/>
      <c r="W561" s="5"/>
      <c r="X561" s="5"/>
      <c r="Y561" s="5"/>
      <c r="Z561" s="5"/>
      <c r="AA561" s="5"/>
      <c r="AB561" s="5"/>
      <c r="AC561" s="5"/>
      <c r="AD561" s="5"/>
      <c r="AE561" s="5"/>
      <c r="AF561" s="5"/>
      <c r="AG561" s="5"/>
      <c r="AH561" s="5"/>
      <c r="AI561" s="5"/>
      <c r="AJ561" s="5"/>
      <c r="AK561" s="5"/>
      <c r="AL561" s="5"/>
      <c r="AM561" s="5"/>
    </row>
    <row r="562" spans="3:39">
      <c r="C562" s="4"/>
      <c r="D562" s="4"/>
      <c r="E562" s="4"/>
      <c r="F562" s="5"/>
      <c r="G562" s="5"/>
      <c r="H562" s="5"/>
      <c r="I562" s="5"/>
      <c r="J562" s="5"/>
      <c r="K562" s="5"/>
      <c r="L562" s="5"/>
      <c r="M562" s="5"/>
      <c r="N562" s="5"/>
      <c r="O562" s="5"/>
      <c r="P562" s="5"/>
      <c r="Q562" s="5"/>
      <c r="R562" s="5"/>
      <c r="S562" s="5"/>
      <c r="T562" s="5"/>
      <c r="U562" s="5"/>
      <c r="V562" s="5"/>
      <c r="W562" s="5"/>
      <c r="X562" s="5"/>
      <c r="Y562" s="5"/>
      <c r="Z562" s="5"/>
      <c r="AA562" s="5"/>
      <c r="AB562" s="5"/>
      <c r="AC562" s="5"/>
      <c r="AD562" s="5"/>
      <c r="AE562" s="5"/>
      <c r="AF562" s="5"/>
      <c r="AG562" s="5"/>
      <c r="AH562" s="5"/>
      <c r="AI562" s="5"/>
      <c r="AJ562" s="5"/>
      <c r="AK562" s="5"/>
      <c r="AL562" s="5"/>
      <c r="AM562" s="5"/>
    </row>
    <row r="563" spans="3:39">
      <c r="C563" s="4"/>
      <c r="D563" s="4"/>
      <c r="E563" s="4"/>
      <c r="F563" s="5"/>
      <c r="G563" s="5"/>
      <c r="H563" s="5"/>
      <c r="I563" s="5"/>
      <c r="J563" s="5"/>
      <c r="K563" s="5"/>
      <c r="L563" s="5"/>
      <c r="M563" s="5"/>
      <c r="N563" s="5"/>
      <c r="O563" s="5"/>
      <c r="P563" s="5"/>
      <c r="Q563" s="5"/>
      <c r="R563" s="5"/>
      <c r="S563" s="5"/>
      <c r="T563" s="5"/>
      <c r="U563" s="5"/>
      <c r="V563" s="5"/>
      <c r="W563" s="5"/>
      <c r="X563" s="5"/>
      <c r="Y563" s="5"/>
      <c r="Z563" s="5"/>
      <c r="AA563" s="5"/>
      <c r="AB563" s="5"/>
      <c r="AC563" s="5"/>
      <c r="AD563" s="5"/>
      <c r="AE563" s="5"/>
      <c r="AF563" s="5"/>
      <c r="AG563" s="5"/>
      <c r="AH563" s="5"/>
      <c r="AI563" s="5"/>
      <c r="AJ563" s="5"/>
      <c r="AK563" s="5"/>
      <c r="AL563" s="5"/>
      <c r="AM563" s="5"/>
    </row>
    <row r="564" spans="3:39">
      <c r="C564" s="4"/>
      <c r="D564" s="4"/>
      <c r="E564" s="4"/>
      <c r="F564" s="5"/>
      <c r="G564" s="5"/>
      <c r="H564" s="5"/>
      <c r="I564" s="5"/>
      <c r="J564" s="5"/>
      <c r="K564" s="5"/>
      <c r="L564" s="5"/>
      <c r="M564" s="5"/>
      <c r="N564" s="5"/>
      <c r="O564" s="5"/>
      <c r="P564" s="5"/>
      <c r="Q564" s="5"/>
      <c r="R564" s="5"/>
      <c r="S564" s="5"/>
      <c r="T564" s="5"/>
      <c r="U564" s="5"/>
      <c r="V564" s="5"/>
      <c r="W564" s="5"/>
      <c r="X564" s="5"/>
      <c r="Y564" s="5"/>
      <c r="Z564" s="5"/>
      <c r="AA564" s="5"/>
      <c r="AB564" s="5"/>
      <c r="AC564" s="5"/>
      <c r="AD564" s="5"/>
      <c r="AE564" s="5"/>
      <c r="AF564" s="5"/>
      <c r="AG564" s="5"/>
      <c r="AH564" s="5"/>
      <c r="AI564" s="5"/>
      <c r="AJ564" s="5"/>
      <c r="AK564" s="5"/>
      <c r="AL564" s="5"/>
      <c r="AM564" s="5"/>
    </row>
    <row r="565" spans="3:39">
      <c r="C565" s="4"/>
      <c r="D565" s="4"/>
      <c r="E565" s="4"/>
      <c r="F565" s="5"/>
      <c r="G565" s="5"/>
      <c r="H565" s="5"/>
      <c r="I565" s="5"/>
      <c r="J565" s="5"/>
      <c r="K565" s="5"/>
      <c r="L565" s="5"/>
      <c r="M565" s="5"/>
      <c r="N565" s="5"/>
      <c r="O565" s="5"/>
      <c r="P565" s="5"/>
      <c r="Q565" s="5"/>
      <c r="R565" s="5"/>
      <c r="S565" s="5"/>
      <c r="T565" s="5"/>
      <c r="U565" s="5"/>
      <c r="V565" s="5"/>
      <c r="W565" s="5"/>
      <c r="X565" s="5"/>
      <c r="Y565" s="5"/>
      <c r="Z565" s="5"/>
      <c r="AA565" s="5"/>
      <c r="AB565" s="5"/>
      <c r="AC565" s="5"/>
      <c r="AD565" s="5"/>
      <c r="AE565" s="5"/>
      <c r="AF565" s="5"/>
      <c r="AG565" s="5"/>
      <c r="AH565" s="5"/>
      <c r="AI565" s="5"/>
      <c r="AJ565" s="5"/>
      <c r="AK565" s="5"/>
      <c r="AL565" s="5"/>
      <c r="AM565" s="5"/>
    </row>
    <row r="566" spans="3:39">
      <c r="C566" s="4"/>
      <c r="D566" s="4"/>
      <c r="E566" s="4"/>
      <c r="F566" s="5"/>
      <c r="G566" s="5"/>
      <c r="H566" s="5"/>
      <c r="I566" s="5"/>
      <c r="J566" s="5"/>
      <c r="K566" s="5"/>
      <c r="L566" s="5"/>
      <c r="M566" s="5"/>
      <c r="N566" s="5"/>
      <c r="O566" s="5"/>
      <c r="P566" s="5"/>
      <c r="Q566" s="5"/>
      <c r="R566" s="5"/>
      <c r="S566" s="5"/>
      <c r="T566" s="5"/>
      <c r="U566" s="5"/>
      <c r="V566" s="5"/>
      <c r="W566" s="5"/>
      <c r="X566" s="5"/>
      <c r="Y566" s="5"/>
      <c r="Z566" s="5"/>
      <c r="AA566" s="5"/>
      <c r="AB566" s="5"/>
      <c r="AC566" s="5"/>
      <c r="AD566" s="5"/>
      <c r="AE566" s="5"/>
      <c r="AF566" s="5"/>
      <c r="AG566" s="5"/>
      <c r="AH566" s="5"/>
      <c r="AI566" s="5"/>
      <c r="AJ566" s="5"/>
      <c r="AK566" s="5"/>
      <c r="AL566" s="5"/>
      <c r="AM566" s="5"/>
    </row>
    <row r="567" spans="3:39">
      <c r="C567" s="4"/>
      <c r="D567" s="4"/>
      <c r="E567" s="4"/>
      <c r="F567" s="5"/>
      <c r="G567" s="5"/>
      <c r="H567" s="5"/>
      <c r="I567" s="5"/>
      <c r="J567" s="5"/>
      <c r="K567" s="5"/>
      <c r="L567" s="5"/>
      <c r="M567" s="5"/>
      <c r="N567" s="5"/>
      <c r="O567" s="5"/>
      <c r="P567" s="5"/>
      <c r="Q567" s="5"/>
      <c r="R567" s="5"/>
      <c r="S567" s="5"/>
      <c r="T567" s="5"/>
      <c r="U567" s="5"/>
      <c r="V567" s="5"/>
      <c r="W567" s="5"/>
      <c r="X567" s="5"/>
      <c r="Y567" s="5"/>
      <c r="Z567" s="5"/>
      <c r="AA567" s="5"/>
      <c r="AB567" s="5"/>
      <c r="AC567" s="5"/>
      <c r="AD567" s="5"/>
      <c r="AE567" s="5"/>
      <c r="AF567" s="5"/>
      <c r="AG567" s="5"/>
      <c r="AH567" s="5"/>
      <c r="AI567" s="5"/>
      <c r="AJ567" s="5"/>
      <c r="AK567" s="5"/>
      <c r="AL567" s="5"/>
      <c r="AM567" s="5"/>
    </row>
    <row r="568" spans="3:39">
      <c r="C568" s="4"/>
      <c r="D568" s="4"/>
      <c r="E568" s="4"/>
      <c r="F568" s="5"/>
      <c r="G568" s="5"/>
      <c r="H568" s="5"/>
      <c r="I568" s="5"/>
      <c r="J568" s="5"/>
      <c r="K568" s="5"/>
      <c r="L568" s="5"/>
      <c r="M568" s="5"/>
      <c r="N568" s="5"/>
      <c r="O568" s="5"/>
      <c r="P568" s="5"/>
      <c r="Q568" s="5"/>
      <c r="R568" s="5"/>
      <c r="S568" s="5"/>
      <c r="T568" s="5"/>
      <c r="U568" s="5"/>
      <c r="V568" s="5"/>
      <c r="W568" s="5"/>
      <c r="X568" s="5"/>
      <c r="Y568" s="5"/>
      <c r="Z568" s="5"/>
      <c r="AA568" s="5"/>
      <c r="AB568" s="5"/>
      <c r="AC568" s="5"/>
      <c r="AD568" s="5"/>
      <c r="AE568" s="5"/>
      <c r="AF568" s="5"/>
      <c r="AG568" s="5"/>
      <c r="AH568" s="5"/>
      <c r="AI568" s="5"/>
      <c r="AJ568" s="5"/>
      <c r="AK568" s="5"/>
      <c r="AL568" s="5"/>
      <c r="AM568" s="5"/>
    </row>
    <row r="569" spans="3:39">
      <c r="C569" s="4"/>
      <c r="D569" s="4"/>
      <c r="E569" s="4"/>
      <c r="F569" s="5"/>
      <c r="G569" s="5"/>
      <c r="H569" s="5"/>
      <c r="I569" s="5"/>
      <c r="J569" s="5"/>
      <c r="K569" s="5"/>
      <c r="L569" s="5"/>
      <c r="M569" s="5"/>
      <c r="N569" s="5"/>
      <c r="O569" s="5"/>
      <c r="P569" s="5"/>
      <c r="Q569" s="5"/>
      <c r="R569" s="5"/>
      <c r="S569" s="5"/>
      <c r="T569" s="5"/>
      <c r="U569" s="5"/>
      <c r="V569" s="5"/>
      <c r="W569" s="5"/>
      <c r="X569" s="5"/>
      <c r="Y569" s="5"/>
      <c r="Z569" s="5"/>
      <c r="AA569" s="5"/>
      <c r="AB569" s="5"/>
      <c r="AC569" s="5"/>
      <c r="AD569" s="5"/>
      <c r="AE569" s="5"/>
      <c r="AF569" s="5"/>
      <c r="AG569" s="5"/>
      <c r="AH569" s="5"/>
      <c r="AI569" s="5"/>
      <c r="AJ569" s="5"/>
      <c r="AK569" s="5"/>
      <c r="AL569" s="5"/>
      <c r="AM569" s="5"/>
    </row>
    <row r="570" spans="3:39">
      <c r="C570" s="4"/>
      <c r="D570" s="4"/>
      <c r="E570" s="4"/>
      <c r="F570" s="5"/>
      <c r="G570" s="5"/>
      <c r="H570" s="5"/>
      <c r="I570" s="5"/>
      <c r="J570" s="5"/>
      <c r="K570" s="5"/>
      <c r="L570" s="5"/>
      <c r="M570" s="5"/>
      <c r="N570" s="5"/>
      <c r="O570" s="5"/>
      <c r="P570" s="5"/>
      <c r="Q570" s="5"/>
      <c r="R570" s="5"/>
      <c r="S570" s="5"/>
      <c r="T570" s="5"/>
      <c r="U570" s="5"/>
      <c r="V570" s="5"/>
      <c r="W570" s="5"/>
      <c r="X570" s="5"/>
      <c r="Y570" s="5"/>
      <c r="Z570" s="5"/>
      <c r="AA570" s="5"/>
      <c r="AB570" s="5"/>
      <c r="AC570" s="5"/>
      <c r="AD570" s="5"/>
      <c r="AE570" s="5"/>
      <c r="AF570" s="5"/>
      <c r="AG570" s="5"/>
      <c r="AH570" s="5"/>
      <c r="AI570" s="5"/>
      <c r="AJ570" s="5"/>
      <c r="AK570" s="5"/>
      <c r="AL570" s="5"/>
      <c r="AM570" s="5"/>
    </row>
    <row r="571" spans="3:39">
      <c r="C571" s="4"/>
      <c r="D571" s="4"/>
      <c r="E571" s="4"/>
      <c r="F571" s="5"/>
      <c r="G571" s="5"/>
      <c r="H571" s="5"/>
      <c r="I571" s="5"/>
      <c r="J571" s="5"/>
      <c r="K571" s="5"/>
      <c r="L571" s="5"/>
      <c r="M571" s="5"/>
      <c r="N571" s="5"/>
      <c r="O571" s="5"/>
      <c r="P571" s="5"/>
      <c r="Q571" s="5"/>
      <c r="R571" s="5"/>
      <c r="S571" s="5"/>
      <c r="T571" s="5"/>
      <c r="U571" s="5"/>
      <c r="V571" s="5"/>
      <c r="W571" s="5"/>
      <c r="X571" s="5"/>
      <c r="Y571" s="5"/>
      <c r="Z571" s="5"/>
      <c r="AA571" s="5"/>
      <c r="AB571" s="5"/>
      <c r="AC571" s="5"/>
      <c r="AD571" s="5"/>
      <c r="AE571" s="5"/>
      <c r="AF571" s="5"/>
      <c r="AG571" s="5"/>
      <c r="AH571" s="5"/>
      <c r="AI571" s="5"/>
      <c r="AJ571" s="5"/>
      <c r="AK571" s="5"/>
      <c r="AL571" s="5"/>
      <c r="AM571" s="5"/>
    </row>
    <row r="572" spans="3:39">
      <c r="C572" s="4"/>
      <c r="D572" s="4"/>
      <c r="E572" s="4"/>
      <c r="F572" s="5"/>
      <c r="G572" s="5"/>
      <c r="H572" s="5"/>
      <c r="I572" s="5"/>
      <c r="J572" s="5"/>
      <c r="K572" s="5"/>
      <c r="L572" s="5"/>
      <c r="M572" s="5"/>
      <c r="N572" s="5"/>
      <c r="O572" s="5"/>
      <c r="P572" s="5"/>
      <c r="Q572" s="5"/>
      <c r="R572" s="5"/>
      <c r="S572" s="5"/>
      <c r="T572" s="5"/>
      <c r="U572" s="5"/>
      <c r="V572" s="5"/>
      <c r="W572" s="5"/>
      <c r="X572" s="5"/>
      <c r="Y572" s="5"/>
      <c r="Z572" s="5"/>
      <c r="AA572" s="5"/>
      <c r="AB572" s="5"/>
      <c r="AC572" s="5"/>
      <c r="AD572" s="5"/>
      <c r="AE572" s="5"/>
      <c r="AF572" s="5"/>
      <c r="AG572" s="5"/>
      <c r="AH572" s="5"/>
      <c r="AI572" s="5"/>
      <c r="AJ572" s="5"/>
      <c r="AK572" s="5"/>
      <c r="AL572" s="5"/>
      <c r="AM572" s="5"/>
    </row>
    <row r="573" spans="3:39">
      <c r="C573" s="4"/>
      <c r="D573" s="4"/>
      <c r="E573" s="4"/>
      <c r="F573" s="5"/>
      <c r="G573" s="5"/>
      <c r="H573" s="5"/>
      <c r="I573" s="5"/>
      <c r="J573" s="5"/>
      <c r="K573" s="5"/>
      <c r="L573" s="5"/>
      <c r="M573" s="5"/>
      <c r="N573" s="5"/>
      <c r="O573" s="5"/>
      <c r="P573" s="5"/>
      <c r="Q573" s="5"/>
      <c r="R573" s="5"/>
      <c r="S573" s="5"/>
      <c r="T573" s="5"/>
      <c r="U573" s="5"/>
      <c r="V573" s="5"/>
      <c r="W573" s="5"/>
      <c r="X573" s="5"/>
      <c r="Y573" s="5"/>
      <c r="Z573" s="5"/>
      <c r="AA573" s="5"/>
      <c r="AB573" s="5"/>
      <c r="AC573" s="5"/>
      <c r="AD573" s="5"/>
      <c r="AE573" s="5"/>
      <c r="AF573" s="5"/>
      <c r="AG573" s="5"/>
      <c r="AH573" s="5"/>
      <c r="AI573" s="5"/>
      <c r="AJ573" s="5"/>
      <c r="AK573" s="5"/>
      <c r="AL573" s="5"/>
      <c r="AM573" s="5"/>
    </row>
    <row r="574" spans="3:39">
      <c r="C574" s="4"/>
      <c r="D574" s="4"/>
      <c r="E574" s="4"/>
      <c r="F574" s="5"/>
      <c r="G574" s="5"/>
      <c r="H574" s="5"/>
      <c r="I574" s="5"/>
      <c r="J574" s="5"/>
      <c r="K574" s="5"/>
      <c r="L574" s="5"/>
      <c r="M574" s="5"/>
      <c r="N574" s="5"/>
      <c r="O574" s="5"/>
      <c r="P574" s="5"/>
      <c r="Q574" s="5"/>
      <c r="R574" s="5"/>
      <c r="S574" s="5"/>
      <c r="T574" s="5"/>
      <c r="U574" s="5"/>
      <c r="V574" s="5"/>
      <c r="W574" s="5"/>
      <c r="X574" s="5"/>
      <c r="Y574" s="5"/>
      <c r="Z574" s="5"/>
      <c r="AA574" s="5"/>
      <c r="AB574" s="5"/>
      <c r="AC574" s="5"/>
      <c r="AD574" s="5"/>
      <c r="AE574" s="5"/>
      <c r="AF574" s="5"/>
      <c r="AG574" s="5"/>
      <c r="AH574" s="5"/>
      <c r="AI574" s="5"/>
      <c r="AJ574" s="5"/>
      <c r="AK574" s="5"/>
      <c r="AL574" s="5"/>
      <c r="AM574" s="5"/>
    </row>
    <row r="575" spans="3:39">
      <c r="C575" s="4"/>
      <c r="D575" s="4"/>
      <c r="E575" s="4"/>
      <c r="F575" s="5"/>
      <c r="G575" s="5"/>
      <c r="H575" s="5"/>
      <c r="I575" s="5"/>
      <c r="J575" s="5"/>
      <c r="K575" s="5"/>
      <c r="L575" s="5"/>
      <c r="M575" s="5"/>
      <c r="N575" s="5"/>
      <c r="O575" s="5"/>
      <c r="P575" s="5"/>
      <c r="Q575" s="5"/>
      <c r="R575" s="5"/>
      <c r="S575" s="5"/>
      <c r="T575" s="5"/>
      <c r="U575" s="5"/>
      <c r="V575" s="5"/>
      <c r="W575" s="5"/>
      <c r="X575" s="5"/>
      <c r="Y575" s="5"/>
      <c r="Z575" s="5"/>
      <c r="AA575" s="5"/>
      <c r="AB575" s="5"/>
      <c r="AC575" s="5"/>
      <c r="AD575" s="5"/>
      <c r="AE575" s="5"/>
      <c r="AF575" s="5"/>
      <c r="AG575" s="5"/>
      <c r="AH575" s="5"/>
      <c r="AI575" s="5"/>
      <c r="AJ575" s="5"/>
      <c r="AK575" s="5"/>
      <c r="AL575" s="5"/>
      <c r="AM575" s="5"/>
    </row>
    <row r="576" spans="3:39">
      <c r="C576" s="4"/>
      <c r="D576" s="4"/>
      <c r="E576" s="4"/>
      <c r="F576" s="5"/>
      <c r="G576" s="5"/>
      <c r="H576" s="5"/>
      <c r="I576" s="5"/>
      <c r="J576" s="5"/>
      <c r="K576" s="5"/>
      <c r="L576" s="5"/>
      <c r="M576" s="5"/>
      <c r="N576" s="5"/>
      <c r="O576" s="5"/>
      <c r="P576" s="5"/>
      <c r="Q576" s="5"/>
      <c r="R576" s="5"/>
      <c r="S576" s="5"/>
      <c r="T576" s="5"/>
      <c r="U576" s="5"/>
      <c r="V576" s="5"/>
      <c r="W576" s="5"/>
      <c r="X576" s="5"/>
      <c r="Y576" s="5"/>
      <c r="Z576" s="5"/>
      <c r="AA576" s="5"/>
      <c r="AB576" s="5"/>
      <c r="AC576" s="5"/>
      <c r="AD576" s="5"/>
      <c r="AE576" s="5"/>
      <c r="AF576" s="5"/>
      <c r="AG576" s="5"/>
      <c r="AH576" s="5"/>
      <c r="AI576" s="5"/>
      <c r="AJ576" s="5"/>
      <c r="AK576" s="5"/>
      <c r="AL576" s="5"/>
      <c r="AM576" s="5"/>
    </row>
    <row r="577" spans="3:39">
      <c r="C577" s="4"/>
      <c r="D577" s="4"/>
      <c r="E577" s="4"/>
      <c r="F577" s="5"/>
      <c r="G577" s="5"/>
      <c r="H577" s="5"/>
      <c r="I577" s="5"/>
      <c r="J577" s="5"/>
      <c r="K577" s="5"/>
      <c r="L577" s="5"/>
      <c r="M577" s="5"/>
      <c r="N577" s="5"/>
      <c r="O577" s="5"/>
      <c r="P577" s="5"/>
      <c r="Q577" s="5"/>
      <c r="R577" s="5"/>
      <c r="S577" s="5"/>
      <c r="T577" s="5"/>
      <c r="U577" s="5"/>
      <c r="V577" s="5"/>
      <c r="W577" s="5"/>
      <c r="X577" s="5"/>
      <c r="Y577" s="5"/>
      <c r="Z577" s="5"/>
      <c r="AA577" s="5"/>
      <c r="AB577" s="5"/>
      <c r="AC577" s="5"/>
      <c r="AD577" s="5"/>
      <c r="AE577" s="5"/>
      <c r="AF577" s="5"/>
      <c r="AG577" s="5"/>
      <c r="AH577" s="5"/>
      <c r="AI577" s="5"/>
      <c r="AJ577" s="5"/>
      <c r="AK577" s="5"/>
      <c r="AL577" s="5"/>
      <c r="AM577" s="5"/>
    </row>
    <row r="578" spans="3:39">
      <c r="C578" s="4"/>
      <c r="D578" s="4"/>
      <c r="E578" s="4"/>
      <c r="F578" s="5"/>
      <c r="G578" s="5"/>
      <c r="H578" s="5"/>
      <c r="I578" s="5"/>
      <c r="J578" s="5"/>
      <c r="K578" s="5"/>
      <c r="L578" s="5"/>
      <c r="M578" s="5"/>
      <c r="N578" s="5"/>
      <c r="O578" s="5"/>
      <c r="P578" s="5"/>
      <c r="Q578" s="5"/>
      <c r="R578" s="5"/>
      <c r="S578" s="5"/>
      <c r="T578" s="5"/>
      <c r="U578" s="5"/>
      <c r="V578" s="5"/>
      <c r="W578" s="5"/>
      <c r="X578" s="5"/>
      <c r="Y578" s="5"/>
      <c r="Z578" s="5"/>
      <c r="AA578" s="5"/>
      <c r="AB578" s="5"/>
      <c r="AC578" s="5"/>
      <c r="AD578" s="5"/>
      <c r="AE578" s="5"/>
      <c r="AF578" s="5"/>
      <c r="AG578" s="5"/>
      <c r="AH578" s="5"/>
      <c r="AI578" s="5"/>
      <c r="AJ578" s="5"/>
      <c r="AK578" s="5"/>
      <c r="AL578" s="5"/>
      <c r="AM578" s="5"/>
    </row>
    <row r="579" spans="3:39">
      <c r="C579" s="4"/>
      <c r="D579" s="4"/>
      <c r="E579" s="4"/>
      <c r="F579" s="5"/>
      <c r="G579" s="5"/>
      <c r="H579" s="5"/>
      <c r="I579" s="5"/>
      <c r="J579" s="5"/>
      <c r="K579" s="5"/>
      <c r="L579" s="5"/>
      <c r="M579" s="5"/>
      <c r="N579" s="5"/>
      <c r="O579" s="5"/>
      <c r="P579" s="5"/>
      <c r="Q579" s="5"/>
      <c r="R579" s="5"/>
      <c r="S579" s="5"/>
      <c r="T579" s="5"/>
      <c r="U579" s="5"/>
      <c r="V579" s="5"/>
      <c r="W579" s="5"/>
      <c r="X579" s="5"/>
      <c r="Y579" s="5"/>
      <c r="Z579" s="5"/>
      <c r="AA579" s="5"/>
      <c r="AB579" s="5"/>
      <c r="AC579" s="5"/>
      <c r="AD579" s="5"/>
      <c r="AE579" s="5"/>
      <c r="AF579" s="5"/>
      <c r="AG579" s="5"/>
      <c r="AH579" s="5"/>
      <c r="AI579" s="5"/>
      <c r="AJ579" s="5"/>
      <c r="AK579" s="5"/>
      <c r="AL579" s="5"/>
      <c r="AM579" s="5"/>
    </row>
    <row r="580" spans="3:39">
      <c r="C580" s="4"/>
      <c r="D580" s="4"/>
      <c r="E580" s="4"/>
      <c r="F580" s="5"/>
      <c r="G580" s="5"/>
      <c r="H580" s="5"/>
      <c r="I580" s="5"/>
      <c r="J580" s="5"/>
      <c r="K580" s="5"/>
      <c r="L580" s="5"/>
      <c r="M580" s="5"/>
      <c r="N580" s="5"/>
      <c r="O580" s="5"/>
      <c r="P580" s="5"/>
      <c r="Q580" s="5"/>
      <c r="R580" s="5"/>
      <c r="S580" s="5"/>
      <c r="T580" s="5"/>
      <c r="U580" s="5"/>
      <c r="V580" s="5"/>
      <c r="W580" s="5"/>
      <c r="X580" s="5"/>
      <c r="Y580" s="5"/>
      <c r="Z580" s="5"/>
      <c r="AA580" s="5"/>
      <c r="AB580" s="5"/>
      <c r="AC580" s="5"/>
      <c r="AD580" s="5"/>
      <c r="AE580" s="5"/>
      <c r="AF580" s="5"/>
      <c r="AG580" s="5"/>
      <c r="AH580" s="5"/>
      <c r="AI580" s="5"/>
      <c r="AJ580" s="5"/>
      <c r="AK580" s="5"/>
      <c r="AL580" s="5"/>
      <c r="AM580" s="5"/>
    </row>
    <row r="581" spans="3:39">
      <c r="C581" s="4"/>
      <c r="D581" s="4"/>
      <c r="E581" s="4"/>
      <c r="F581" s="5"/>
      <c r="G581" s="5"/>
      <c r="H581" s="5"/>
      <c r="I581" s="5"/>
      <c r="J581" s="5"/>
      <c r="K581" s="5"/>
      <c r="L581" s="5"/>
      <c r="M581" s="5"/>
      <c r="N581" s="5"/>
      <c r="O581" s="5"/>
      <c r="P581" s="5"/>
      <c r="Q581" s="5"/>
      <c r="R581" s="5"/>
      <c r="S581" s="5"/>
      <c r="T581" s="5"/>
      <c r="U581" s="5"/>
      <c r="V581" s="5"/>
      <c r="W581" s="5"/>
      <c r="X581" s="5"/>
      <c r="Y581" s="5"/>
      <c r="Z581" s="5"/>
      <c r="AA581" s="5"/>
      <c r="AB581" s="5"/>
      <c r="AC581" s="5"/>
      <c r="AD581" s="5"/>
      <c r="AE581" s="5"/>
      <c r="AF581" s="5"/>
      <c r="AG581" s="5"/>
      <c r="AH581" s="5"/>
      <c r="AI581" s="5"/>
      <c r="AJ581" s="5"/>
      <c r="AK581" s="5"/>
      <c r="AL581" s="5"/>
      <c r="AM581" s="5"/>
    </row>
    <row r="582" spans="3:39">
      <c r="C582" s="4"/>
      <c r="D582" s="4"/>
      <c r="E582" s="4"/>
      <c r="F582" s="5"/>
      <c r="G582" s="5"/>
      <c r="H582" s="5"/>
      <c r="I582" s="5"/>
      <c r="J582" s="5"/>
      <c r="K582" s="5"/>
      <c r="L582" s="5"/>
      <c r="M582" s="5"/>
      <c r="N582" s="5"/>
      <c r="O582" s="5"/>
      <c r="P582" s="5"/>
      <c r="Q582" s="5"/>
      <c r="R582" s="5"/>
      <c r="S582" s="5"/>
      <c r="T582" s="5"/>
      <c r="U582" s="5"/>
      <c r="V582" s="5"/>
      <c r="W582" s="5"/>
      <c r="X582" s="5"/>
      <c r="Y582" s="5"/>
      <c r="Z582" s="5"/>
      <c r="AA582" s="5"/>
      <c r="AB582" s="5"/>
      <c r="AC582" s="5"/>
      <c r="AD582" s="5"/>
      <c r="AE582" s="5"/>
      <c r="AF582" s="5"/>
      <c r="AG582" s="5"/>
      <c r="AH582" s="5"/>
      <c r="AI582" s="5"/>
      <c r="AJ582" s="5"/>
      <c r="AK582" s="5"/>
      <c r="AL582" s="5"/>
      <c r="AM582" s="5"/>
    </row>
    <row r="583" spans="3:39">
      <c r="C583" s="4"/>
      <c r="D583" s="4"/>
      <c r="E583" s="4"/>
      <c r="F583" s="5"/>
      <c r="G583" s="5"/>
      <c r="H583" s="5"/>
      <c r="I583" s="5"/>
      <c r="J583" s="5"/>
      <c r="K583" s="5"/>
      <c r="L583" s="5"/>
      <c r="M583" s="5"/>
      <c r="N583" s="5"/>
      <c r="O583" s="5"/>
      <c r="P583" s="5"/>
      <c r="Q583" s="5"/>
      <c r="R583" s="5"/>
      <c r="S583" s="5"/>
      <c r="T583" s="5"/>
      <c r="U583" s="5"/>
      <c r="V583" s="5"/>
      <c r="W583" s="5"/>
      <c r="X583" s="5"/>
      <c r="Y583" s="5"/>
      <c r="Z583" s="5"/>
      <c r="AA583" s="5"/>
      <c r="AB583" s="5"/>
      <c r="AC583" s="5"/>
      <c r="AD583" s="5"/>
      <c r="AE583" s="5"/>
      <c r="AF583" s="5"/>
      <c r="AG583" s="5"/>
      <c r="AH583" s="5"/>
      <c r="AI583" s="5"/>
      <c r="AJ583" s="5"/>
      <c r="AK583" s="5"/>
      <c r="AL583" s="5"/>
      <c r="AM583" s="5"/>
    </row>
    <row r="584" spans="3:39">
      <c r="C584" s="4"/>
      <c r="D584" s="4"/>
      <c r="E584" s="4"/>
      <c r="F584" s="5"/>
      <c r="G584" s="5"/>
      <c r="H584" s="5"/>
      <c r="I584" s="5"/>
      <c r="J584" s="5"/>
      <c r="K584" s="5"/>
      <c r="L584" s="5"/>
      <c r="M584" s="5"/>
      <c r="N584" s="5"/>
      <c r="O584" s="5"/>
      <c r="P584" s="5"/>
      <c r="Q584" s="5"/>
      <c r="R584" s="5"/>
      <c r="S584" s="5"/>
      <c r="T584" s="5"/>
      <c r="U584" s="5"/>
      <c r="V584" s="5"/>
      <c r="W584" s="5"/>
      <c r="X584" s="5"/>
      <c r="Y584" s="5"/>
      <c r="Z584" s="5"/>
      <c r="AA584" s="5"/>
      <c r="AB584" s="5"/>
      <c r="AC584" s="5"/>
      <c r="AD584" s="5"/>
      <c r="AE584" s="5"/>
      <c r="AF584" s="5"/>
      <c r="AG584" s="5"/>
      <c r="AH584" s="5"/>
      <c r="AI584" s="5"/>
      <c r="AJ584" s="5"/>
      <c r="AK584" s="5"/>
      <c r="AL584" s="5"/>
      <c r="AM584" s="5"/>
    </row>
    <row r="585" spans="3:39">
      <c r="C585" s="4"/>
      <c r="D585" s="4"/>
      <c r="E585" s="4"/>
      <c r="F585" s="5"/>
      <c r="G585" s="5"/>
      <c r="H585" s="5"/>
      <c r="I585" s="5"/>
      <c r="J585" s="5"/>
      <c r="K585" s="5"/>
      <c r="L585" s="5"/>
      <c r="M585" s="5"/>
      <c r="N585" s="5"/>
      <c r="O585" s="5"/>
      <c r="P585" s="5"/>
      <c r="Q585" s="5"/>
      <c r="R585" s="5"/>
      <c r="S585" s="5"/>
      <c r="T585" s="5"/>
      <c r="U585" s="5"/>
      <c r="V585" s="5"/>
      <c r="W585" s="5"/>
      <c r="X585" s="5"/>
      <c r="Y585" s="5"/>
      <c r="Z585" s="5"/>
      <c r="AA585" s="5"/>
      <c r="AB585" s="5"/>
      <c r="AC585" s="5"/>
      <c r="AD585" s="5"/>
      <c r="AE585" s="5"/>
      <c r="AF585" s="5"/>
      <c r="AG585" s="5"/>
      <c r="AH585" s="5"/>
      <c r="AI585" s="5"/>
      <c r="AJ585" s="5"/>
      <c r="AK585" s="5"/>
      <c r="AL585" s="5"/>
      <c r="AM585" s="5"/>
    </row>
    <row r="586" spans="3:39">
      <c r="C586" s="4"/>
      <c r="D586" s="4"/>
      <c r="E586" s="4"/>
      <c r="F586" s="5"/>
      <c r="G586" s="5"/>
      <c r="H586" s="5"/>
      <c r="I586" s="5"/>
      <c r="J586" s="5"/>
      <c r="K586" s="5"/>
      <c r="L586" s="5"/>
      <c r="M586" s="5"/>
      <c r="N586" s="5"/>
      <c r="O586" s="5"/>
      <c r="P586" s="5"/>
      <c r="Q586" s="5"/>
      <c r="R586" s="5"/>
      <c r="S586" s="5"/>
      <c r="T586" s="5"/>
      <c r="U586" s="5"/>
      <c r="V586" s="5"/>
      <c r="W586" s="5"/>
      <c r="X586" s="5"/>
      <c r="Y586" s="5"/>
      <c r="Z586" s="5"/>
      <c r="AA586" s="5"/>
      <c r="AB586" s="5"/>
      <c r="AC586" s="5"/>
      <c r="AD586" s="5"/>
      <c r="AE586" s="5"/>
      <c r="AF586" s="5"/>
      <c r="AG586" s="5"/>
      <c r="AH586" s="5"/>
      <c r="AI586" s="5"/>
      <c r="AJ586" s="5"/>
      <c r="AK586" s="5"/>
      <c r="AL586" s="5"/>
      <c r="AM586" s="5"/>
    </row>
    <row r="587" spans="3:39">
      <c r="C587" s="4"/>
      <c r="D587" s="4"/>
      <c r="E587" s="4"/>
      <c r="F587" s="5"/>
      <c r="G587" s="5"/>
      <c r="H587" s="5"/>
      <c r="I587" s="5"/>
      <c r="J587" s="5"/>
      <c r="K587" s="5"/>
      <c r="L587" s="5"/>
      <c r="M587" s="5"/>
      <c r="N587" s="5"/>
      <c r="O587" s="5"/>
      <c r="P587" s="5"/>
      <c r="Q587" s="5"/>
      <c r="R587" s="5"/>
      <c r="S587" s="5"/>
      <c r="T587" s="5"/>
      <c r="U587" s="5"/>
      <c r="V587" s="5"/>
      <c r="W587" s="5"/>
      <c r="X587" s="5"/>
      <c r="Y587" s="5"/>
      <c r="Z587" s="5"/>
      <c r="AA587" s="5"/>
      <c r="AB587" s="5"/>
      <c r="AC587" s="5"/>
      <c r="AD587" s="5"/>
      <c r="AE587" s="5"/>
      <c r="AF587" s="5"/>
      <c r="AG587" s="5"/>
      <c r="AH587" s="5"/>
      <c r="AI587" s="5"/>
      <c r="AJ587" s="5"/>
      <c r="AK587" s="5"/>
      <c r="AL587" s="5"/>
      <c r="AM587" s="5"/>
    </row>
    <row r="588" spans="3:39">
      <c r="C588" s="4"/>
      <c r="D588" s="4"/>
      <c r="E588" s="4"/>
      <c r="F588" s="5"/>
      <c r="G588" s="5"/>
      <c r="H588" s="5"/>
      <c r="I588" s="5"/>
      <c r="J588" s="5"/>
      <c r="K588" s="5"/>
      <c r="L588" s="5"/>
      <c r="M588" s="5"/>
      <c r="N588" s="5"/>
      <c r="O588" s="5"/>
      <c r="P588" s="5"/>
      <c r="Q588" s="5"/>
      <c r="R588" s="5"/>
      <c r="S588" s="5"/>
      <c r="T588" s="5"/>
      <c r="U588" s="5"/>
      <c r="V588" s="5"/>
      <c r="W588" s="5"/>
      <c r="X588" s="5"/>
      <c r="Y588" s="5"/>
      <c r="Z588" s="5"/>
      <c r="AA588" s="5"/>
      <c r="AB588" s="5"/>
      <c r="AC588" s="5"/>
      <c r="AD588" s="5"/>
      <c r="AE588" s="5"/>
      <c r="AF588" s="5"/>
      <c r="AG588" s="5"/>
      <c r="AH588" s="5"/>
      <c r="AI588" s="5"/>
      <c r="AJ588" s="5"/>
      <c r="AK588" s="5"/>
      <c r="AL588" s="5"/>
      <c r="AM588" s="5"/>
    </row>
    <row r="589" spans="3:39">
      <c r="C589" s="4"/>
      <c r="D589" s="4"/>
      <c r="E589" s="4"/>
      <c r="F589" s="5"/>
      <c r="G589" s="5"/>
      <c r="H589" s="5"/>
      <c r="I589" s="5"/>
      <c r="J589" s="5"/>
      <c r="K589" s="5"/>
      <c r="L589" s="5"/>
      <c r="M589" s="5"/>
      <c r="N589" s="5"/>
      <c r="O589" s="5"/>
      <c r="P589" s="5"/>
      <c r="Q589" s="5"/>
      <c r="R589" s="5"/>
      <c r="S589" s="5"/>
      <c r="T589" s="5"/>
      <c r="U589" s="5"/>
      <c r="V589" s="5"/>
      <c r="W589" s="5"/>
      <c r="X589" s="5"/>
      <c r="Y589" s="5"/>
      <c r="Z589" s="5"/>
      <c r="AA589" s="5"/>
      <c r="AB589" s="5"/>
      <c r="AC589" s="5"/>
      <c r="AD589" s="5"/>
      <c r="AE589" s="5"/>
      <c r="AF589" s="5"/>
      <c r="AG589" s="5"/>
      <c r="AH589" s="5"/>
      <c r="AI589" s="5"/>
      <c r="AJ589" s="5"/>
      <c r="AK589" s="5"/>
      <c r="AL589" s="5"/>
      <c r="AM589" s="5"/>
    </row>
    <row r="590" spans="3:39">
      <c r="C590" s="4"/>
      <c r="D590" s="4"/>
      <c r="E590" s="4"/>
      <c r="F590" s="5"/>
      <c r="G590" s="5"/>
      <c r="H590" s="5"/>
      <c r="I590" s="5"/>
      <c r="J590" s="5"/>
      <c r="K590" s="5"/>
      <c r="L590" s="5"/>
      <c r="M590" s="5"/>
      <c r="N590" s="5"/>
      <c r="O590" s="5"/>
      <c r="P590" s="5"/>
      <c r="Q590" s="5"/>
      <c r="R590" s="5"/>
      <c r="S590" s="5"/>
      <c r="T590" s="5"/>
      <c r="U590" s="5"/>
      <c r="V590" s="5"/>
      <c r="W590" s="5"/>
      <c r="X590" s="5"/>
      <c r="Y590" s="5"/>
      <c r="Z590" s="5"/>
      <c r="AA590" s="5"/>
      <c r="AB590" s="5"/>
      <c r="AC590" s="5"/>
      <c r="AD590" s="5"/>
      <c r="AE590" s="5"/>
      <c r="AF590" s="5"/>
      <c r="AG590" s="5"/>
      <c r="AH590" s="5"/>
      <c r="AI590" s="5"/>
      <c r="AJ590" s="5"/>
      <c r="AK590" s="5"/>
      <c r="AL590" s="5"/>
      <c r="AM590" s="5"/>
    </row>
    <row r="591" spans="3:39">
      <c r="C591" s="4"/>
      <c r="D591" s="4"/>
      <c r="E591" s="4"/>
      <c r="F591" s="5"/>
      <c r="G591" s="5"/>
      <c r="H591" s="5"/>
      <c r="I591" s="5"/>
      <c r="J591" s="5"/>
      <c r="K591" s="5"/>
      <c r="L591" s="5"/>
      <c r="M591" s="5"/>
      <c r="N591" s="5"/>
      <c r="O591" s="5"/>
      <c r="P591" s="5"/>
      <c r="Q591" s="5"/>
      <c r="R591" s="5"/>
      <c r="S591" s="5"/>
      <c r="T591" s="5"/>
      <c r="U591" s="5"/>
      <c r="V591" s="5"/>
      <c r="W591" s="5"/>
      <c r="X591" s="5"/>
      <c r="Y591" s="5"/>
      <c r="Z591" s="5"/>
      <c r="AA591" s="5"/>
      <c r="AB591" s="5"/>
      <c r="AC591" s="5"/>
      <c r="AD591" s="5"/>
      <c r="AE591" s="5"/>
      <c r="AF591" s="5"/>
      <c r="AG591" s="5"/>
      <c r="AH591" s="5"/>
      <c r="AI591" s="5"/>
      <c r="AJ591" s="5"/>
      <c r="AK591" s="5"/>
      <c r="AL591" s="5"/>
      <c r="AM591" s="5"/>
    </row>
    <row r="592" spans="3:39">
      <c r="C592" s="4"/>
      <c r="D592" s="4"/>
      <c r="E592" s="4"/>
      <c r="F592" s="5"/>
      <c r="G592" s="5"/>
      <c r="H592" s="5"/>
      <c r="I592" s="5"/>
      <c r="J592" s="5"/>
      <c r="K592" s="5"/>
      <c r="L592" s="5"/>
      <c r="M592" s="5"/>
      <c r="N592" s="5"/>
      <c r="O592" s="5"/>
      <c r="P592" s="5"/>
      <c r="Q592" s="5"/>
      <c r="R592" s="5"/>
      <c r="S592" s="5"/>
      <c r="T592" s="5"/>
      <c r="U592" s="5"/>
      <c r="V592" s="5"/>
      <c r="W592" s="5"/>
      <c r="X592" s="5"/>
      <c r="Y592" s="5"/>
      <c r="Z592" s="5"/>
      <c r="AA592" s="5"/>
      <c r="AB592" s="5"/>
      <c r="AC592" s="5"/>
      <c r="AD592" s="5"/>
      <c r="AE592" s="5"/>
      <c r="AF592" s="5"/>
      <c r="AG592" s="5"/>
      <c r="AH592" s="5"/>
      <c r="AI592" s="5"/>
      <c r="AJ592" s="5"/>
      <c r="AK592" s="5"/>
      <c r="AL592" s="5"/>
      <c r="AM592" s="5"/>
    </row>
    <row r="593" spans="3:39">
      <c r="C593" s="4"/>
      <c r="D593" s="4"/>
      <c r="E593" s="4"/>
      <c r="F593" s="5"/>
      <c r="G593" s="5"/>
      <c r="H593" s="5"/>
      <c r="I593" s="5"/>
      <c r="J593" s="5"/>
      <c r="K593" s="5"/>
      <c r="L593" s="5"/>
      <c r="M593" s="5"/>
      <c r="N593" s="5"/>
      <c r="O593" s="5"/>
      <c r="P593" s="5"/>
      <c r="Q593" s="5"/>
      <c r="R593" s="5"/>
      <c r="S593" s="5"/>
      <c r="T593" s="5"/>
      <c r="U593" s="5"/>
      <c r="V593" s="5"/>
      <c r="W593" s="5"/>
      <c r="X593" s="5"/>
      <c r="Y593" s="5"/>
      <c r="Z593" s="5"/>
      <c r="AA593" s="5"/>
      <c r="AB593" s="5"/>
      <c r="AC593" s="5"/>
      <c r="AD593" s="5"/>
      <c r="AE593" s="5"/>
      <c r="AF593" s="5"/>
      <c r="AG593" s="5"/>
      <c r="AH593" s="5"/>
      <c r="AI593" s="5"/>
      <c r="AJ593" s="5"/>
      <c r="AK593" s="5"/>
      <c r="AL593" s="5"/>
      <c r="AM593" s="5"/>
    </row>
    <row r="594" spans="3:39">
      <c r="C594" s="4"/>
      <c r="D594" s="4"/>
      <c r="E594" s="4"/>
      <c r="F594" s="5"/>
      <c r="G594" s="5"/>
      <c r="H594" s="5"/>
      <c r="I594" s="5"/>
      <c r="J594" s="5"/>
      <c r="K594" s="5"/>
      <c r="L594" s="5"/>
      <c r="M594" s="5"/>
      <c r="N594" s="5"/>
      <c r="O594" s="5"/>
      <c r="P594" s="5"/>
      <c r="Q594" s="5"/>
      <c r="R594" s="5"/>
      <c r="S594" s="5"/>
      <c r="T594" s="5"/>
      <c r="U594" s="5"/>
      <c r="V594" s="5"/>
      <c r="W594" s="5"/>
      <c r="X594" s="5"/>
      <c r="Y594" s="5"/>
      <c r="Z594" s="5"/>
      <c r="AA594" s="5"/>
      <c r="AB594" s="5"/>
      <c r="AC594" s="5"/>
      <c r="AD594" s="5"/>
      <c r="AE594" s="5"/>
      <c r="AF594" s="5"/>
      <c r="AG594" s="5"/>
      <c r="AH594" s="5"/>
      <c r="AI594" s="5"/>
      <c r="AJ594" s="5"/>
      <c r="AK594" s="5"/>
      <c r="AL594" s="5"/>
      <c r="AM594" s="5"/>
    </row>
    <row r="595" spans="3:39">
      <c r="C595" s="4"/>
      <c r="D595" s="4"/>
      <c r="E595" s="4"/>
      <c r="F595" s="5"/>
      <c r="G595" s="5"/>
      <c r="H595" s="5"/>
      <c r="I595" s="5"/>
      <c r="J595" s="5"/>
      <c r="K595" s="5"/>
      <c r="L595" s="5"/>
      <c r="M595" s="5"/>
      <c r="N595" s="5"/>
      <c r="O595" s="5"/>
      <c r="P595" s="5"/>
      <c r="Q595" s="5"/>
      <c r="R595" s="5"/>
      <c r="S595" s="5"/>
      <c r="T595" s="5"/>
      <c r="U595" s="5"/>
      <c r="V595" s="5"/>
      <c r="W595" s="5"/>
      <c r="X595" s="5"/>
      <c r="Y595" s="5"/>
      <c r="Z595" s="5"/>
      <c r="AA595" s="5"/>
      <c r="AB595" s="5"/>
      <c r="AC595" s="5"/>
      <c r="AD595" s="5"/>
      <c r="AE595" s="5"/>
      <c r="AF595" s="5"/>
      <c r="AG595" s="5"/>
      <c r="AH595" s="5"/>
      <c r="AI595" s="5"/>
      <c r="AJ595" s="5"/>
      <c r="AK595" s="5"/>
      <c r="AL595" s="5"/>
      <c r="AM595" s="5"/>
    </row>
    <row r="596" spans="3:39">
      <c r="C596" s="4"/>
      <c r="D596" s="4"/>
      <c r="E596" s="4"/>
      <c r="F596" s="5"/>
      <c r="G596" s="5"/>
      <c r="H596" s="5"/>
      <c r="I596" s="5"/>
      <c r="J596" s="5"/>
      <c r="K596" s="5"/>
      <c r="L596" s="5"/>
      <c r="M596" s="5"/>
      <c r="N596" s="5"/>
      <c r="O596" s="5"/>
      <c r="P596" s="5"/>
      <c r="Q596" s="5"/>
      <c r="R596" s="5"/>
      <c r="S596" s="5"/>
      <c r="T596" s="5"/>
      <c r="U596" s="5"/>
      <c r="V596" s="5"/>
      <c r="W596" s="5"/>
      <c r="X596" s="5"/>
      <c r="Y596" s="5"/>
      <c r="Z596" s="5"/>
      <c r="AA596" s="5"/>
      <c r="AB596" s="5"/>
      <c r="AC596" s="5"/>
      <c r="AD596" s="5"/>
      <c r="AE596" s="5"/>
      <c r="AF596" s="5"/>
      <c r="AG596" s="5"/>
      <c r="AH596" s="5"/>
      <c r="AI596" s="5"/>
      <c r="AJ596" s="5"/>
      <c r="AK596" s="5"/>
      <c r="AL596" s="5"/>
      <c r="AM596" s="5"/>
    </row>
    <row r="597" spans="3:39">
      <c r="C597" s="4"/>
      <c r="D597" s="4"/>
      <c r="E597" s="4"/>
      <c r="F597" s="5"/>
      <c r="G597" s="5"/>
      <c r="H597" s="5"/>
      <c r="I597" s="5"/>
      <c r="J597" s="5"/>
      <c r="K597" s="5"/>
      <c r="L597" s="5"/>
      <c r="M597" s="5"/>
      <c r="N597" s="5"/>
      <c r="O597" s="5"/>
      <c r="P597" s="5"/>
      <c r="Q597" s="5"/>
      <c r="R597" s="5"/>
      <c r="S597" s="5"/>
      <c r="T597" s="5"/>
      <c r="U597" s="5"/>
      <c r="V597" s="5"/>
      <c r="W597" s="5"/>
      <c r="X597" s="5"/>
      <c r="Y597" s="5"/>
      <c r="Z597" s="5"/>
      <c r="AA597" s="5"/>
      <c r="AB597" s="5"/>
      <c r="AC597" s="5"/>
      <c r="AD597" s="5"/>
      <c r="AE597" s="5"/>
      <c r="AF597" s="5"/>
      <c r="AG597" s="5"/>
      <c r="AH597" s="5"/>
      <c r="AI597" s="5"/>
      <c r="AJ597" s="5"/>
      <c r="AK597" s="5"/>
      <c r="AL597" s="5"/>
      <c r="AM597" s="5"/>
    </row>
    <row r="598" spans="3:39">
      <c r="C598" s="4"/>
      <c r="D598" s="4"/>
      <c r="E598" s="4"/>
      <c r="F598" s="5"/>
      <c r="G598" s="5"/>
      <c r="H598" s="5"/>
      <c r="I598" s="5"/>
      <c r="J598" s="5"/>
      <c r="K598" s="5"/>
      <c r="L598" s="5"/>
      <c r="M598" s="5"/>
      <c r="N598" s="5"/>
      <c r="O598" s="5"/>
      <c r="P598" s="5"/>
      <c r="Q598" s="5"/>
      <c r="R598" s="5"/>
      <c r="S598" s="5"/>
      <c r="T598" s="5"/>
      <c r="U598" s="5"/>
      <c r="V598" s="5"/>
      <c r="W598" s="5"/>
      <c r="X598" s="5"/>
      <c r="Y598" s="5"/>
      <c r="Z598" s="5"/>
      <c r="AA598" s="5"/>
      <c r="AB598" s="5"/>
      <c r="AC598" s="5"/>
      <c r="AD598" s="5"/>
      <c r="AE598" s="5"/>
      <c r="AF598" s="5"/>
      <c r="AG598" s="5"/>
      <c r="AH598" s="5"/>
      <c r="AI598" s="5"/>
      <c r="AJ598" s="5"/>
      <c r="AK598" s="5"/>
      <c r="AL598" s="5"/>
      <c r="AM598" s="5"/>
    </row>
    <row r="599" spans="3:39">
      <c r="C599" s="4"/>
      <c r="D599" s="4"/>
      <c r="E599" s="4"/>
      <c r="F599" s="5"/>
      <c r="G599" s="5"/>
      <c r="H599" s="5"/>
      <c r="I599" s="5"/>
      <c r="J599" s="5"/>
      <c r="K599" s="5"/>
      <c r="L599" s="5"/>
      <c r="M599" s="5"/>
      <c r="N599" s="5"/>
      <c r="O599" s="5"/>
      <c r="P599" s="5"/>
      <c r="Q599" s="5"/>
      <c r="R599" s="5"/>
      <c r="S599" s="5"/>
      <c r="T599" s="5"/>
      <c r="U599" s="5"/>
      <c r="V599" s="5"/>
      <c r="W599" s="5"/>
      <c r="X599" s="5"/>
      <c r="Y599" s="5"/>
      <c r="Z599" s="5"/>
      <c r="AA599" s="5"/>
      <c r="AB599" s="5"/>
      <c r="AC599" s="5"/>
      <c r="AD599" s="5"/>
      <c r="AE599" s="5"/>
      <c r="AF599" s="5"/>
      <c r="AG599" s="5"/>
      <c r="AH599" s="5"/>
      <c r="AI599" s="5"/>
      <c r="AJ599" s="5"/>
      <c r="AK599" s="5"/>
      <c r="AL599" s="5"/>
      <c r="AM599" s="5"/>
    </row>
    <row r="600" spans="3:39">
      <c r="C600" s="4"/>
      <c r="D600" s="4"/>
      <c r="E600" s="4"/>
      <c r="F600" s="5"/>
      <c r="G600" s="5"/>
      <c r="H600" s="5"/>
      <c r="I600" s="5"/>
      <c r="J600" s="5"/>
      <c r="K600" s="5"/>
      <c r="L600" s="5"/>
      <c r="M600" s="5"/>
      <c r="N600" s="5"/>
      <c r="O600" s="5"/>
      <c r="P600" s="5"/>
      <c r="Q600" s="5"/>
      <c r="R600" s="5"/>
      <c r="S600" s="5"/>
      <c r="T600" s="5"/>
      <c r="U600" s="5"/>
      <c r="V600" s="5"/>
      <c r="W600" s="5"/>
      <c r="X600" s="5"/>
      <c r="Y600" s="5"/>
      <c r="Z600" s="5"/>
      <c r="AA600" s="5"/>
      <c r="AB600" s="5"/>
      <c r="AC600" s="5"/>
      <c r="AD600" s="5"/>
      <c r="AE600" s="5"/>
      <c r="AF600" s="5"/>
      <c r="AG600" s="5"/>
      <c r="AH600" s="5"/>
      <c r="AI600" s="5"/>
      <c r="AJ600" s="5"/>
      <c r="AK600" s="5"/>
      <c r="AL600" s="5"/>
      <c r="AM600" s="5"/>
    </row>
    <row r="601" spans="3:39">
      <c r="C601" s="4"/>
      <c r="D601" s="4"/>
      <c r="E601" s="4"/>
      <c r="F601" s="5"/>
      <c r="G601" s="5"/>
      <c r="H601" s="5"/>
      <c r="I601" s="5"/>
      <c r="J601" s="5"/>
      <c r="K601" s="5"/>
      <c r="L601" s="5"/>
      <c r="M601" s="5"/>
      <c r="N601" s="5"/>
      <c r="O601" s="5"/>
      <c r="P601" s="5"/>
      <c r="Q601" s="5"/>
      <c r="R601" s="5"/>
      <c r="S601" s="5"/>
      <c r="T601" s="5"/>
      <c r="U601" s="5"/>
      <c r="V601" s="5"/>
      <c r="W601" s="5"/>
      <c r="X601" s="5"/>
      <c r="Y601" s="5"/>
      <c r="Z601" s="5"/>
      <c r="AA601" s="5"/>
      <c r="AB601" s="5"/>
      <c r="AC601" s="5"/>
      <c r="AD601" s="5"/>
      <c r="AE601" s="5"/>
      <c r="AF601" s="5"/>
      <c r="AG601" s="5"/>
      <c r="AH601" s="5"/>
      <c r="AI601" s="5"/>
      <c r="AJ601" s="5"/>
      <c r="AK601" s="5"/>
      <c r="AL601" s="5"/>
      <c r="AM601" s="5"/>
    </row>
    <row r="602" spans="3:39">
      <c r="C602" s="4"/>
      <c r="D602" s="4"/>
      <c r="E602" s="4"/>
      <c r="F602" s="5"/>
      <c r="G602" s="5"/>
      <c r="H602" s="5"/>
      <c r="I602" s="5"/>
      <c r="J602" s="5"/>
      <c r="K602" s="5"/>
      <c r="L602" s="5"/>
      <c r="M602" s="5"/>
      <c r="N602" s="5"/>
      <c r="O602" s="5"/>
      <c r="P602" s="5"/>
      <c r="Q602" s="5"/>
      <c r="R602" s="5"/>
      <c r="S602" s="5"/>
      <c r="T602" s="5"/>
      <c r="U602" s="5"/>
      <c r="V602" s="5"/>
      <c r="W602" s="5"/>
      <c r="X602" s="5"/>
      <c r="Y602" s="5"/>
      <c r="Z602" s="5"/>
      <c r="AA602" s="5"/>
      <c r="AB602" s="5"/>
      <c r="AC602" s="5"/>
      <c r="AD602" s="5"/>
      <c r="AE602" s="5"/>
      <c r="AF602" s="5"/>
      <c r="AG602" s="5"/>
      <c r="AH602" s="5"/>
      <c r="AI602" s="5"/>
      <c r="AJ602" s="5"/>
      <c r="AK602" s="5"/>
      <c r="AL602" s="5"/>
      <c r="AM602" s="5"/>
    </row>
  </sheetData>
  <sheetProtection selectLockedCells="1"/>
  <mergeCells count="140">
    <mergeCell ref="H110:H111"/>
    <mergeCell ref="I110:I111"/>
    <mergeCell ref="J110:J111"/>
    <mergeCell ref="C110:C111"/>
    <mergeCell ref="S89:S90"/>
    <mergeCell ref="T89:T90"/>
    <mergeCell ref="U89:U90"/>
    <mergeCell ref="B70:R70"/>
    <mergeCell ref="S69:S70"/>
    <mergeCell ref="T69:T70"/>
    <mergeCell ref="U69:U70"/>
    <mergeCell ref="C72:H72"/>
    <mergeCell ref="B106:J106"/>
    <mergeCell ref="K105:K106"/>
    <mergeCell ref="L105:L106"/>
    <mergeCell ref="M105:N106"/>
    <mergeCell ref="B90:R90"/>
    <mergeCell ref="M104:N104"/>
    <mergeCell ref="K94:K95"/>
    <mergeCell ref="L94:L95"/>
    <mergeCell ref="M94:N95"/>
    <mergeCell ref="M99:N99"/>
    <mergeCell ref="M100:N100"/>
    <mergeCell ref="M101:N101"/>
    <mergeCell ref="J117:J118"/>
    <mergeCell ref="I117:I118"/>
    <mergeCell ref="H117:H118"/>
    <mergeCell ref="L129:L130"/>
    <mergeCell ref="N129:N130"/>
    <mergeCell ref="M129:M130"/>
    <mergeCell ref="B130:K130"/>
    <mergeCell ref="B118:G118"/>
    <mergeCell ref="D122:K122"/>
    <mergeCell ref="C122:C123"/>
    <mergeCell ref="L122:L123"/>
    <mergeCell ref="M122:M123"/>
    <mergeCell ref="N122:N123"/>
    <mergeCell ref="M102:N102"/>
    <mergeCell ref="M103:N103"/>
    <mergeCell ref="M96:N96"/>
    <mergeCell ref="M97:N97"/>
    <mergeCell ref="M98:N98"/>
    <mergeCell ref="G94:J94"/>
    <mergeCell ref="C94:C95"/>
    <mergeCell ref="D94:D95"/>
    <mergeCell ref="E94:F95"/>
    <mergeCell ref="E93:F93"/>
    <mergeCell ref="D54:D55"/>
    <mergeCell ref="C54:C55"/>
    <mergeCell ref="B53:B55"/>
    <mergeCell ref="B93:B95"/>
    <mergeCell ref="S35:S36"/>
    <mergeCell ref="T35:T36"/>
    <mergeCell ref="U35:U36"/>
    <mergeCell ref="G54:R54"/>
    <mergeCell ref="G74:R74"/>
    <mergeCell ref="S74:S75"/>
    <mergeCell ref="T74:T75"/>
    <mergeCell ref="U74:U75"/>
    <mergeCell ref="S54:S55"/>
    <mergeCell ref="T54:T55"/>
    <mergeCell ref="U54:U55"/>
    <mergeCell ref="B50:R50"/>
    <mergeCell ref="S49:S50"/>
    <mergeCell ref="T49:T50"/>
    <mergeCell ref="U49:U50"/>
    <mergeCell ref="E78:F78"/>
    <mergeCell ref="E79:F79"/>
    <mergeCell ref="E80:F80"/>
    <mergeCell ref="E81:F81"/>
    <mergeCell ref="S16:S17"/>
    <mergeCell ref="T16:T17"/>
    <mergeCell ref="U16:U17"/>
    <mergeCell ref="B31:R31"/>
    <mergeCell ref="S30:S31"/>
    <mergeCell ref="T30:T31"/>
    <mergeCell ref="U30:U31"/>
    <mergeCell ref="B129:K129"/>
    <mergeCell ref="E96:F96"/>
    <mergeCell ref="B117:G117"/>
    <mergeCell ref="B121:B123"/>
    <mergeCell ref="D121:K121"/>
    <mergeCell ref="B105:J105"/>
    <mergeCell ref="B109:B111"/>
    <mergeCell ref="D109:G109"/>
    <mergeCell ref="E88:F88"/>
    <mergeCell ref="B89:R89"/>
    <mergeCell ref="G93:J93"/>
    <mergeCell ref="M93:N93"/>
    <mergeCell ref="E83:F83"/>
    <mergeCell ref="E84:F84"/>
    <mergeCell ref="E85:F85"/>
    <mergeCell ref="E86:F86"/>
    <mergeCell ref="E87:F87"/>
    <mergeCell ref="E82:F82"/>
    <mergeCell ref="E76:F76"/>
    <mergeCell ref="E77:F77"/>
    <mergeCell ref="E73:F73"/>
    <mergeCell ref="E74:F75"/>
    <mergeCell ref="E68:F68"/>
    <mergeCell ref="B69:R69"/>
    <mergeCell ref="B73:B75"/>
    <mergeCell ref="G73:R73"/>
    <mergeCell ref="C74:C75"/>
    <mergeCell ref="D74:D75"/>
    <mergeCell ref="E63:F63"/>
    <mergeCell ref="E64:F64"/>
    <mergeCell ref="E65:F65"/>
    <mergeCell ref="E66:F66"/>
    <mergeCell ref="E67:F67"/>
    <mergeCell ref="E58:F58"/>
    <mergeCell ref="E59:F59"/>
    <mergeCell ref="E60:F60"/>
    <mergeCell ref="E61:F61"/>
    <mergeCell ref="E62:F62"/>
    <mergeCell ref="E56:F56"/>
    <mergeCell ref="E57:F57"/>
    <mergeCell ref="E53:F53"/>
    <mergeCell ref="E54:F55"/>
    <mergeCell ref="B49:R49"/>
    <mergeCell ref="G53:R53"/>
    <mergeCell ref="E38:E48"/>
    <mergeCell ref="F38:F48"/>
    <mergeCell ref="B30:R30"/>
    <mergeCell ref="B34:B36"/>
    <mergeCell ref="G34:R34"/>
    <mergeCell ref="C35:C36"/>
    <mergeCell ref="D35:D36"/>
    <mergeCell ref="E35:E36"/>
    <mergeCell ref="F35:F36"/>
    <mergeCell ref="G35:R35"/>
    <mergeCell ref="G15:R15"/>
    <mergeCell ref="E19:E29"/>
    <mergeCell ref="F19:F29"/>
    <mergeCell ref="G16:R16"/>
    <mergeCell ref="F16:F17"/>
    <mergeCell ref="E16:E17"/>
    <mergeCell ref="D16:D17"/>
    <mergeCell ref="C16:C17"/>
    <mergeCell ref="B15:B17"/>
  </mergeCells>
  <dataValidations count="5">
    <dataValidation operator="greaterThan" allowBlank="1" showInputMessage="1" showErrorMessage="1" sqref="E4:E8 F5:G7" xr:uid="{00000000-0002-0000-0000-000000000000}">
      <formula1>0</formula1>
      <formula2>0</formula2>
    </dataValidation>
    <dataValidation type="decimal" operator="greaterThanOrEqual" showInputMessage="1" showErrorMessage="1" error="Value has to be over 0.00 Euro" prompt="Cell has to be filled" sqref="G19:R29 G38:R48 G57:R68 G77:R88 M97:M104 G97:K104" xr:uid="{00000000-0002-0000-0000-000001000000}">
      <formula1>0.01</formula1>
      <formula2>0</formula2>
    </dataValidation>
    <dataValidation type="decimal" showInputMessage="1" showErrorMessage="1" error="Values should fit between 0% - 100%" prompt="Cell has to be filled" sqref="D113:G116" xr:uid="{00000000-0002-0000-0000-000002000000}">
      <formula1>0</formula1>
      <formula2>1</formula2>
    </dataValidation>
    <dataValidation operator="greaterThanOrEqual" showInputMessage="1" showErrorMessage="1" error="Value has to be over 0.00 Euro" prompt="Cell has to be filled" sqref="L97:L104" xr:uid="{00000000-0002-0000-0000-000003000000}">
      <formula1>0</formula1>
      <formula2>0</formula2>
    </dataValidation>
    <dataValidation showInputMessage="1" showErrorMessage="1" error="Values should fit between 0% - 100%" prompt="Cell has to be filled" sqref="D125:K128" xr:uid="{00000000-0002-0000-0000-000004000000}">
      <formula1>0</formula1>
      <formula2>0</formula2>
    </dataValidation>
  </dataValidations>
  <pageMargins left="0.70972222222222203" right="0.70972222222222203" top="0.75" bottom="0.75" header="0.511811023622047" footer="0.511811023622047"/>
  <pageSetup paperSize="9" scale="2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DG244"/>
  <sheetViews>
    <sheetView showGridLines="0" topLeftCell="B83" zoomScale="80" zoomScaleNormal="80" workbookViewId="0">
      <selection activeCell="F112" sqref="F112:F113"/>
    </sheetView>
  </sheetViews>
  <sheetFormatPr defaultColWidth="8.85546875" defaultRowHeight="15"/>
  <cols>
    <col min="1" max="1" width="1.7109375" style="28" customWidth="1"/>
    <col min="2" max="2" width="8.85546875" style="3"/>
    <col min="3" max="3" width="28.140625" style="28" customWidth="1"/>
    <col min="4" max="4" width="33" style="28" customWidth="1"/>
    <col min="5" max="5" width="35.42578125" style="28" customWidth="1"/>
    <col min="6" max="6" width="28.140625" style="3" customWidth="1"/>
    <col min="7" max="7" width="37.42578125" style="3" customWidth="1"/>
    <col min="8" max="25" width="8.85546875" style="3"/>
    <col min="26" max="16384" width="8.85546875" style="28"/>
  </cols>
  <sheetData>
    <row r="1" spans="1:111" ht="9" customHeight="1">
      <c r="C1" s="3"/>
      <c r="D1" s="3"/>
      <c r="E1" s="3"/>
    </row>
    <row r="2" spans="1:111" ht="18" customHeight="1">
      <c r="C2" s="6" t="s">
        <v>69</v>
      </c>
      <c r="D2" s="3"/>
    </row>
    <row r="3" spans="1:111" ht="18" customHeight="1">
      <c r="C3" s="3"/>
      <c r="D3" s="3"/>
    </row>
    <row r="4" spans="1:111" ht="27" customHeight="1">
      <c r="C4" s="183" t="str">
        <f>Instrukcija!B4</f>
        <v>Perkančioji organizacija</v>
      </c>
      <c r="D4" s="180" t="str">
        <f>Televizija!D4</f>
        <v>Ignitis Grupės paslaugų centras</v>
      </c>
    </row>
    <row r="5" spans="1:111" ht="18" customHeight="1">
      <c r="C5" s="183" t="str">
        <f>Instrukcija!B5</f>
        <v>Paslaugų Teikėjas:</v>
      </c>
      <c r="D5" s="181">
        <f>Televizija!D5</f>
        <v>0</v>
      </c>
      <c r="E5" s="3"/>
      <c r="F5" s="8"/>
      <c r="G5" s="9" t="s">
        <v>3</v>
      </c>
    </row>
    <row r="6" spans="1:111" ht="30" customHeight="1">
      <c r="C6" s="183" t="str">
        <f>Instrukcija!B6</f>
        <v>Garantuojamų kainų periodas</v>
      </c>
      <c r="D6" s="180" t="str">
        <f>Televizija!D6</f>
        <v>2026-2029</v>
      </c>
      <c r="E6" s="3"/>
      <c r="F6" s="185"/>
      <c r="G6" s="9" t="s">
        <v>5</v>
      </c>
    </row>
    <row r="7" spans="1:111" ht="18" customHeight="1">
      <c r="E7" s="3"/>
      <c r="F7" s="13"/>
      <c r="G7" s="9" t="s">
        <v>8</v>
      </c>
    </row>
    <row r="8" spans="1:111" s="5" customFormat="1" ht="18" customHeight="1">
      <c r="A8" s="28"/>
      <c r="B8" s="4"/>
      <c r="C8" s="188" t="str">
        <f>Televizija!C9</f>
        <v>Media tipas</v>
      </c>
      <c r="D8" s="186" t="s">
        <v>223</v>
      </c>
      <c r="E8" s="16"/>
      <c r="F8" s="4"/>
      <c r="G8" s="4"/>
      <c r="H8" s="3"/>
      <c r="I8" s="3"/>
      <c r="J8" s="3"/>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row>
    <row r="9" spans="1:111" ht="15.75" customHeight="1">
      <c r="C9" s="188" t="str">
        <f>Televizija!C10</f>
        <v>Biudžetas</v>
      </c>
      <c r="D9" s="186" t="s">
        <v>75</v>
      </c>
      <c r="E9" s="3"/>
    </row>
    <row r="10" spans="1:111">
      <c r="F10" s="28"/>
    </row>
    <row r="11" spans="1:111" ht="19.5" customHeight="1">
      <c r="A11" s="5"/>
      <c r="C11" s="340" t="s">
        <v>224</v>
      </c>
      <c r="D11" s="340"/>
      <c r="E11" s="340"/>
      <c r="F11" s="31"/>
    </row>
    <row r="12" spans="1:111" s="33" customFormat="1" ht="30">
      <c r="A12" s="5"/>
      <c r="B12" s="342" t="s">
        <v>77</v>
      </c>
      <c r="C12" s="217" t="s">
        <v>225</v>
      </c>
      <c r="D12" s="196" t="s">
        <v>226</v>
      </c>
      <c r="E12" s="195" t="s">
        <v>227</v>
      </c>
      <c r="F12" s="195" t="s">
        <v>228</v>
      </c>
      <c r="G12" s="195" t="s">
        <v>229</v>
      </c>
      <c r="H12" s="32"/>
      <c r="I12" s="32"/>
      <c r="J12" s="32"/>
      <c r="K12" s="32"/>
      <c r="L12" s="32"/>
      <c r="M12" s="32"/>
      <c r="N12" s="32"/>
      <c r="O12" s="32"/>
      <c r="P12" s="32"/>
      <c r="Q12" s="32"/>
      <c r="R12" s="32"/>
      <c r="S12" s="32"/>
      <c r="T12" s="32"/>
      <c r="U12" s="32"/>
      <c r="V12" s="32"/>
      <c r="W12" s="32"/>
      <c r="X12" s="32"/>
      <c r="Y12" s="32"/>
    </row>
    <row r="13" spans="1:111" s="33" customFormat="1" ht="22.5">
      <c r="A13" s="5"/>
      <c r="B13" s="343"/>
      <c r="C13" s="218" t="s">
        <v>230</v>
      </c>
      <c r="D13" s="219" t="s">
        <v>231</v>
      </c>
      <c r="E13" s="220" t="s">
        <v>232</v>
      </c>
      <c r="F13" s="220" t="s">
        <v>233</v>
      </c>
      <c r="G13" s="220" t="s">
        <v>234</v>
      </c>
      <c r="H13" s="32"/>
      <c r="I13" s="32"/>
      <c r="J13" s="32"/>
      <c r="K13" s="32"/>
      <c r="L13" s="32"/>
      <c r="M13" s="32"/>
      <c r="N13" s="32"/>
      <c r="O13" s="32"/>
      <c r="P13" s="32"/>
      <c r="Q13" s="32"/>
      <c r="R13" s="32"/>
      <c r="S13" s="32"/>
      <c r="T13" s="32"/>
      <c r="U13" s="32"/>
      <c r="V13" s="32"/>
      <c r="W13" s="32"/>
      <c r="X13" s="32"/>
      <c r="Y13" s="32"/>
    </row>
    <row r="14" spans="1:111" s="33" customFormat="1" ht="18" customHeight="1">
      <c r="A14" s="5"/>
      <c r="B14" s="196" t="s">
        <v>105</v>
      </c>
      <c r="C14" s="217" t="s">
        <v>106</v>
      </c>
      <c r="D14" s="196" t="s">
        <v>107</v>
      </c>
      <c r="E14" s="195" t="s">
        <v>108</v>
      </c>
      <c r="F14" s="195" t="s">
        <v>109</v>
      </c>
      <c r="G14" s="195" t="s">
        <v>235</v>
      </c>
      <c r="H14" s="32"/>
      <c r="I14" s="32"/>
      <c r="J14" s="32"/>
      <c r="K14" s="32"/>
      <c r="L14" s="32"/>
      <c r="M14" s="32"/>
      <c r="N14" s="32"/>
      <c r="O14" s="32"/>
      <c r="P14" s="32"/>
      <c r="Q14" s="32"/>
      <c r="R14" s="32"/>
      <c r="S14" s="32"/>
      <c r="T14" s="32"/>
      <c r="U14" s="32"/>
      <c r="V14" s="32"/>
      <c r="W14" s="32"/>
      <c r="X14" s="32"/>
      <c r="Y14" s="32"/>
    </row>
    <row r="15" spans="1:111" s="33" customFormat="1" ht="18" customHeight="1">
      <c r="A15" s="5"/>
      <c r="B15" s="139">
        <f>1</f>
        <v>1</v>
      </c>
      <c r="C15" s="221" t="s">
        <v>236</v>
      </c>
      <c r="D15" s="221" t="s">
        <v>237</v>
      </c>
      <c r="E15" s="24"/>
      <c r="F15" s="140">
        <v>4.4519999999999997E-2</v>
      </c>
      <c r="G15" s="34">
        <f t="shared" ref="G15:G46" si="0">ROUND(ROUND(E15,4)*F15,6)</f>
        <v>0</v>
      </c>
      <c r="H15" s="32"/>
      <c r="I15" s="32"/>
      <c r="J15" s="32"/>
      <c r="K15" s="32"/>
      <c r="L15" s="32"/>
      <c r="M15" s="32"/>
      <c r="N15" s="32"/>
      <c r="O15" s="32"/>
      <c r="P15" s="32"/>
      <c r="Q15" s="32"/>
      <c r="R15" s="32"/>
      <c r="S15" s="32"/>
      <c r="T15" s="32"/>
      <c r="U15" s="32"/>
      <c r="V15" s="32"/>
      <c r="W15" s="32"/>
      <c r="X15" s="32"/>
      <c r="Y15" s="32"/>
    </row>
    <row r="16" spans="1:111" s="33" customFormat="1" ht="18" customHeight="1">
      <c r="A16" s="5"/>
      <c r="B16" s="139">
        <f t="shared" ref="B16:B47" si="1">B15+1</f>
        <v>2</v>
      </c>
      <c r="C16" s="221" t="s">
        <v>236</v>
      </c>
      <c r="D16" s="221" t="s">
        <v>238</v>
      </c>
      <c r="E16" s="24"/>
      <c r="F16" s="140">
        <v>2.4490000000000001E-2</v>
      </c>
      <c r="G16" s="34">
        <f t="shared" si="0"/>
        <v>0</v>
      </c>
      <c r="H16" s="32"/>
      <c r="I16" s="32"/>
      <c r="J16" s="32"/>
      <c r="K16" s="32"/>
      <c r="L16" s="32"/>
      <c r="M16" s="32"/>
      <c r="N16" s="32"/>
      <c r="O16" s="32"/>
      <c r="P16" s="32"/>
      <c r="Q16" s="32"/>
      <c r="R16" s="32"/>
      <c r="S16" s="32"/>
      <c r="T16" s="32"/>
      <c r="U16" s="32"/>
      <c r="V16" s="32"/>
      <c r="W16" s="32"/>
      <c r="X16" s="32"/>
      <c r="Y16" s="32"/>
    </row>
    <row r="17" spans="1:25" s="33" customFormat="1" ht="18" customHeight="1">
      <c r="A17" s="5"/>
      <c r="B17" s="139">
        <f t="shared" si="1"/>
        <v>3</v>
      </c>
      <c r="C17" s="221" t="s">
        <v>236</v>
      </c>
      <c r="D17" s="221" t="s">
        <v>239</v>
      </c>
      <c r="E17" s="24"/>
      <c r="F17" s="140">
        <v>2.4490000000000001E-2</v>
      </c>
      <c r="G17" s="34">
        <f t="shared" si="0"/>
        <v>0</v>
      </c>
      <c r="H17" s="32"/>
      <c r="I17" s="32"/>
      <c r="J17" s="32"/>
      <c r="K17" s="32"/>
      <c r="L17" s="32"/>
      <c r="M17" s="32"/>
      <c r="N17" s="32"/>
      <c r="O17" s="32"/>
      <c r="P17" s="32"/>
      <c r="Q17" s="32"/>
      <c r="R17" s="32"/>
      <c r="S17" s="32"/>
      <c r="T17" s="32"/>
      <c r="U17" s="32"/>
      <c r="V17" s="32"/>
      <c r="W17" s="32"/>
      <c r="X17" s="32"/>
      <c r="Y17" s="32"/>
    </row>
    <row r="18" spans="1:25" s="33" customFormat="1" ht="18" customHeight="1">
      <c r="A18" s="5"/>
      <c r="B18" s="139">
        <f t="shared" si="1"/>
        <v>4</v>
      </c>
      <c r="C18" s="221" t="s">
        <v>236</v>
      </c>
      <c r="D18" s="221" t="s">
        <v>240</v>
      </c>
      <c r="E18" s="24"/>
      <c r="F18" s="140">
        <v>2.4490000000000001E-2</v>
      </c>
      <c r="G18" s="34">
        <f t="shared" si="0"/>
        <v>0</v>
      </c>
      <c r="H18" s="32"/>
      <c r="I18" s="32"/>
      <c r="J18" s="32"/>
      <c r="K18" s="32"/>
      <c r="L18" s="32"/>
      <c r="M18" s="32"/>
      <c r="N18" s="32"/>
      <c r="O18" s="32"/>
      <c r="P18" s="32"/>
      <c r="Q18" s="32"/>
      <c r="R18" s="32"/>
      <c r="S18" s="32"/>
      <c r="T18" s="32"/>
      <c r="U18" s="32"/>
      <c r="V18" s="32"/>
      <c r="W18" s="32"/>
      <c r="X18" s="32"/>
      <c r="Y18" s="32"/>
    </row>
    <row r="19" spans="1:25" s="33" customFormat="1" ht="18" customHeight="1">
      <c r="A19" s="5"/>
      <c r="B19" s="139">
        <f t="shared" si="1"/>
        <v>5</v>
      </c>
      <c r="C19" s="221" t="s">
        <v>236</v>
      </c>
      <c r="D19" s="221" t="s">
        <v>241</v>
      </c>
      <c r="E19" s="24"/>
      <c r="F19" s="140">
        <v>2.4490000000000001E-2</v>
      </c>
      <c r="G19" s="34">
        <f t="shared" si="0"/>
        <v>0</v>
      </c>
      <c r="H19" s="32"/>
      <c r="I19" s="32"/>
      <c r="J19" s="32"/>
      <c r="K19" s="32"/>
      <c r="L19" s="32"/>
      <c r="M19" s="32"/>
      <c r="N19" s="32"/>
      <c r="O19" s="32"/>
      <c r="P19" s="32"/>
      <c r="Q19" s="32"/>
      <c r="R19" s="32"/>
      <c r="S19" s="32"/>
      <c r="T19" s="32"/>
      <c r="U19" s="32"/>
      <c r="V19" s="32"/>
      <c r="W19" s="32"/>
      <c r="X19" s="32"/>
      <c r="Y19" s="32"/>
    </row>
    <row r="20" spans="1:25" s="33" customFormat="1" ht="18" customHeight="1">
      <c r="A20" s="5"/>
      <c r="B20" s="139">
        <f t="shared" si="1"/>
        <v>6</v>
      </c>
      <c r="C20" s="221" t="s">
        <v>242</v>
      </c>
      <c r="D20" s="221" t="s">
        <v>243</v>
      </c>
      <c r="E20" s="24"/>
      <c r="F20" s="140">
        <v>2.6700000000000001E-3</v>
      </c>
      <c r="G20" s="34">
        <f t="shared" si="0"/>
        <v>0</v>
      </c>
      <c r="H20" s="32"/>
      <c r="I20" s="32"/>
      <c r="J20" s="32"/>
      <c r="K20" s="32"/>
      <c r="L20" s="32"/>
      <c r="M20" s="32"/>
      <c r="N20" s="32"/>
      <c r="O20" s="32"/>
      <c r="P20" s="32"/>
      <c r="Q20" s="32"/>
      <c r="R20" s="32"/>
      <c r="S20" s="32"/>
      <c r="T20" s="32"/>
      <c r="U20" s="32"/>
      <c r="V20" s="32"/>
      <c r="W20" s="32"/>
      <c r="X20" s="32"/>
      <c r="Y20" s="32"/>
    </row>
    <row r="21" spans="1:25" s="33" customFormat="1" ht="18" customHeight="1">
      <c r="A21" s="5"/>
      <c r="B21" s="139">
        <f t="shared" si="1"/>
        <v>7</v>
      </c>
      <c r="C21" s="221" t="s">
        <v>244</v>
      </c>
      <c r="D21" s="221" t="s">
        <v>245</v>
      </c>
      <c r="E21" s="24"/>
      <c r="F21" s="140">
        <v>2.6700000000000001E-3</v>
      </c>
      <c r="G21" s="34">
        <f t="shared" si="0"/>
        <v>0</v>
      </c>
      <c r="H21" s="32"/>
      <c r="I21" s="32"/>
      <c r="J21" s="32"/>
      <c r="K21" s="32"/>
      <c r="L21" s="32"/>
      <c r="M21" s="32"/>
      <c r="N21" s="32"/>
      <c r="O21" s="32"/>
      <c r="P21" s="32"/>
      <c r="Q21" s="32"/>
      <c r="R21" s="32"/>
      <c r="S21" s="32"/>
      <c r="T21" s="32"/>
      <c r="U21" s="32"/>
      <c r="V21" s="32"/>
      <c r="W21" s="32"/>
      <c r="X21" s="32"/>
      <c r="Y21" s="32"/>
    </row>
    <row r="22" spans="1:25" s="33" customFormat="1" ht="18" customHeight="1">
      <c r="A22" s="5"/>
      <c r="B22" s="139">
        <f t="shared" si="1"/>
        <v>8</v>
      </c>
      <c r="C22" s="221" t="s">
        <v>246</v>
      </c>
      <c r="D22" s="221" t="s">
        <v>247</v>
      </c>
      <c r="E22" s="24"/>
      <c r="F22" s="140">
        <v>6.6800000000000002E-3</v>
      </c>
      <c r="G22" s="34">
        <f t="shared" si="0"/>
        <v>0</v>
      </c>
      <c r="H22" s="32"/>
      <c r="I22" s="32"/>
      <c r="J22" s="32"/>
      <c r="K22" s="32"/>
      <c r="L22" s="32"/>
      <c r="M22" s="32"/>
      <c r="N22" s="32"/>
      <c r="O22" s="32"/>
      <c r="P22" s="32"/>
      <c r="Q22" s="32"/>
      <c r="R22" s="32"/>
      <c r="S22" s="32"/>
      <c r="T22" s="32"/>
      <c r="U22" s="32"/>
      <c r="V22" s="32"/>
      <c r="W22" s="32"/>
      <c r="X22" s="32"/>
      <c r="Y22" s="32"/>
    </row>
    <row r="23" spans="1:25" s="33" customFormat="1" ht="18" customHeight="1">
      <c r="A23" s="5"/>
      <c r="B23" s="139">
        <f t="shared" si="1"/>
        <v>9</v>
      </c>
      <c r="C23" s="221" t="s">
        <v>248</v>
      </c>
      <c r="D23" s="221" t="s">
        <v>249</v>
      </c>
      <c r="E23" s="24"/>
      <c r="F23" s="140">
        <v>2.6700000000000001E-3</v>
      </c>
      <c r="G23" s="34">
        <f t="shared" si="0"/>
        <v>0</v>
      </c>
      <c r="H23" s="32"/>
      <c r="I23" s="32"/>
      <c r="J23" s="32"/>
      <c r="K23" s="32"/>
      <c r="L23" s="32"/>
      <c r="M23" s="32"/>
      <c r="N23" s="32"/>
      <c r="O23" s="32"/>
      <c r="P23" s="32"/>
      <c r="Q23" s="32"/>
      <c r="R23" s="32"/>
      <c r="S23" s="32"/>
      <c r="T23" s="32"/>
      <c r="U23" s="32"/>
      <c r="V23" s="32"/>
      <c r="W23" s="32"/>
      <c r="X23" s="32"/>
      <c r="Y23" s="32"/>
    </row>
    <row r="24" spans="1:25" s="33" customFormat="1" ht="18" customHeight="1">
      <c r="A24" s="5"/>
      <c r="B24" s="139">
        <f t="shared" si="1"/>
        <v>10</v>
      </c>
      <c r="C24" s="221" t="s">
        <v>250</v>
      </c>
      <c r="D24" s="221" t="s">
        <v>251</v>
      </c>
      <c r="E24" s="24"/>
      <c r="F24" s="140">
        <v>6.6800000000000002E-3</v>
      </c>
      <c r="G24" s="34">
        <f t="shared" si="0"/>
        <v>0</v>
      </c>
      <c r="H24" s="32"/>
      <c r="I24" s="32"/>
      <c r="J24" s="32"/>
      <c r="K24" s="32"/>
      <c r="L24" s="32"/>
      <c r="M24" s="32"/>
      <c r="N24" s="32"/>
      <c r="O24" s="32"/>
      <c r="P24" s="32"/>
      <c r="Q24" s="32"/>
      <c r="R24" s="32"/>
      <c r="S24" s="32"/>
      <c r="T24" s="32"/>
      <c r="U24" s="32"/>
      <c r="V24" s="32"/>
      <c r="W24" s="32"/>
      <c r="X24" s="32"/>
      <c r="Y24" s="32"/>
    </row>
    <row r="25" spans="1:25" s="33" customFormat="1" ht="18" customHeight="1">
      <c r="A25" s="5"/>
      <c r="B25" s="139">
        <f t="shared" si="1"/>
        <v>11</v>
      </c>
      <c r="C25" s="221" t="s">
        <v>252</v>
      </c>
      <c r="D25" s="221" t="s">
        <v>253</v>
      </c>
      <c r="E25" s="24"/>
      <c r="F25" s="140">
        <v>2.4490000000000001E-2</v>
      </c>
      <c r="G25" s="34">
        <f t="shared" si="0"/>
        <v>0</v>
      </c>
      <c r="H25" s="32"/>
      <c r="I25" s="32"/>
      <c r="J25" s="32"/>
      <c r="K25" s="32"/>
      <c r="L25" s="32"/>
      <c r="M25" s="32"/>
      <c r="N25" s="32"/>
      <c r="O25" s="32"/>
      <c r="P25" s="32"/>
      <c r="Q25" s="32"/>
      <c r="R25" s="32"/>
      <c r="S25" s="32"/>
      <c r="T25" s="32"/>
      <c r="U25" s="32"/>
      <c r="V25" s="32"/>
      <c r="W25" s="32"/>
      <c r="X25" s="32"/>
      <c r="Y25" s="32"/>
    </row>
    <row r="26" spans="1:25" s="33" customFormat="1" ht="18" customHeight="1">
      <c r="A26" s="5"/>
      <c r="B26" s="139">
        <f t="shared" si="1"/>
        <v>12</v>
      </c>
      <c r="C26" s="221" t="s">
        <v>254</v>
      </c>
      <c r="D26" s="221" t="s">
        <v>255</v>
      </c>
      <c r="E26" s="24"/>
      <c r="F26" s="140">
        <v>2.6700000000000001E-3</v>
      </c>
      <c r="G26" s="34">
        <f t="shared" si="0"/>
        <v>0</v>
      </c>
      <c r="H26" s="32"/>
      <c r="I26" s="32"/>
      <c r="J26" s="32"/>
      <c r="K26" s="32"/>
      <c r="L26" s="32"/>
      <c r="M26" s="32"/>
      <c r="N26" s="32"/>
      <c r="O26" s="32"/>
      <c r="P26" s="32"/>
      <c r="Q26" s="32"/>
      <c r="R26" s="32"/>
      <c r="S26" s="32"/>
      <c r="T26" s="32"/>
      <c r="U26" s="32"/>
      <c r="V26" s="32"/>
      <c r="W26" s="32"/>
      <c r="X26" s="32"/>
      <c r="Y26" s="32"/>
    </row>
    <row r="27" spans="1:25" s="33" customFormat="1" ht="18" customHeight="1">
      <c r="A27" s="5"/>
      <c r="B27" s="139">
        <f t="shared" si="1"/>
        <v>13</v>
      </c>
      <c r="C27" s="221" t="s">
        <v>256</v>
      </c>
      <c r="D27" s="222" t="s">
        <v>257</v>
      </c>
      <c r="E27" s="24"/>
      <c r="F27" s="140">
        <v>2.6700000000000001E-3</v>
      </c>
      <c r="G27" s="34">
        <f t="shared" si="0"/>
        <v>0</v>
      </c>
      <c r="H27" s="32"/>
      <c r="I27" s="32"/>
      <c r="J27" s="32"/>
      <c r="K27" s="32"/>
      <c r="L27" s="32"/>
      <c r="M27" s="32"/>
      <c r="N27" s="32"/>
      <c r="O27" s="32"/>
      <c r="P27" s="32"/>
      <c r="Q27" s="32"/>
      <c r="R27" s="32"/>
      <c r="S27" s="32"/>
      <c r="T27" s="32"/>
      <c r="U27" s="32"/>
      <c r="V27" s="32"/>
      <c r="W27" s="32"/>
      <c r="X27" s="32"/>
      <c r="Y27" s="32"/>
    </row>
    <row r="28" spans="1:25" s="33" customFormat="1" ht="18" customHeight="1">
      <c r="A28" s="5"/>
      <c r="B28" s="139">
        <f t="shared" si="1"/>
        <v>14</v>
      </c>
      <c r="C28" s="221" t="s">
        <v>258</v>
      </c>
      <c r="D28" s="221" t="s">
        <v>259</v>
      </c>
      <c r="E28" s="24"/>
      <c r="F28" s="140">
        <v>1.336E-2</v>
      </c>
      <c r="G28" s="34">
        <f t="shared" si="0"/>
        <v>0</v>
      </c>
      <c r="H28" s="32"/>
      <c r="I28" s="32"/>
      <c r="J28" s="32"/>
      <c r="K28" s="32"/>
      <c r="L28" s="32"/>
      <c r="M28" s="32"/>
      <c r="N28" s="32"/>
      <c r="O28" s="32"/>
      <c r="P28" s="32"/>
      <c r="Q28" s="32"/>
      <c r="R28" s="32"/>
      <c r="S28" s="32"/>
      <c r="T28" s="32"/>
      <c r="U28" s="32"/>
      <c r="V28" s="32"/>
      <c r="W28" s="32"/>
      <c r="X28" s="32"/>
      <c r="Y28" s="32"/>
    </row>
    <row r="29" spans="1:25" s="33" customFormat="1" ht="18" customHeight="1">
      <c r="A29" s="5"/>
      <c r="B29" s="139">
        <f t="shared" si="1"/>
        <v>15</v>
      </c>
      <c r="C29" s="221" t="s">
        <v>258</v>
      </c>
      <c r="D29" s="221" t="s">
        <v>260</v>
      </c>
      <c r="E29" s="24"/>
      <c r="F29" s="140">
        <v>1.336E-2</v>
      </c>
      <c r="G29" s="34">
        <f t="shared" si="0"/>
        <v>0</v>
      </c>
      <c r="H29" s="32"/>
      <c r="I29" s="32"/>
      <c r="J29" s="32"/>
      <c r="K29" s="32"/>
      <c r="L29" s="32"/>
      <c r="M29" s="32"/>
      <c r="N29" s="32"/>
      <c r="O29" s="32"/>
      <c r="P29" s="32"/>
      <c r="Q29" s="32"/>
      <c r="R29" s="32"/>
      <c r="S29" s="32"/>
      <c r="T29" s="32"/>
      <c r="U29" s="32"/>
      <c r="V29" s="32"/>
      <c r="W29" s="32"/>
      <c r="X29" s="32"/>
      <c r="Y29" s="32"/>
    </row>
    <row r="30" spans="1:25" s="33" customFormat="1" ht="18" customHeight="1">
      <c r="A30" s="5"/>
      <c r="B30" s="139">
        <f t="shared" si="1"/>
        <v>16</v>
      </c>
      <c r="C30" s="221" t="s">
        <v>261</v>
      </c>
      <c r="D30" s="221" t="s">
        <v>262</v>
      </c>
      <c r="E30" s="24"/>
      <c r="F30" s="140">
        <v>6.6800000000000002E-3</v>
      </c>
      <c r="G30" s="34">
        <f t="shared" si="0"/>
        <v>0</v>
      </c>
      <c r="H30" s="32"/>
      <c r="I30" s="32"/>
      <c r="J30" s="32"/>
      <c r="K30" s="32"/>
      <c r="L30" s="32"/>
      <c r="M30" s="32"/>
      <c r="N30" s="32"/>
      <c r="O30" s="32"/>
      <c r="P30" s="32"/>
      <c r="Q30" s="32"/>
      <c r="R30" s="32"/>
      <c r="S30" s="32"/>
      <c r="T30" s="32"/>
      <c r="U30" s="32"/>
      <c r="V30" s="32"/>
      <c r="W30" s="32"/>
      <c r="X30" s="32"/>
      <c r="Y30" s="32"/>
    </row>
    <row r="31" spans="1:25" s="33" customFormat="1" ht="18" customHeight="1">
      <c r="A31" s="5"/>
      <c r="B31" s="139">
        <f t="shared" si="1"/>
        <v>17</v>
      </c>
      <c r="C31" s="221" t="s">
        <v>263</v>
      </c>
      <c r="D31" s="221" t="s">
        <v>264</v>
      </c>
      <c r="E31" s="24"/>
      <c r="F31" s="140">
        <v>1.336E-2</v>
      </c>
      <c r="G31" s="34">
        <f t="shared" si="0"/>
        <v>0</v>
      </c>
      <c r="H31" s="32"/>
      <c r="I31" s="32"/>
      <c r="J31" s="32"/>
      <c r="K31" s="32"/>
      <c r="L31" s="32"/>
      <c r="M31" s="32"/>
      <c r="N31" s="32"/>
      <c r="O31" s="32"/>
      <c r="P31" s="32"/>
      <c r="Q31" s="32"/>
      <c r="R31" s="32"/>
      <c r="S31" s="32"/>
      <c r="T31" s="32"/>
      <c r="U31" s="32"/>
      <c r="V31" s="32"/>
      <c r="W31" s="32"/>
      <c r="X31" s="32"/>
      <c r="Y31" s="32"/>
    </row>
    <row r="32" spans="1:25" s="33" customFormat="1" ht="18" customHeight="1">
      <c r="A32" s="5"/>
      <c r="B32" s="139">
        <f t="shared" si="1"/>
        <v>18</v>
      </c>
      <c r="C32" s="221" t="s">
        <v>265</v>
      </c>
      <c r="D32" s="221" t="s">
        <v>266</v>
      </c>
      <c r="E32" s="24"/>
      <c r="F32" s="140">
        <v>6.6800000000000002E-3</v>
      </c>
      <c r="G32" s="34">
        <f t="shared" si="0"/>
        <v>0</v>
      </c>
      <c r="H32" s="32"/>
      <c r="I32" s="32"/>
      <c r="J32" s="32"/>
      <c r="K32" s="32"/>
      <c r="L32" s="32"/>
      <c r="M32" s="32"/>
      <c r="N32" s="32"/>
      <c r="O32" s="32"/>
      <c r="P32" s="32"/>
      <c r="Q32" s="32"/>
      <c r="R32" s="32"/>
      <c r="S32" s="32"/>
      <c r="T32" s="32"/>
      <c r="U32" s="32"/>
      <c r="V32" s="32"/>
      <c r="W32" s="32"/>
      <c r="X32" s="32"/>
      <c r="Y32" s="32"/>
    </row>
    <row r="33" spans="1:25" s="33" customFormat="1" ht="18" customHeight="1">
      <c r="A33" s="5"/>
      <c r="B33" s="139">
        <f t="shared" si="1"/>
        <v>19</v>
      </c>
      <c r="C33" s="221" t="s">
        <v>265</v>
      </c>
      <c r="D33" s="221" t="s">
        <v>267</v>
      </c>
      <c r="E33" s="24"/>
      <c r="F33" s="140">
        <v>6.6800000000000002E-3</v>
      </c>
      <c r="G33" s="34">
        <f t="shared" si="0"/>
        <v>0</v>
      </c>
      <c r="H33" s="32"/>
      <c r="I33" s="32"/>
      <c r="J33" s="32"/>
      <c r="K33" s="32"/>
      <c r="L33" s="32"/>
      <c r="M33" s="32"/>
      <c r="N33" s="32"/>
      <c r="O33" s="32"/>
      <c r="P33" s="32"/>
      <c r="Q33" s="32"/>
      <c r="R33" s="32"/>
      <c r="S33" s="32"/>
      <c r="T33" s="32"/>
      <c r="U33" s="32"/>
      <c r="V33" s="32"/>
      <c r="W33" s="32"/>
      <c r="X33" s="32"/>
      <c r="Y33" s="32"/>
    </row>
    <row r="34" spans="1:25" s="33" customFormat="1" ht="18" customHeight="1">
      <c r="A34" s="5"/>
      <c r="B34" s="139">
        <f t="shared" si="1"/>
        <v>20</v>
      </c>
      <c r="C34" s="221" t="s">
        <v>268</v>
      </c>
      <c r="D34" s="221" t="s">
        <v>269</v>
      </c>
      <c r="E34" s="24"/>
      <c r="F34" s="140">
        <v>2.6700000000000001E-3</v>
      </c>
      <c r="G34" s="34">
        <f t="shared" si="0"/>
        <v>0</v>
      </c>
      <c r="H34" s="32"/>
      <c r="I34" s="32"/>
      <c r="J34" s="32"/>
      <c r="K34" s="32"/>
      <c r="L34" s="32"/>
      <c r="M34" s="32"/>
      <c r="N34" s="32"/>
      <c r="O34" s="32"/>
      <c r="P34" s="32"/>
      <c r="Q34" s="32"/>
      <c r="R34" s="32"/>
      <c r="S34" s="32"/>
      <c r="T34" s="32"/>
      <c r="U34" s="32"/>
      <c r="V34" s="32"/>
      <c r="W34" s="32"/>
      <c r="X34" s="32"/>
      <c r="Y34" s="32"/>
    </row>
    <row r="35" spans="1:25" s="33" customFormat="1" ht="18" customHeight="1">
      <c r="A35" s="5"/>
      <c r="B35" s="139">
        <f t="shared" si="1"/>
        <v>21</v>
      </c>
      <c r="C35" s="221" t="s">
        <v>270</v>
      </c>
      <c r="D35" s="221" t="s">
        <v>271</v>
      </c>
      <c r="E35" s="24"/>
      <c r="F35" s="140">
        <v>2.6700000000000001E-3</v>
      </c>
      <c r="G35" s="34">
        <f t="shared" si="0"/>
        <v>0</v>
      </c>
      <c r="H35" s="32"/>
      <c r="I35" s="32"/>
      <c r="J35" s="32"/>
      <c r="K35" s="32"/>
      <c r="L35" s="32"/>
      <c r="M35" s="32"/>
      <c r="N35" s="32"/>
      <c r="O35" s="32"/>
      <c r="P35" s="32"/>
      <c r="Q35" s="32"/>
      <c r="R35" s="32"/>
      <c r="S35" s="32"/>
      <c r="T35" s="32"/>
      <c r="U35" s="32"/>
      <c r="V35" s="32"/>
      <c r="W35" s="32"/>
      <c r="X35" s="32"/>
      <c r="Y35" s="32"/>
    </row>
    <row r="36" spans="1:25" s="33" customFormat="1" ht="18" customHeight="1">
      <c r="A36" s="5"/>
      <c r="B36" s="139">
        <f t="shared" si="1"/>
        <v>22</v>
      </c>
      <c r="C36" s="221" t="s">
        <v>272</v>
      </c>
      <c r="D36" s="221" t="s">
        <v>273</v>
      </c>
      <c r="E36" s="24"/>
      <c r="F36" s="140">
        <v>2.6700000000000001E-3</v>
      </c>
      <c r="G36" s="34">
        <f t="shared" si="0"/>
        <v>0</v>
      </c>
      <c r="H36" s="32"/>
      <c r="I36" s="32"/>
      <c r="J36" s="32"/>
      <c r="K36" s="32"/>
      <c r="L36" s="32"/>
      <c r="M36" s="32"/>
      <c r="N36" s="32"/>
      <c r="O36" s="32"/>
      <c r="P36" s="32"/>
      <c r="Q36" s="32"/>
      <c r="R36" s="32"/>
      <c r="S36" s="32"/>
      <c r="T36" s="32"/>
      <c r="U36" s="32"/>
      <c r="V36" s="32"/>
      <c r="W36" s="32"/>
      <c r="X36" s="32"/>
      <c r="Y36" s="32"/>
    </row>
    <row r="37" spans="1:25" s="33" customFormat="1" ht="18" customHeight="1">
      <c r="A37" s="5"/>
      <c r="B37" s="139">
        <f t="shared" si="1"/>
        <v>23</v>
      </c>
      <c r="C37" s="221" t="s">
        <v>274</v>
      </c>
      <c r="D37" s="221" t="s">
        <v>275</v>
      </c>
      <c r="E37" s="24"/>
      <c r="F37" s="140">
        <v>2.6700000000000001E-3</v>
      </c>
      <c r="G37" s="34">
        <f t="shared" si="0"/>
        <v>0</v>
      </c>
      <c r="H37" s="32"/>
      <c r="I37" s="32"/>
      <c r="J37" s="32"/>
      <c r="K37" s="32"/>
      <c r="L37" s="32"/>
      <c r="M37" s="32"/>
      <c r="N37" s="32"/>
      <c r="O37" s="32"/>
      <c r="P37" s="32"/>
      <c r="Q37" s="32"/>
      <c r="R37" s="32"/>
      <c r="S37" s="32"/>
      <c r="T37" s="32"/>
      <c r="U37" s="32"/>
      <c r="V37" s="32"/>
      <c r="W37" s="32"/>
      <c r="X37" s="32"/>
      <c r="Y37" s="32"/>
    </row>
    <row r="38" spans="1:25" s="33" customFormat="1" ht="18" customHeight="1">
      <c r="A38" s="5"/>
      <c r="B38" s="139">
        <f t="shared" si="1"/>
        <v>24</v>
      </c>
      <c r="C38" s="221" t="s">
        <v>276</v>
      </c>
      <c r="D38" s="221" t="s">
        <v>277</v>
      </c>
      <c r="E38" s="24"/>
      <c r="F38" s="140">
        <v>2.4490000000000001E-2</v>
      </c>
      <c r="G38" s="34">
        <f t="shared" si="0"/>
        <v>0</v>
      </c>
      <c r="H38" s="32"/>
      <c r="I38" s="32"/>
      <c r="J38" s="32"/>
      <c r="K38" s="32"/>
      <c r="L38" s="32"/>
      <c r="M38" s="32"/>
      <c r="N38" s="32"/>
      <c r="O38" s="32"/>
      <c r="P38" s="32"/>
      <c r="Q38" s="32"/>
      <c r="R38" s="32"/>
      <c r="S38" s="32"/>
      <c r="T38" s="32"/>
      <c r="U38" s="32"/>
      <c r="V38" s="32"/>
      <c r="W38" s="32"/>
      <c r="X38" s="32"/>
      <c r="Y38" s="32"/>
    </row>
    <row r="39" spans="1:25" s="33" customFormat="1" ht="18" customHeight="1">
      <c r="A39" s="5"/>
      <c r="B39" s="139">
        <f t="shared" si="1"/>
        <v>25</v>
      </c>
      <c r="C39" s="221" t="s">
        <v>276</v>
      </c>
      <c r="D39" s="221" t="s">
        <v>278</v>
      </c>
      <c r="E39" s="24"/>
      <c r="F39" s="140">
        <v>2.4490000000000001E-2</v>
      </c>
      <c r="G39" s="34">
        <f t="shared" si="0"/>
        <v>0</v>
      </c>
      <c r="H39" s="32"/>
      <c r="I39" s="32"/>
      <c r="J39" s="32"/>
      <c r="K39" s="32"/>
      <c r="L39" s="32"/>
      <c r="M39" s="32"/>
      <c r="N39" s="32"/>
      <c r="O39" s="32"/>
      <c r="P39" s="32"/>
      <c r="Q39" s="32"/>
      <c r="R39" s="32"/>
      <c r="S39" s="32"/>
      <c r="T39" s="32"/>
      <c r="U39" s="32"/>
      <c r="V39" s="32"/>
      <c r="W39" s="32"/>
      <c r="X39" s="32"/>
      <c r="Y39" s="32"/>
    </row>
    <row r="40" spans="1:25" s="33" customFormat="1" ht="18" customHeight="1">
      <c r="A40" s="5"/>
      <c r="B40" s="139">
        <f t="shared" si="1"/>
        <v>26</v>
      </c>
      <c r="C40" s="221" t="s">
        <v>276</v>
      </c>
      <c r="D40" s="221" t="s">
        <v>279</v>
      </c>
      <c r="E40" s="24"/>
      <c r="F40" s="140">
        <v>2.4490000000000001E-2</v>
      </c>
      <c r="G40" s="34">
        <f t="shared" si="0"/>
        <v>0</v>
      </c>
      <c r="H40" s="32"/>
      <c r="I40" s="32"/>
      <c r="J40" s="32"/>
      <c r="K40" s="32"/>
      <c r="L40" s="32"/>
      <c r="M40" s="32"/>
      <c r="N40" s="32"/>
      <c r="O40" s="32"/>
      <c r="P40" s="32"/>
      <c r="Q40" s="32"/>
      <c r="R40" s="32"/>
      <c r="S40" s="32"/>
      <c r="T40" s="32"/>
      <c r="U40" s="32"/>
      <c r="V40" s="32"/>
      <c r="W40" s="32"/>
      <c r="X40" s="32"/>
      <c r="Y40" s="32"/>
    </row>
    <row r="41" spans="1:25" s="33" customFormat="1" ht="18" customHeight="1">
      <c r="A41" s="5"/>
      <c r="B41" s="139">
        <f t="shared" si="1"/>
        <v>27</v>
      </c>
      <c r="C41" s="221" t="s">
        <v>280</v>
      </c>
      <c r="D41" s="221" t="s">
        <v>281</v>
      </c>
      <c r="E41" s="24"/>
      <c r="F41" s="140">
        <v>1.336E-2</v>
      </c>
      <c r="G41" s="34">
        <f t="shared" si="0"/>
        <v>0</v>
      </c>
      <c r="H41" s="32"/>
      <c r="I41" s="32"/>
      <c r="J41" s="32"/>
      <c r="K41" s="32"/>
      <c r="L41" s="32"/>
      <c r="M41" s="32"/>
      <c r="N41" s="32"/>
      <c r="O41" s="32"/>
      <c r="P41" s="32"/>
      <c r="Q41" s="32"/>
      <c r="R41" s="32"/>
      <c r="S41" s="32"/>
      <c r="T41" s="32"/>
      <c r="U41" s="32"/>
      <c r="V41" s="32"/>
      <c r="W41" s="32"/>
      <c r="X41" s="32"/>
      <c r="Y41" s="32"/>
    </row>
    <row r="42" spans="1:25" s="33" customFormat="1" ht="18" customHeight="1">
      <c r="A42" s="5"/>
      <c r="B42" s="139">
        <f t="shared" si="1"/>
        <v>28</v>
      </c>
      <c r="C42" s="221" t="s">
        <v>282</v>
      </c>
      <c r="D42" s="221" t="s">
        <v>283</v>
      </c>
      <c r="E42" s="24"/>
      <c r="F42" s="140">
        <v>1.336E-2</v>
      </c>
      <c r="G42" s="34">
        <f t="shared" si="0"/>
        <v>0</v>
      </c>
      <c r="H42" s="32"/>
      <c r="I42" s="32"/>
      <c r="J42" s="32"/>
      <c r="K42" s="32"/>
      <c r="L42" s="32"/>
      <c r="M42" s="32"/>
      <c r="N42" s="32"/>
      <c r="O42" s="32"/>
      <c r="P42" s="32"/>
      <c r="Q42" s="32"/>
      <c r="R42" s="32"/>
      <c r="S42" s="32"/>
      <c r="T42" s="32"/>
      <c r="U42" s="32"/>
      <c r="V42" s="32"/>
      <c r="W42" s="32"/>
      <c r="X42" s="32"/>
      <c r="Y42" s="32"/>
    </row>
    <row r="43" spans="1:25" s="33" customFormat="1" ht="18" customHeight="1">
      <c r="A43" s="5"/>
      <c r="B43" s="139">
        <f t="shared" si="1"/>
        <v>29</v>
      </c>
      <c r="C43" s="221" t="s">
        <v>284</v>
      </c>
      <c r="D43" s="221" t="s">
        <v>285</v>
      </c>
      <c r="E43" s="24"/>
      <c r="F43" s="140">
        <v>1.336E-2</v>
      </c>
      <c r="G43" s="34">
        <f t="shared" si="0"/>
        <v>0</v>
      </c>
      <c r="H43" s="32"/>
      <c r="I43" s="32"/>
      <c r="J43" s="32"/>
      <c r="K43" s="32"/>
      <c r="L43" s="32"/>
      <c r="M43" s="32"/>
      <c r="N43" s="32"/>
      <c r="O43" s="32"/>
      <c r="P43" s="32"/>
      <c r="Q43" s="32"/>
      <c r="R43" s="32"/>
      <c r="S43" s="32"/>
      <c r="T43" s="32"/>
      <c r="U43" s="32"/>
      <c r="V43" s="32"/>
      <c r="W43" s="32"/>
      <c r="X43" s="32"/>
      <c r="Y43" s="32"/>
    </row>
    <row r="44" spans="1:25" s="33" customFormat="1" ht="18" customHeight="1">
      <c r="A44" s="5"/>
      <c r="B44" s="139">
        <f t="shared" si="1"/>
        <v>30</v>
      </c>
      <c r="C44" s="221" t="s">
        <v>286</v>
      </c>
      <c r="D44" s="221" t="s">
        <v>287</v>
      </c>
      <c r="E44" s="24"/>
      <c r="F44" s="140">
        <v>1.336E-2</v>
      </c>
      <c r="G44" s="34">
        <f t="shared" si="0"/>
        <v>0</v>
      </c>
      <c r="H44" s="32"/>
      <c r="I44" s="32"/>
      <c r="J44" s="32"/>
      <c r="K44" s="32"/>
      <c r="L44" s="32"/>
      <c r="M44" s="32"/>
      <c r="N44" s="32"/>
      <c r="O44" s="32"/>
      <c r="P44" s="32"/>
      <c r="Q44" s="32"/>
      <c r="R44" s="32"/>
      <c r="S44" s="32"/>
      <c r="T44" s="32"/>
      <c r="U44" s="32"/>
      <c r="V44" s="32"/>
      <c r="W44" s="32"/>
      <c r="X44" s="32"/>
      <c r="Y44" s="32"/>
    </row>
    <row r="45" spans="1:25" s="33" customFormat="1" ht="18" customHeight="1">
      <c r="A45" s="5"/>
      <c r="B45" s="139">
        <f t="shared" si="1"/>
        <v>31</v>
      </c>
      <c r="C45" s="221" t="s">
        <v>288</v>
      </c>
      <c r="D45" s="223" t="s">
        <v>289</v>
      </c>
      <c r="E45" s="24"/>
      <c r="F45" s="140">
        <v>2.6700000000000001E-3</v>
      </c>
      <c r="G45" s="34">
        <f t="shared" si="0"/>
        <v>0</v>
      </c>
      <c r="H45" s="32"/>
      <c r="I45" s="32"/>
      <c r="J45" s="32"/>
      <c r="K45" s="32"/>
      <c r="L45" s="32"/>
      <c r="M45" s="32"/>
      <c r="N45" s="32"/>
      <c r="O45" s="32"/>
      <c r="P45" s="32"/>
      <c r="Q45" s="32"/>
      <c r="R45" s="32"/>
      <c r="S45" s="32"/>
      <c r="T45" s="32"/>
      <c r="U45" s="32"/>
      <c r="V45" s="32"/>
      <c r="W45" s="32"/>
      <c r="X45" s="32"/>
      <c r="Y45" s="32"/>
    </row>
    <row r="46" spans="1:25" s="33" customFormat="1" ht="18" customHeight="1">
      <c r="A46" s="5"/>
      <c r="B46" s="139">
        <f t="shared" si="1"/>
        <v>32</v>
      </c>
      <c r="C46" s="221" t="s">
        <v>290</v>
      </c>
      <c r="D46" s="223" t="s">
        <v>291</v>
      </c>
      <c r="E46" s="24"/>
      <c r="F46" s="140">
        <v>2.6700000000000001E-3</v>
      </c>
      <c r="G46" s="34">
        <f t="shared" si="0"/>
        <v>0</v>
      </c>
      <c r="H46" s="32"/>
      <c r="I46" s="32"/>
      <c r="J46" s="32"/>
      <c r="K46" s="32"/>
      <c r="L46" s="32"/>
      <c r="M46" s="32"/>
      <c r="N46" s="32"/>
      <c r="O46" s="32"/>
      <c r="P46" s="32"/>
      <c r="Q46" s="32"/>
      <c r="R46" s="32"/>
      <c r="S46" s="32"/>
      <c r="T46" s="32"/>
      <c r="U46" s="32"/>
      <c r="V46" s="32"/>
      <c r="W46" s="32"/>
      <c r="X46" s="32"/>
      <c r="Y46" s="32"/>
    </row>
    <row r="47" spans="1:25" s="33" customFormat="1" ht="18" customHeight="1">
      <c r="A47" s="5"/>
      <c r="B47" s="139">
        <f t="shared" si="1"/>
        <v>33</v>
      </c>
      <c r="C47" s="221" t="s">
        <v>292</v>
      </c>
      <c r="D47" s="223" t="s">
        <v>293</v>
      </c>
      <c r="E47" s="24"/>
      <c r="F47" s="140">
        <v>2.6700000000000001E-3</v>
      </c>
      <c r="G47" s="34">
        <f t="shared" ref="G47:G78" si="2">ROUND(ROUND(E47,4)*F47,6)</f>
        <v>0</v>
      </c>
      <c r="H47" s="32"/>
      <c r="I47" s="32"/>
      <c r="J47" s="32"/>
      <c r="K47" s="32"/>
      <c r="L47" s="32"/>
      <c r="M47" s="32"/>
      <c r="N47" s="32"/>
      <c r="O47" s="32"/>
      <c r="P47" s="32"/>
      <c r="Q47" s="32"/>
      <c r="R47" s="32"/>
      <c r="S47" s="32"/>
      <c r="T47" s="32"/>
      <c r="U47" s="32"/>
      <c r="V47" s="32"/>
      <c r="W47" s="32"/>
      <c r="X47" s="32"/>
      <c r="Y47" s="32"/>
    </row>
    <row r="48" spans="1:25" s="33" customFormat="1" ht="18" customHeight="1">
      <c r="A48" s="5"/>
      <c r="B48" s="139">
        <f t="shared" ref="B48:B79" si="3">B47+1</f>
        <v>34</v>
      </c>
      <c r="C48" s="221" t="s">
        <v>294</v>
      </c>
      <c r="D48" s="223" t="s">
        <v>295</v>
      </c>
      <c r="E48" s="24"/>
      <c r="F48" s="140">
        <v>1.336E-2</v>
      </c>
      <c r="G48" s="34">
        <f t="shared" si="2"/>
        <v>0</v>
      </c>
      <c r="H48" s="32"/>
      <c r="I48" s="32"/>
      <c r="J48" s="32"/>
      <c r="K48" s="32"/>
      <c r="L48" s="32"/>
      <c r="M48" s="32"/>
      <c r="N48" s="32"/>
      <c r="O48" s="32"/>
      <c r="P48" s="32"/>
      <c r="Q48" s="32"/>
      <c r="R48" s="32"/>
      <c r="S48" s="32"/>
      <c r="T48" s="32"/>
      <c r="U48" s="32"/>
      <c r="V48" s="32"/>
      <c r="W48" s="32"/>
      <c r="X48" s="32"/>
      <c r="Y48" s="32"/>
    </row>
    <row r="49" spans="1:25" s="33" customFormat="1" ht="18" customHeight="1">
      <c r="A49" s="5"/>
      <c r="B49" s="139">
        <f t="shared" si="3"/>
        <v>35</v>
      </c>
      <c r="C49" s="221" t="s">
        <v>296</v>
      </c>
      <c r="D49" s="223" t="s">
        <v>297</v>
      </c>
      <c r="E49" s="24"/>
      <c r="F49" s="140">
        <v>2.6700000000000001E-3</v>
      </c>
      <c r="G49" s="34">
        <f t="shared" si="2"/>
        <v>0</v>
      </c>
      <c r="H49" s="32"/>
      <c r="I49" s="32"/>
      <c r="J49" s="32"/>
      <c r="K49" s="32"/>
      <c r="L49" s="32"/>
      <c r="M49" s="32"/>
      <c r="N49" s="32"/>
      <c r="O49" s="32"/>
      <c r="P49" s="32"/>
      <c r="Q49" s="32"/>
      <c r="R49" s="32"/>
      <c r="S49" s="32"/>
      <c r="T49" s="32"/>
      <c r="U49" s="32"/>
      <c r="V49" s="32"/>
      <c r="W49" s="32"/>
      <c r="X49" s="32"/>
      <c r="Y49" s="32"/>
    </row>
    <row r="50" spans="1:25" s="36" customFormat="1">
      <c r="A50" s="35"/>
      <c r="B50" s="139">
        <f t="shared" si="3"/>
        <v>36</v>
      </c>
      <c r="C50" s="221" t="s">
        <v>298</v>
      </c>
      <c r="D50" s="223" t="s">
        <v>299</v>
      </c>
      <c r="E50" s="24"/>
      <c r="F50" s="140">
        <v>1.336E-2</v>
      </c>
      <c r="G50" s="34">
        <f t="shared" si="2"/>
        <v>0</v>
      </c>
      <c r="H50" s="32"/>
    </row>
    <row r="51" spans="1:25" s="36" customFormat="1">
      <c r="A51" s="35"/>
      <c r="B51" s="139">
        <f t="shared" si="3"/>
        <v>37</v>
      </c>
      <c r="C51" s="221" t="s">
        <v>298</v>
      </c>
      <c r="D51" s="223" t="s">
        <v>300</v>
      </c>
      <c r="E51" s="24"/>
      <c r="F51" s="140">
        <v>1.336E-2</v>
      </c>
      <c r="G51" s="34">
        <f t="shared" si="2"/>
        <v>0</v>
      </c>
      <c r="H51" s="32"/>
    </row>
    <row r="52" spans="1:25" s="36" customFormat="1">
      <c r="A52" s="35"/>
      <c r="B52" s="139">
        <f t="shared" si="3"/>
        <v>38</v>
      </c>
      <c r="C52" s="221" t="s">
        <v>298</v>
      </c>
      <c r="D52" s="223" t="s">
        <v>301</v>
      </c>
      <c r="E52" s="24"/>
      <c r="F52" s="140">
        <v>1.336E-2</v>
      </c>
      <c r="G52" s="34">
        <f t="shared" si="2"/>
        <v>0</v>
      </c>
      <c r="H52" s="32"/>
    </row>
    <row r="53" spans="1:25" s="33" customFormat="1" ht="18" customHeight="1">
      <c r="A53" s="5"/>
      <c r="B53" s="139">
        <f t="shared" si="3"/>
        <v>39</v>
      </c>
      <c r="C53" s="221" t="s">
        <v>302</v>
      </c>
      <c r="D53" s="223" t="s">
        <v>303</v>
      </c>
      <c r="E53" s="24"/>
      <c r="F53" s="140">
        <v>1.336E-2</v>
      </c>
      <c r="G53" s="34">
        <f t="shared" si="2"/>
        <v>0</v>
      </c>
      <c r="H53" s="32"/>
      <c r="I53" s="32"/>
      <c r="J53" s="32"/>
      <c r="K53" s="32"/>
      <c r="L53" s="32"/>
      <c r="M53" s="32"/>
      <c r="N53" s="32"/>
      <c r="O53" s="32"/>
      <c r="P53" s="32"/>
      <c r="Q53" s="32"/>
      <c r="R53" s="32"/>
      <c r="S53" s="32"/>
      <c r="T53" s="32"/>
      <c r="U53" s="32"/>
      <c r="V53" s="32"/>
      <c r="W53" s="32"/>
      <c r="X53" s="32"/>
      <c r="Y53" s="32"/>
    </row>
    <row r="54" spans="1:25" s="33" customFormat="1" ht="18" customHeight="1">
      <c r="A54" s="5"/>
      <c r="B54" s="139">
        <f t="shared" si="3"/>
        <v>40</v>
      </c>
      <c r="C54" s="221" t="s">
        <v>304</v>
      </c>
      <c r="D54" s="223" t="s">
        <v>305</v>
      </c>
      <c r="E54" s="24"/>
      <c r="F54" s="140">
        <v>4.4519999999999997E-2</v>
      </c>
      <c r="G54" s="34">
        <f t="shared" si="2"/>
        <v>0</v>
      </c>
      <c r="H54" s="32"/>
      <c r="I54" s="32"/>
      <c r="J54" s="32"/>
      <c r="K54" s="32"/>
      <c r="L54" s="32"/>
      <c r="M54" s="32"/>
      <c r="N54" s="32"/>
      <c r="O54" s="32"/>
      <c r="P54" s="32"/>
      <c r="Q54" s="32"/>
      <c r="R54" s="32"/>
      <c r="S54" s="32"/>
      <c r="T54" s="32"/>
      <c r="U54" s="32"/>
      <c r="V54" s="32"/>
      <c r="W54" s="32"/>
      <c r="X54" s="32"/>
      <c r="Y54" s="32"/>
    </row>
    <row r="55" spans="1:25" s="33" customFormat="1" ht="18" customHeight="1">
      <c r="A55" s="5"/>
      <c r="B55" s="139">
        <f t="shared" si="3"/>
        <v>41</v>
      </c>
      <c r="C55" s="221" t="s">
        <v>304</v>
      </c>
      <c r="D55" s="223" t="s">
        <v>306</v>
      </c>
      <c r="E55" s="24"/>
      <c r="F55" s="140">
        <v>2.4490000000000001E-2</v>
      </c>
      <c r="G55" s="34">
        <f t="shared" si="2"/>
        <v>0</v>
      </c>
      <c r="H55" s="32"/>
      <c r="I55" s="32"/>
      <c r="J55" s="32"/>
      <c r="K55" s="32"/>
      <c r="L55" s="32"/>
      <c r="M55" s="32"/>
      <c r="N55" s="32"/>
      <c r="O55" s="32"/>
      <c r="P55" s="32"/>
      <c r="Q55" s="32"/>
      <c r="R55" s="32"/>
      <c r="S55" s="32"/>
      <c r="T55" s="32"/>
      <c r="U55" s="32"/>
      <c r="V55" s="32"/>
      <c r="W55" s="32"/>
      <c r="X55" s="32"/>
      <c r="Y55" s="32"/>
    </row>
    <row r="56" spans="1:25" s="33" customFormat="1" ht="18" customHeight="1">
      <c r="A56" s="5"/>
      <c r="B56" s="139">
        <f t="shared" si="3"/>
        <v>42</v>
      </c>
      <c r="C56" s="221" t="s">
        <v>304</v>
      </c>
      <c r="D56" s="223" t="s">
        <v>307</v>
      </c>
      <c r="E56" s="24"/>
      <c r="F56" s="140">
        <v>2.4490000000000001E-2</v>
      </c>
      <c r="G56" s="34">
        <f t="shared" si="2"/>
        <v>0</v>
      </c>
      <c r="H56" s="32"/>
      <c r="I56" s="32"/>
      <c r="J56" s="32"/>
      <c r="K56" s="32"/>
      <c r="L56" s="32"/>
      <c r="M56" s="32"/>
      <c r="N56" s="32"/>
      <c r="O56" s="32"/>
      <c r="P56" s="32"/>
      <c r="Q56" s="32"/>
      <c r="R56" s="32"/>
      <c r="S56" s="32"/>
      <c r="T56" s="32"/>
      <c r="U56" s="32"/>
      <c r="V56" s="32"/>
    </row>
    <row r="57" spans="1:25" s="33" customFormat="1" ht="18" customHeight="1">
      <c r="A57" s="5"/>
      <c r="B57" s="139">
        <f t="shared" si="3"/>
        <v>43</v>
      </c>
      <c r="C57" s="221" t="s">
        <v>308</v>
      </c>
      <c r="D57" s="223" t="s">
        <v>309</v>
      </c>
      <c r="E57" s="24"/>
      <c r="F57" s="140">
        <v>1.336E-2</v>
      </c>
      <c r="G57" s="34">
        <f t="shared" si="2"/>
        <v>0</v>
      </c>
      <c r="H57" s="32"/>
      <c r="I57" s="32"/>
      <c r="J57" s="32"/>
      <c r="K57" s="32"/>
      <c r="L57" s="32"/>
      <c r="M57" s="32"/>
      <c r="N57" s="32"/>
      <c r="O57" s="32"/>
      <c r="P57" s="32"/>
      <c r="Q57" s="32"/>
      <c r="R57" s="32"/>
      <c r="S57" s="32"/>
      <c r="T57" s="32"/>
      <c r="U57" s="32"/>
      <c r="V57" s="32"/>
    </row>
    <row r="58" spans="1:25" s="33" customFormat="1" ht="18" customHeight="1">
      <c r="A58" s="5"/>
      <c r="B58" s="139">
        <f t="shared" si="3"/>
        <v>44</v>
      </c>
      <c r="C58" s="221" t="s">
        <v>310</v>
      </c>
      <c r="D58" s="223" t="s">
        <v>311</v>
      </c>
      <c r="E58" s="24"/>
      <c r="F58" s="140">
        <v>1.336E-2</v>
      </c>
      <c r="G58" s="34">
        <f t="shared" si="2"/>
        <v>0</v>
      </c>
      <c r="H58" s="32"/>
      <c r="I58" s="32"/>
      <c r="J58" s="32"/>
      <c r="K58" s="32"/>
      <c r="L58" s="32"/>
      <c r="M58" s="32"/>
      <c r="N58" s="32"/>
      <c r="O58" s="32"/>
      <c r="P58" s="32"/>
      <c r="Q58" s="32"/>
      <c r="R58" s="32"/>
      <c r="S58" s="32"/>
      <c r="T58" s="32"/>
      <c r="U58" s="32"/>
      <c r="V58" s="32"/>
    </row>
    <row r="59" spans="1:25" s="33" customFormat="1" ht="18" customHeight="1">
      <c r="A59" s="5"/>
      <c r="B59" s="139">
        <f t="shared" si="3"/>
        <v>45</v>
      </c>
      <c r="C59" s="221" t="s">
        <v>310</v>
      </c>
      <c r="D59" s="223" t="s">
        <v>312</v>
      </c>
      <c r="E59" s="24"/>
      <c r="F59" s="140">
        <v>1.336E-2</v>
      </c>
      <c r="G59" s="34">
        <f t="shared" si="2"/>
        <v>0</v>
      </c>
      <c r="H59" s="32"/>
      <c r="I59" s="32"/>
      <c r="J59" s="32"/>
      <c r="K59" s="32"/>
      <c r="L59" s="32"/>
      <c r="M59" s="32"/>
      <c r="N59" s="32"/>
      <c r="O59" s="32"/>
      <c r="P59" s="32"/>
      <c r="Q59" s="32"/>
      <c r="R59" s="32"/>
      <c r="S59" s="32"/>
      <c r="T59" s="32"/>
      <c r="U59" s="32"/>
      <c r="V59" s="32"/>
    </row>
    <row r="60" spans="1:25" s="33" customFormat="1" ht="18" customHeight="1">
      <c r="A60" s="5"/>
      <c r="B60" s="139">
        <f t="shared" si="3"/>
        <v>46</v>
      </c>
      <c r="C60" s="221" t="s">
        <v>313</v>
      </c>
      <c r="D60" s="223" t="s">
        <v>314</v>
      </c>
      <c r="E60" s="24"/>
      <c r="F60" s="140">
        <v>1.336E-2</v>
      </c>
      <c r="G60" s="34">
        <f t="shared" si="2"/>
        <v>0</v>
      </c>
      <c r="H60" s="32"/>
      <c r="I60" s="32"/>
      <c r="J60" s="32"/>
      <c r="K60" s="32"/>
      <c r="L60" s="32"/>
      <c r="M60" s="32"/>
      <c r="N60" s="32"/>
      <c r="O60" s="32"/>
      <c r="P60" s="32"/>
      <c r="Q60" s="32"/>
      <c r="R60" s="32"/>
      <c r="S60" s="32"/>
      <c r="T60" s="32"/>
      <c r="U60" s="32"/>
      <c r="V60" s="32"/>
    </row>
    <row r="61" spans="1:25" s="33" customFormat="1" ht="18" customHeight="1">
      <c r="A61" s="5"/>
      <c r="B61" s="139">
        <f t="shared" si="3"/>
        <v>47</v>
      </c>
      <c r="C61" s="221" t="s">
        <v>315</v>
      </c>
      <c r="D61" s="223" t="s">
        <v>316</v>
      </c>
      <c r="E61" s="24"/>
      <c r="F61" s="140">
        <v>1.336E-2</v>
      </c>
      <c r="G61" s="34">
        <f t="shared" si="2"/>
        <v>0</v>
      </c>
      <c r="H61" s="32"/>
      <c r="I61" s="32"/>
      <c r="J61" s="32"/>
      <c r="K61" s="32"/>
      <c r="L61" s="32"/>
      <c r="M61" s="32"/>
      <c r="N61" s="32"/>
      <c r="O61" s="32"/>
      <c r="P61" s="32"/>
      <c r="Q61" s="32"/>
      <c r="R61" s="32"/>
      <c r="S61" s="32"/>
      <c r="T61" s="32"/>
      <c r="U61" s="32"/>
      <c r="V61" s="32"/>
    </row>
    <row r="62" spans="1:25" s="33" customFormat="1" ht="18" customHeight="1">
      <c r="A62" s="5"/>
      <c r="B62" s="139">
        <f t="shared" si="3"/>
        <v>48</v>
      </c>
      <c r="C62" s="221" t="s">
        <v>317</v>
      </c>
      <c r="D62" s="223" t="s">
        <v>318</v>
      </c>
      <c r="E62" s="24"/>
      <c r="F62" s="140">
        <v>2.6700000000000001E-3</v>
      </c>
      <c r="G62" s="34">
        <f t="shared" si="2"/>
        <v>0</v>
      </c>
      <c r="H62" s="32"/>
      <c r="I62" s="32"/>
      <c r="J62" s="32"/>
      <c r="K62" s="32"/>
      <c r="L62" s="32"/>
      <c r="M62" s="32"/>
      <c r="N62" s="32"/>
      <c r="O62" s="32"/>
      <c r="P62" s="32"/>
      <c r="Q62" s="32"/>
      <c r="R62" s="32"/>
      <c r="S62" s="32"/>
      <c r="T62" s="32"/>
      <c r="U62" s="32"/>
      <c r="V62" s="32"/>
    </row>
    <row r="63" spans="1:25" s="33" customFormat="1" ht="18" customHeight="1">
      <c r="A63" s="5"/>
      <c r="B63" s="139">
        <f t="shared" si="3"/>
        <v>49</v>
      </c>
      <c r="C63" s="221" t="s">
        <v>319</v>
      </c>
      <c r="D63" s="223" t="s">
        <v>320</v>
      </c>
      <c r="E63" s="24"/>
      <c r="F63" s="140">
        <v>1.336E-2</v>
      </c>
      <c r="G63" s="34">
        <f t="shared" si="2"/>
        <v>0</v>
      </c>
      <c r="H63" s="32"/>
      <c r="I63" s="32"/>
      <c r="J63" s="32"/>
      <c r="K63" s="32"/>
      <c r="L63" s="32"/>
      <c r="M63" s="32"/>
      <c r="N63" s="32"/>
      <c r="O63" s="32"/>
      <c r="P63" s="32"/>
      <c r="Q63" s="32"/>
      <c r="R63" s="32"/>
      <c r="S63" s="32"/>
      <c r="T63" s="32"/>
      <c r="U63" s="32"/>
      <c r="V63" s="32"/>
    </row>
    <row r="64" spans="1:25" s="33" customFormat="1" ht="18" customHeight="1">
      <c r="A64" s="5"/>
      <c r="B64" s="139">
        <f t="shared" si="3"/>
        <v>50</v>
      </c>
      <c r="C64" s="221" t="s">
        <v>321</v>
      </c>
      <c r="D64" s="223" t="s">
        <v>322</v>
      </c>
      <c r="E64" s="24"/>
      <c r="F64" s="140">
        <v>2.6700000000000001E-3</v>
      </c>
      <c r="G64" s="34">
        <f t="shared" si="2"/>
        <v>0</v>
      </c>
      <c r="H64" s="32"/>
      <c r="I64" s="32"/>
      <c r="J64" s="32"/>
      <c r="K64" s="32"/>
      <c r="L64" s="32"/>
      <c r="M64" s="32"/>
      <c r="N64" s="32"/>
      <c r="O64" s="32"/>
      <c r="P64" s="32"/>
      <c r="Q64" s="32"/>
      <c r="R64" s="32"/>
      <c r="S64" s="32"/>
      <c r="T64" s="32"/>
      <c r="U64" s="32"/>
      <c r="V64" s="32"/>
    </row>
    <row r="65" spans="1:22" s="33" customFormat="1" ht="18" customHeight="1">
      <c r="A65" s="5"/>
      <c r="B65" s="139">
        <f t="shared" si="3"/>
        <v>51</v>
      </c>
      <c r="C65" s="221" t="s">
        <v>323</v>
      </c>
      <c r="D65" s="223" t="s">
        <v>324</v>
      </c>
      <c r="E65" s="24"/>
      <c r="F65" s="140">
        <v>1.336E-2</v>
      </c>
      <c r="G65" s="34">
        <f t="shared" si="2"/>
        <v>0</v>
      </c>
      <c r="H65" s="32"/>
      <c r="I65" s="32"/>
      <c r="J65" s="32"/>
      <c r="K65" s="32"/>
      <c r="L65" s="32"/>
      <c r="M65" s="32"/>
      <c r="N65" s="32"/>
      <c r="O65" s="32"/>
      <c r="P65" s="32"/>
      <c r="Q65" s="32"/>
      <c r="R65" s="32"/>
      <c r="S65" s="32"/>
      <c r="T65" s="32"/>
      <c r="U65" s="32"/>
      <c r="V65" s="32"/>
    </row>
    <row r="66" spans="1:22" s="33" customFormat="1" ht="18" customHeight="1">
      <c r="A66" s="5"/>
      <c r="B66" s="139">
        <f t="shared" si="3"/>
        <v>52</v>
      </c>
      <c r="C66" s="221" t="s">
        <v>325</v>
      </c>
      <c r="D66" s="223" t="s">
        <v>326</v>
      </c>
      <c r="E66" s="24"/>
      <c r="F66" s="140">
        <v>6.6800000000000002E-3</v>
      </c>
      <c r="G66" s="34">
        <f t="shared" si="2"/>
        <v>0</v>
      </c>
      <c r="H66" s="32"/>
      <c r="I66" s="32"/>
      <c r="J66" s="32"/>
      <c r="K66" s="32"/>
      <c r="L66" s="32"/>
      <c r="M66" s="32"/>
      <c r="N66" s="32"/>
      <c r="O66" s="32"/>
      <c r="P66" s="32"/>
      <c r="Q66" s="32"/>
      <c r="R66" s="32"/>
      <c r="S66" s="32"/>
      <c r="T66" s="32"/>
      <c r="U66" s="32"/>
      <c r="V66" s="32"/>
    </row>
    <row r="67" spans="1:22" s="33" customFormat="1" ht="18" customHeight="1">
      <c r="A67" s="5"/>
      <c r="B67" s="139">
        <f t="shared" si="3"/>
        <v>53</v>
      </c>
      <c r="C67" s="221" t="s">
        <v>325</v>
      </c>
      <c r="D67" s="223" t="s">
        <v>327</v>
      </c>
      <c r="E67" s="24"/>
      <c r="F67" s="140">
        <v>6.6800000000000002E-3</v>
      </c>
      <c r="G67" s="34">
        <f t="shared" si="2"/>
        <v>0</v>
      </c>
      <c r="H67" s="32"/>
      <c r="I67" s="32"/>
      <c r="J67" s="32"/>
      <c r="K67" s="32"/>
      <c r="L67" s="32"/>
      <c r="M67" s="32"/>
      <c r="N67" s="32"/>
      <c r="O67" s="32"/>
      <c r="P67" s="32"/>
      <c r="Q67" s="32"/>
      <c r="R67" s="32"/>
      <c r="S67" s="32"/>
      <c r="T67" s="32"/>
      <c r="U67" s="32"/>
      <c r="V67" s="32"/>
    </row>
    <row r="68" spans="1:22" s="33" customFormat="1" ht="18" customHeight="1">
      <c r="A68" s="5"/>
      <c r="B68" s="139">
        <f t="shared" si="3"/>
        <v>54</v>
      </c>
      <c r="C68" s="221" t="s">
        <v>328</v>
      </c>
      <c r="D68" s="223" t="s">
        <v>329</v>
      </c>
      <c r="E68" s="24"/>
      <c r="F68" s="140">
        <v>2.6700000000000001E-3</v>
      </c>
      <c r="G68" s="34">
        <f t="shared" si="2"/>
        <v>0</v>
      </c>
      <c r="H68" s="32"/>
      <c r="I68" s="32"/>
      <c r="J68" s="32"/>
      <c r="K68" s="32"/>
      <c r="L68" s="32"/>
      <c r="M68" s="32"/>
      <c r="N68" s="32"/>
      <c r="O68" s="32"/>
      <c r="P68" s="32"/>
      <c r="Q68" s="32"/>
      <c r="R68" s="32"/>
      <c r="S68" s="32"/>
      <c r="T68" s="32"/>
      <c r="U68" s="32"/>
      <c r="V68" s="32"/>
    </row>
    <row r="69" spans="1:22" s="33" customFormat="1" ht="18" customHeight="1">
      <c r="A69" s="5"/>
      <c r="B69" s="139">
        <f t="shared" si="3"/>
        <v>55</v>
      </c>
      <c r="C69" s="221" t="s">
        <v>330</v>
      </c>
      <c r="D69" s="223" t="s">
        <v>331</v>
      </c>
      <c r="E69" s="24"/>
      <c r="F69" s="140">
        <v>2.6700000000000001E-3</v>
      </c>
      <c r="G69" s="34">
        <f t="shared" si="2"/>
        <v>0</v>
      </c>
      <c r="H69" s="32"/>
      <c r="I69" s="32"/>
      <c r="J69" s="32"/>
      <c r="K69" s="32"/>
      <c r="L69" s="32"/>
      <c r="M69" s="32"/>
      <c r="N69" s="32"/>
      <c r="O69" s="32"/>
      <c r="P69" s="32"/>
      <c r="Q69" s="32"/>
      <c r="R69" s="32"/>
      <c r="S69" s="32"/>
      <c r="T69" s="32"/>
      <c r="U69" s="32"/>
      <c r="V69" s="32"/>
    </row>
    <row r="70" spans="1:22" s="33" customFormat="1" ht="18" customHeight="1">
      <c r="A70" s="5"/>
      <c r="B70" s="139">
        <f t="shared" si="3"/>
        <v>56</v>
      </c>
      <c r="C70" s="221" t="s">
        <v>332</v>
      </c>
      <c r="D70" s="223" t="s">
        <v>333</v>
      </c>
      <c r="E70" s="24"/>
      <c r="F70" s="140">
        <v>2.6700000000000001E-3</v>
      </c>
      <c r="G70" s="34">
        <f t="shared" si="2"/>
        <v>0</v>
      </c>
      <c r="H70" s="32"/>
      <c r="I70" s="32"/>
      <c r="J70" s="32"/>
      <c r="K70" s="32"/>
      <c r="L70" s="32"/>
      <c r="M70" s="32"/>
      <c r="N70" s="32"/>
      <c r="O70" s="32"/>
      <c r="P70" s="32"/>
      <c r="Q70" s="32"/>
      <c r="R70" s="32"/>
      <c r="S70" s="32"/>
      <c r="T70" s="32"/>
      <c r="U70" s="32"/>
      <c r="V70" s="32"/>
    </row>
    <row r="71" spans="1:22" s="33" customFormat="1" ht="18" customHeight="1">
      <c r="A71" s="5"/>
      <c r="B71" s="139">
        <f t="shared" si="3"/>
        <v>57</v>
      </c>
      <c r="C71" s="221" t="s">
        <v>334</v>
      </c>
      <c r="D71" s="223" t="s">
        <v>335</v>
      </c>
      <c r="E71" s="24"/>
      <c r="F71" s="140">
        <v>6.6800000000000002E-3</v>
      </c>
      <c r="G71" s="34">
        <f t="shared" si="2"/>
        <v>0</v>
      </c>
      <c r="H71" s="32"/>
      <c r="I71" s="32"/>
      <c r="J71" s="32"/>
      <c r="K71" s="32"/>
      <c r="L71" s="32"/>
      <c r="M71" s="32"/>
      <c r="N71" s="32"/>
      <c r="O71" s="32"/>
      <c r="P71" s="32"/>
      <c r="Q71" s="32"/>
      <c r="R71" s="32"/>
      <c r="S71" s="32"/>
      <c r="T71" s="32"/>
      <c r="U71" s="32"/>
      <c r="V71" s="32"/>
    </row>
    <row r="72" spans="1:22" s="33" customFormat="1" ht="18" customHeight="1">
      <c r="A72" s="5"/>
      <c r="B72" s="139">
        <f t="shared" si="3"/>
        <v>58</v>
      </c>
      <c r="C72" s="221" t="s">
        <v>336</v>
      </c>
      <c r="D72" s="223" t="s">
        <v>337</v>
      </c>
      <c r="E72" s="24"/>
      <c r="F72" s="140">
        <v>1.336E-2</v>
      </c>
      <c r="G72" s="34">
        <f t="shared" si="2"/>
        <v>0</v>
      </c>
      <c r="H72" s="32"/>
      <c r="I72" s="32"/>
      <c r="J72" s="32"/>
      <c r="K72" s="32"/>
      <c r="L72" s="32"/>
      <c r="M72" s="32"/>
      <c r="N72" s="32"/>
      <c r="O72" s="32"/>
      <c r="P72" s="32"/>
      <c r="Q72" s="32"/>
      <c r="R72" s="32"/>
      <c r="S72" s="32"/>
      <c r="T72" s="32"/>
      <c r="U72" s="32"/>
      <c r="V72" s="32"/>
    </row>
    <row r="73" spans="1:22" s="33" customFormat="1" ht="18" customHeight="1">
      <c r="A73" s="5"/>
      <c r="B73" s="139">
        <f t="shared" si="3"/>
        <v>59</v>
      </c>
      <c r="C73" s="221" t="s">
        <v>338</v>
      </c>
      <c r="D73" s="223" t="s">
        <v>339</v>
      </c>
      <c r="E73" s="24"/>
      <c r="F73" s="140">
        <v>2.6700000000000001E-3</v>
      </c>
      <c r="G73" s="34">
        <f t="shared" si="2"/>
        <v>0</v>
      </c>
      <c r="H73" s="32"/>
      <c r="I73" s="32"/>
      <c r="J73" s="32"/>
      <c r="K73" s="32"/>
      <c r="L73" s="32"/>
      <c r="M73" s="32"/>
      <c r="N73" s="32"/>
      <c r="O73" s="32"/>
      <c r="P73" s="32"/>
      <c r="Q73" s="32"/>
      <c r="R73" s="32"/>
      <c r="S73" s="32"/>
      <c r="T73" s="32"/>
      <c r="U73" s="32"/>
      <c r="V73" s="32"/>
    </row>
    <row r="74" spans="1:22" s="33" customFormat="1" ht="18" customHeight="1">
      <c r="A74" s="5"/>
      <c r="B74" s="139">
        <f t="shared" si="3"/>
        <v>60</v>
      </c>
      <c r="C74" s="221" t="s">
        <v>340</v>
      </c>
      <c r="D74" s="223" t="s">
        <v>341</v>
      </c>
      <c r="E74" s="24"/>
      <c r="F74" s="140">
        <v>2.6700000000000001E-3</v>
      </c>
      <c r="G74" s="34">
        <f t="shared" si="2"/>
        <v>0</v>
      </c>
      <c r="H74" s="32"/>
      <c r="I74" s="32"/>
      <c r="J74" s="32"/>
      <c r="K74" s="32"/>
      <c r="L74" s="32"/>
      <c r="M74" s="32"/>
      <c r="N74" s="32"/>
      <c r="O74" s="32"/>
      <c r="P74" s="32"/>
      <c r="Q74" s="32"/>
      <c r="R74" s="32"/>
      <c r="S74" s="32"/>
      <c r="T74" s="32"/>
      <c r="U74" s="32"/>
      <c r="V74" s="32"/>
    </row>
    <row r="75" spans="1:22" s="33" customFormat="1" ht="18" customHeight="1">
      <c r="A75" s="5"/>
      <c r="B75" s="139">
        <f t="shared" si="3"/>
        <v>61</v>
      </c>
      <c r="C75" s="221" t="s">
        <v>342</v>
      </c>
      <c r="D75" s="223" t="s">
        <v>343</v>
      </c>
      <c r="E75" s="24"/>
      <c r="F75" s="140">
        <v>1.336E-2</v>
      </c>
      <c r="G75" s="34">
        <f t="shared" si="2"/>
        <v>0</v>
      </c>
      <c r="H75" s="32"/>
      <c r="I75" s="32"/>
      <c r="J75" s="32"/>
      <c r="K75" s="32"/>
      <c r="L75" s="32"/>
      <c r="M75" s="32"/>
      <c r="N75" s="32"/>
      <c r="O75" s="32"/>
      <c r="P75" s="32"/>
      <c r="Q75" s="32"/>
      <c r="R75" s="32"/>
      <c r="S75" s="32"/>
      <c r="T75" s="32"/>
      <c r="U75" s="32"/>
      <c r="V75" s="32"/>
    </row>
    <row r="76" spans="1:22" s="33" customFormat="1" ht="18" customHeight="1">
      <c r="A76" s="5"/>
      <c r="B76" s="139">
        <f t="shared" si="3"/>
        <v>62</v>
      </c>
      <c r="C76" s="221" t="s">
        <v>342</v>
      </c>
      <c r="D76" s="223" t="s">
        <v>295</v>
      </c>
      <c r="E76" s="24"/>
      <c r="F76" s="140">
        <v>0</v>
      </c>
      <c r="G76" s="34">
        <f t="shared" si="2"/>
        <v>0</v>
      </c>
      <c r="H76" s="32"/>
      <c r="I76" s="32"/>
      <c r="J76" s="32"/>
      <c r="K76" s="32"/>
      <c r="L76" s="32"/>
      <c r="M76" s="32"/>
      <c r="N76" s="32"/>
      <c r="O76" s="32"/>
      <c r="P76" s="32"/>
      <c r="Q76" s="32"/>
      <c r="R76" s="32"/>
      <c r="S76" s="32"/>
      <c r="T76" s="32"/>
      <c r="U76" s="32"/>
      <c r="V76" s="32"/>
    </row>
    <row r="77" spans="1:22" s="33" customFormat="1" ht="18" customHeight="1">
      <c r="A77" s="5"/>
      <c r="B77" s="139">
        <f t="shared" si="3"/>
        <v>63</v>
      </c>
      <c r="C77" s="221" t="s">
        <v>342</v>
      </c>
      <c r="D77" s="223" t="s">
        <v>344</v>
      </c>
      <c r="E77" s="24"/>
      <c r="F77" s="140">
        <v>1.336E-2</v>
      </c>
      <c r="G77" s="34">
        <f t="shared" si="2"/>
        <v>0</v>
      </c>
      <c r="H77" s="32"/>
      <c r="I77" s="32"/>
      <c r="J77" s="32"/>
      <c r="K77" s="32"/>
      <c r="L77" s="32"/>
      <c r="M77" s="32"/>
      <c r="N77" s="32"/>
      <c r="O77" s="32"/>
      <c r="P77" s="32"/>
      <c r="Q77" s="32"/>
      <c r="R77" s="32"/>
      <c r="S77" s="32"/>
      <c r="T77" s="32"/>
      <c r="U77" s="32"/>
      <c r="V77" s="32"/>
    </row>
    <row r="78" spans="1:22" s="33" customFormat="1" ht="18" customHeight="1">
      <c r="A78" s="5"/>
      <c r="B78" s="139">
        <f t="shared" si="3"/>
        <v>64</v>
      </c>
      <c r="C78" s="221" t="s">
        <v>345</v>
      </c>
      <c r="D78" s="223" t="s">
        <v>346</v>
      </c>
      <c r="E78" s="24"/>
      <c r="F78" s="140">
        <v>2.4490000000000001E-2</v>
      </c>
      <c r="G78" s="34">
        <f t="shared" si="2"/>
        <v>0</v>
      </c>
      <c r="H78" s="32"/>
      <c r="I78" s="32"/>
      <c r="J78" s="32"/>
      <c r="K78" s="32"/>
      <c r="L78" s="32"/>
      <c r="M78" s="32"/>
      <c r="N78" s="32"/>
      <c r="O78" s="32"/>
      <c r="P78" s="32"/>
      <c r="Q78" s="32"/>
      <c r="R78" s="32"/>
      <c r="S78" s="32"/>
      <c r="T78" s="32"/>
      <c r="U78" s="32"/>
      <c r="V78" s="32"/>
    </row>
    <row r="79" spans="1:22" s="33" customFormat="1" ht="18" customHeight="1">
      <c r="A79" s="5"/>
      <c r="B79" s="139">
        <f t="shared" si="3"/>
        <v>65</v>
      </c>
      <c r="C79" s="221" t="s">
        <v>347</v>
      </c>
      <c r="D79" s="223" t="s">
        <v>348</v>
      </c>
      <c r="E79" s="24"/>
      <c r="F79" s="140">
        <v>6.6800000000000002E-3</v>
      </c>
      <c r="G79" s="34">
        <f t="shared" ref="G79:G110" si="4">ROUND(ROUND(E79,4)*F79,6)</f>
        <v>0</v>
      </c>
      <c r="H79" s="32"/>
      <c r="I79" s="32"/>
      <c r="J79" s="32"/>
      <c r="K79" s="32"/>
      <c r="L79" s="32"/>
      <c r="M79" s="32"/>
      <c r="N79" s="32"/>
      <c r="O79" s="32"/>
      <c r="P79" s="32"/>
      <c r="Q79" s="32"/>
      <c r="R79" s="32"/>
      <c r="S79" s="32"/>
      <c r="T79" s="32"/>
      <c r="U79" s="32"/>
      <c r="V79" s="32"/>
    </row>
    <row r="80" spans="1:22" s="33" customFormat="1" ht="18" customHeight="1">
      <c r="A80" s="5"/>
      <c r="B80" s="139">
        <f t="shared" ref="B80:B111" si="5">B79+1</f>
        <v>66</v>
      </c>
      <c r="C80" s="221" t="s">
        <v>349</v>
      </c>
      <c r="D80" s="223" t="s">
        <v>350</v>
      </c>
      <c r="E80" s="24"/>
      <c r="F80" s="140">
        <v>2.6700000000000001E-3</v>
      </c>
      <c r="G80" s="34">
        <f t="shared" si="4"/>
        <v>0</v>
      </c>
      <c r="H80" s="32"/>
      <c r="I80" s="32"/>
      <c r="J80" s="32"/>
      <c r="K80" s="32"/>
      <c r="L80" s="32"/>
      <c r="M80" s="32"/>
      <c r="N80" s="32"/>
      <c r="O80" s="32"/>
      <c r="P80" s="32"/>
      <c r="Q80" s="32"/>
      <c r="R80" s="32"/>
      <c r="S80" s="32"/>
      <c r="T80" s="32"/>
      <c r="U80" s="32"/>
      <c r="V80" s="32"/>
    </row>
    <row r="81" spans="1:22" s="33" customFormat="1" ht="18" customHeight="1">
      <c r="A81" s="5"/>
      <c r="B81" s="139">
        <f t="shared" si="5"/>
        <v>67</v>
      </c>
      <c r="C81" s="221" t="s">
        <v>351</v>
      </c>
      <c r="D81" s="223" t="s">
        <v>352</v>
      </c>
      <c r="E81" s="24"/>
      <c r="F81" s="140">
        <v>2.6700000000000001E-3</v>
      </c>
      <c r="G81" s="34">
        <f t="shared" si="4"/>
        <v>0</v>
      </c>
      <c r="H81" s="32"/>
      <c r="I81" s="32"/>
      <c r="J81" s="32"/>
      <c r="K81" s="32"/>
      <c r="L81" s="32"/>
      <c r="M81" s="32"/>
      <c r="N81" s="32"/>
      <c r="O81" s="32"/>
      <c r="P81" s="32"/>
      <c r="Q81" s="32"/>
      <c r="R81" s="32"/>
      <c r="S81" s="32"/>
      <c r="T81" s="32"/>
      <c r="U81" s="32"/>
      <c r="V81" s="32"/>
    </row>
    <row r="82" spans="1:22" s="33" customFormat="1" ht="18" customHeight="1">
      <c r="A82" s="5"/>
      <c r="B82" s="139">
        <f t="shared" si="5"/>
        <v>68</v>
      </c>
      <c r="C82" s="221" t="s">
        <v>353</v>
      </c>
      <c r="D82" s="223" t="s">
        <v>354</v>
      </c>
      <c r="E82" s="24"/>
      <c r="F82" s="140">
        <v>6.6800000000000002E-3</v>
      </c>
      <c r="G82" s="34">
        <f t="shared" si="4"/>
        <v>0</v>
      </c>
      <c r="H82" s="32"/>
      <c r="I82" s="32"/>
      <c r="J82" s="32"/>
      <c r="K82" s="32"/>
      <c r="L82" s="32"/>
      <c r="M82" s="32"/>
      <c r="N82" s="32"/>
      <c r="O82" s="32"/>
      <c r="P82" s="32"/>
      <c r="Q82" s="32"/>
      <c r="R82" s="32"/>
      <c r="S82" s="32"/>
      <c r="T82" s="32"/>
      <c r="U82" s="32"/>
      <c r="V82" s="32"/>
    </row>
    <row r="83" spans="1:22" s="33" customFormat="1" ht="18" customHeight="1">
      <c r="A83" s="5"/>
      <c r="B83" s="139">
        <f t="shared" si="5"/>
        <v>69</v>
      </c>
      <c r="C83" s="221" t="s">
        <v>355</v>
      </c>
      <c r="D83" s="223" t="s">
        <v>356</v>
      </c>
      <c r="E83" s="24"/>
      <c r="F83" s="140">
        <v>2.6700000000000001E-3</v>
      </c>
      <c r="G83" s="34">
        <f t="shared" si="4"/>
        <v>0</v>
      </c>
      <c r="H83" s="32"/>
      <c r="I83" s="32"/>
      <c r="J83" s="32"/>
      <c r="K83" s="32"/>
      <c r="L83" s="32"/>
      <c r="M83" s="32"/>
      <c r="N83" s="32"/>
      <c r="O83" s="32"/>
      <c r="P83" s="32"/>
      <c r="Q83" s="32"/>
      <c r="R83" s="32"/>
      <c r="S83" s="32"/>
      <c r="T83" s="32"/>
      <c r="U83" s="32"/>
      <c r="V83" s="32"/>
    </row>
    <row r="84" spans="1:22" s="33" customFormat="1" ht="18" customHeight="1">
      <c r="A84" s="5"/>
      <c r="B84" s="139">
        <f t="shared" si="5"/>
        <v>70</v>
      </c>
      <c r="C84" s="221" t="s">
        <v>357</v>
      </c>
      <c r="D84" s="223" t="s">
        <v>358</v>
      </c>
      <c r="E84" s="24"/>
      <c r="F84" s="140">
        <v>4.4519999999999997E-2</v>
      </c>
      <c r="G84" s="34">
        <f t="shared" si="4"/>
        <v>0</v>
      </c>
      <c r="H84" s="32"/>
      <c r="I84" s="32"/>
      <c r="J84" s="32"/>
      <c r="K84" s="32"/>
      <c r="L84" s="32"/>
      <c r="M84" s="32"/>
      <c r="N84" s="32"/>
      <c r="O84" s="32"/>
      <c r="P84" s="32"/>
      <c r="Q84" s="32"/>
      <c r="R84" s="32"/>
      <c r="S84" s="32"/>
      <c r="T84" s="32"/>
      <c r="U84" s="32"/>
      <c r="V84" s="32"/>
    </row>
    <row r="85" spans="1:22" s="33" customFormat="1" ht="18" customHeight="1">
      <c r="A85" s="5"/>
      <c r="B85" s="139">
        <f t="shared" si="5"/>
        <v>71</v>
      </c>
      <c r="C85" s="221" t="s">
        <v>359</v>
      </c>
      <c r="D85" s="223" t="s">
        <v>360</v>
      </c>
      <c r="E85" s="24"/>
      <c r="F85" s="140">
        <v>6.6800000000000002E-3</v>
      </c>
      <c r="G85" s="34">
        <f t="shared" si="4"/>
        <v>0</v>
      </c>
      <c r="H85" s="32"/>
      <c r="I85" s="32"/>
      <c r="J85" s="32"/>
      <c r="K85" s="32"/>
      <c r="L85" s="32"/>
      <c r="M85" s="32"/>
      <c r="N85" s="32"/>
      <c r="O85" s="32"/>
      <c r="P85" s="32"/>
      <c r="Q85" s="32"/>
      <c r="R85" s="32"/>
      <c r="S85" s="32"/>
      <c r="T85" s="32"/>
      <c r="U85" s="32"/>
      <c r="V85" s="32"/>
    </row>
    <row r="86" spans="1:22" s="33" customFormat="1" ht="18" customHeight="1">
      <c r="A86" s="5"/>
      <c r="B86" s="139">
        <f t="shared" si="5"/>
        <v>72</v>
      </c>
      <c r="C86" s="221" t="s">
        <v>361</v>
      </c>
      <c r="D86" s="223" t="s">
        <v>362</v>
      </c>
      <c r="E86" s="24"/>
      <c r="F86" s="140">
        <v>6.6800000000000002E-3</v>
      </c>
      <c r="G86" s="34">
        <f t="shared" si="4"/>
        <v>0</v>
      </c>
      <c r="H86" s="32"/>
      <c r="I86" s="32"/>
      <c r="J86" s="32"/>
      <c r="K86" s="32"/>
      <c r="L86" s="32"/>
      <c r="M86" s="32"/>
      <c r="N86" s="32"/>
      <c r="O86" s="32"/>
      <c r="P86" s="32"/>
      <c r="Q86" s="32"/>
      <c r="R86" s="32"/>
      <c r="S86" s="32"/>
      <c r="T86" s="32"/>
      <c r="U86" s="32"/>
      <c r="V86" s="32"/>
    </row>
    <row r="87" spans="1:22" s="33" customFormat="1" ht="18" customHeight="1">
      <c r="A87" s="5"/>
      <c r="B87" s="139">
        <f t="shared" si="5"/>
        <v>73</v>
      </c>
      <c r="C87" s="221" t="s">
        <v>363</v>
      </c>
      <c r="D87" s="223" t="s">
        <v>364</v>
      </c>
      <c r="E87" s="24"/>
      <c r="F87" s="140">
        <v>2.6700000000000001E-3</v>
      </c>
      <c r="G87" s="34">
        <f t="shared" si="4"/>
        <v>0</v>
      </c>
      <c r="H87" s="32"/>
      <c r="I87" s="32"/>
      <c r="J87" s="32"/>
      <c r="K87" s="32"/>
      <c r="L87" s="32"/>
      <c r="M87" s="32"/>
      <c r="N87" s="32"/>
      <c r="O87" s="32"/>
      <c r="P87" s="32"/>
      <c r="Q87" s="32"/>
      <c r="R87" s="32"/>
      <c r="S87" s="32"/>
      <c r="T87" s="32"/>
      <c r="U87" s="32"/>
      <c r="V87" s="32"/>
    </row>
    <row r="88" spans="1:22" s="33" customFormat="1" ht="18" customHeight="1">
      <c r="A88" s="5"/>
      <c r="B88" s="139">
        <f t="shared" si="5"/>
        <v>74</v>
      </c>
      <c r="C88" s="221" t="s">
        <v>365</v>
      </c>
      <c r="D88" s="223" t="s">
        <v>366</v>
      </c>
      <c r="E88" s="24"/>
      <c r="F88" s="140">
        <v>2.6700000000000001E-3</v>
      </c>
      <c r="G88" s="34">
        <f t="shared" si="4"/>
        <v>0</v>
      </c>
      <c r="H88" s="32"/>
      <c r="I88" s="32"/>
      <c r="J88" s="32"/>
      <c r="K88" s="32"/>
      <c r="L88" s="32"/>
      <c r="M88" s="32"/>
      <c r="N88" s="32"/>
      <c r="O88" s="32"/>
      <c r="P88" s="32"/>
      <c r="Q88" s="32"/>
      <c r="R88" s="32"/>
      <c r="S88" s="32"/>
      <c r="T88" s="32"/>
      <c r="U88" s="32"/>
      <c r="V88" s="32"/>
    </row>
    <row r="89" spans="1:22" s="33" customFormat="1" ht="18" customHeight="1">
      <c r="A89" s="5"/>
      <c r="B89" s="139">
        <f t="shared" si="5"/>
        <v>75</v>
      </c>
      <c r="C89" s="221" t="s">
        <v>367</v>
      </c>
      <c r="D89" s="223" t="s">
        <v>368</v>
      </c>
      <c r="E89" s="24"/>
      <c r="F89" s="140">
        <v>2.6700000000000001E-3</v>
      </c>
      <c r="G89" s="34">
        <f t="shared" si="4"/>
        <v>0</v>
      </c>
      <c r="H89" s="32"/>
      <c r="I89" s="32"/>
      <c r="J89" s="32"/>
      <c r="K89" s="32"/>
      <c r="L89" s="32"/>
      <c r="M89" s="32"/>
      <c r="N89" s="32"/>
      <c r="O89" s="32"/>
      <c r="P89" s="32"/>
      <c r="Q89" s="32"/>
      <c r="R89" s="32"/>
      <c r="S89" s="32"/>
      <c r="T89" s="32"/>
      <c r="U89" s="32"/>
      <c r="V89" s="32"/>
    </row>
    <row r="90" spans="1:22" s="33" customFormat="1" ht="18" customHeight="1">
      <c r="A90" s="5"/>
      <c r="B90" s="139">
        <f t="shared" si="5"/>
        <v>76</v>
      </c>
      <c r="C90" s="221" t="s">
        <v>369</v>
      </c>
      <c r="D90" s="223" t="s">
        <v>370</v>
      </c>
      <c r="E90" s="24"/>
      <c r="F90" s="140">
        <v>2.6700000000000001E-3</v>
      </c>
      <c r="G90" s="34">
        <f t="shared" si="4"/>
        <v>0</v>
      </c>
      <c r="H90" s="32"/>
      <c r="I90" s="32"/>
      <c r="J90" s="32"/>
      <c r="K90" s="32"/>
      <c r="L90" s="32"/>
      <c r="M90" s="32"/>
      <c r="N90" s="32"/>
      <c r="O90" s="32"/>
      <c r="P90" s="32"/>
      <c r="Q90" s="32"/>
      <c r="R90" s="32"/>
      <c r="S90" s="32"/>
      <c r="T90" s="32"/>
      <c r="U90" s="32"/>
      <c r="V90" s="32"/>
    </row>
    <row r="91" spans="1:22" s="33" customFormat="1" ht="18" customHeight="1">
      <c r="A91" s="5"/>
      <c r="B91" s="139">
        <f t="shared" si="5"/>
        <v>77</v>
      </c>
      <c r="C91" s="221" t="s">
        <v>371</v>
      </c>
      <c r="D91" s="223" t="s">
        <v>372</v>
      </c>
      <c r="E91" s="24"/>
      <c r="F91" s="140">
        <v>2.6700000000000001E-3</v>
      </c>
      <c r="G91" s="34">
        <f t="shared" si="4"/>
        <v>0</v>
      </c>
      <c r="H91" s="32"/>
      <c r="I91" s="32"/>
      <c r="J91" s="32"/>
      <c r="K91" s="32"/>
      <c r="L91" s="32"/>
      <c r="M91" s="32"/>
      <c r="N91" s="32"/>
      <c r="O91" s="32"/>
      <c r="P91" s="32"/>
      <c r="Q91" s="32"/>
      <c r="R91" s="32"/>
      <c r="S91" s="32"/>
      <c r="T91" s="32"/>
      <c r="U91" s="32"/>
      <c r="V91" s="32"/>
    </row>
    <row r="92" spans="1:22" s="33" customFormat="1" ht="18" customHeight="1">
      <c r="A92" s="5"/>
      <c r="B92" s="139">
        <f t="shared" si="5"/>
        <v>78</v>
      </c>
      <c r="C92" s="221" t="s">
        <v>373</v>
      </c>
      <c r="D92" s="223" t="s">
        <v>374</v>
      </c>
      <c r="E92" s="24"/>
      <c r="F92" s="140">
        <v>2.6700000000000001E-3</v>
      </c>
      <c r="G92" s="34">
        <f t="shared" si="4"/>
        <v>0</v>
      </c>
      <c r="H92" s="32"/>
      <c r="I92" s="32"/>
      <c r="J92" s="32"/>
      <c r="K92" s="32"/>
      <c r="L92" s="32"/>
      <c r="M92" s="32"/>
      <c r="N92" s="32"/>
      <c r="O92" s="32"/>
      <c r="P92" s="32"/>
      <c r="Q92" s="32"/>
      <c r="R92" s="32"/>
      <c r="S92" s="32"/>
      <c r="T92" s="32"/>
      <c r="U92" s="32"/>
      <c r="V92" s="32"/>
    </row>
    <row r="93" spans="1:22" s="33" customFormat="1" ht="18" customHeight="1">
      <c r="A93" s="5"/>
      <c r="B93" s="139">
        <f t="shared" si="5"/>
        <v>79</v>
      </c>
      <c r="C93" s="221" t="s">
        <v>375</v>
      </c>
      <c r="D93" s="223" t="s">
        <v>376</v>
      </c>
      <c r="E93" s="24"/>
      <c r="F93" s="140">
        <v>2.6700000000000001E-3</v>
      </c>
      <c r="G93" s="34">
        <f t="shared" si="4"/>
        <v>0</v>
      </c>
      <c r="H93" s="32"/>
      <c r="I93" s="32"/>
      <c r="J93" s="32"/>
      <c r="K93" s="32"/>
      <c r="L93" s="32"/>
      <c r="M93" s="32"/>
      <c r="N93" s="32"/>
      <c r="O93" s="32"/>
      <c r="P93" s="32"/>
      <c r="Q93" s="32"/>
      <c r="R93" s="32"/>
      <c r="S93" s="32"/>
      <c r="T93" s="32"/>
      <c r="U93" s="32"/>
      <c r="V93" s="32"/>
    </row>
    <row r="94" spans="1:22" s="33" customFormat="1" ht="18" customHeight="1">
      <c r="A94" s="5"/>
      <c r="B94" s="139">
        <f t="shared" si="5"/>
        <v>80</v>
      </c>
      <c r="C94" s="221" t="s">
        <v>377</v>
      </c>
      <c r="D94" s="223" t="s">
        <v>378</v>
      </c>
      <c r="E94" s="24"/>
      <c r="F94" s="140">
        <v>2.6700000000000001E-3</v>
      </c>
      <c r="G94" s="34">
        <f t="shared" si="4"/>
        <v>0</v>
      </c>
      <c r="H94" s="32"/>
      <c r="I94" s="32"/>
      <c r="J94" s="32"/>
      <c r="K94" s="32"/>
      <c r="L94" s="32"/>
      <c r="M94" s="32"/>
      <c r="N94" s="32"/>
      <c r="O94" s="32"/>
      <c r="P94" s="32"/>
      <c r="Q94" s="32"/>
      <c r="R94" s="32"/>
      <c r="S94" s="32"/>
      <c r="T94" s="32"/>
      <c r="U94" s="32"/>
      <c r="V94" s="32"/>
    </row>
    <row r="95" spans="1:22" s="33" customFormat="1" ht="18" customHeight="1">
      <c r="A95" s="5"/>
      <c r="B95" s="139">
        <f t="shared" si="5"/>
        <v>81</v>
      </c>
      <c r="C95" s="221" t="s">
        <v>379</v>
      </c>
      <c r="D95" s="223" t="s">
        <v>380</v>
      </c>
      <c r="E95" s="24"/>
      <c r="F95" s="140">
        <v>2.6700000000000001E-3</v>
      </c>
      <c r="G95" s="34">
        <f t="shared" si="4"/>
        <v>0</v>
      </c>
      <c r="H95" s="32"/>
      <c r="I95" s="32"/>
      <c r="J95" s="32"/>
      <c r="K95" s="32"/>
      <c r="L95" s="32"/>
      <c r="M95" s="32"/>
      <c r="N95" s="32"/>
      <c r="O95" s="32"/>
      <c r="P95" s="32"/>
      <c r="Q95" s="32"/>
      <c r="R95" s="32"/>
      <c r="S95" s="32"/>
      <c r="T95" s="32"/>
      <c r="U95" s="32"/>
      <c r="V95" s="32"/>
    </row>
    <row r="96" spans="1:22" s="33" customFormat="1" ht="18" customHeight="1">
      <c r="A96" s="5"/>
      <c r="B96" s="139">
        <f t="shared" si="5"/>
        <v>82</v>
      </c>
      <c r="C96" s="221" t="s">
        <v>381</v>
      </c>
      <c r="D96" s="223" t="s">
        <v>382</v>
      </c>
      <c r="E96" s="24"/>
      <c r="F96" s="140">
        <v>2.6700000000000001E-3</v>
      </c>
      <c r="G96" s="34">
        <f t="shared" si="4"/>
        <v>0</v>
      </c>
      <c r="H96" s="32"/>
      <c r="I96" s="32"/>
      <c r="J96" s="32"/>
      <c r="K96" s="32"/>
      <c r="L96" s="32"/>
      <c r="M96" s="32"/>
      <c r="N96" s="32"/>
      <c r="O96" s="32"/>
      <c r="P96" s="32"/>
      <c r="Q96" s="32"/>
      <c r="R96" s="32"/>
      <c r="S96" s="32"/>
      <c r="T96" s="32"/>
      <c r="U96" s="32"/>
      <c r="V96" s="32"/>
    </row>
    <row r="97" spans="1:22" s="33" customFormat="1" ht="18" customHeight="1">
      <c r="A97" s="5"/>
      <c r="B97" s="139">
        <f t="shared" si="5"/>
        <v>83</v>
      </c>
      <c r="C97" s="221" t="s">
        <v>383</v>
      </c>
      <c r="D97" s="223" t="s">
        <v>384</v>
      </c>
      <c r="E97" s="24"/>
      <c r="F97" s="140">
        <v>2.6700000000000001E-3</v>
      </c>
      <c r="G97" s="34">
        <f t="shared" si="4"/>
        <v>0</v>
      </c>
      <c r="H97" s="32"/>
      <c r="I97" s="32"/>
      <c r="J97" s="32"/>
      <c r="K97" s="32"/>
      <c r="L97" s="32"/>
      <c r="M97" s="32"/>
      <c r="N97" s="32"/>
      <c r="O97" s="32"/>
      <c r="P97" s="32"/>
      <c r="Q97" s="32"/>
      <c r="R97" s="32"/>
      <c r="S97" s="32"/>
      <c r="T97" s="32"/>
      <c r="U97" s="32"/>
      <c r="V97" s="32"/>
    </row>
    <row r="98" spans="1:22" s="33" customFormat="1" ht="18" customHeight="1">
      <c r="A98" s="5"/>
      <c r="B98" s="139">
        <f t="shared" si="5"/>
        <v>84</v>
      </c>
      <c r="C98" s="221" t="s">
        <v>385</v>
      </c>
      <c r="D98" s="223" t="s">
        <v>386</v>
      </c>
      <c r="E98" s="24"/>
      <c r="F98" s="140">
        <v>2.6700000000000001E-3</v>
      </c>
      <c r="G98" s="34">
        <f t="shared" si="4"/>
        <v>0</v>
      </c>
      <c r="H98" s="32"/>
      <c r="I98" s="32"/>
      <c r="J98" s="32"/>
      <c r="K98" s="32"/>
      <c r="L98" s="32"/>
      <c r="M98" s="32"/>
      <c r="N98" s="32"/>
      <c r="O98" s="32"/>
      <c r="P98" s="32"/>
      <c r="Q98" s="32"/>
      <c r="R98" s="32"/>
      <c r="S98" s="32"/>
      <c r="T98" s="32"/>
      <c r="U98" s="32"/>
      <c r="V98" s="32"/>
    </row>
    <row r="99" spans="1:22" s="33" customFormat="1" ht="18" customHeight="1">
      <c r="A99" s="5"/>
      <c r="B99" s="139">
        <f t="shared" si="5"/>
        <v>85</v>
      </c>
      <c r="C99" s="221" t="s">
        <v>387</v>
      </c>
      <c r="D99" s="223" t="s">
        <v>388</v>
      </c>
      <c r="E99" s="24"/>
      <c r="F99" s="140">
        <v>1.336E-2</v>
      </c>
      <c r="G99" s="34">
        <f t="shared" si="4"/>
        <v>0</v>
      </c>
      <c r="H99" s="32"/>
      <c r="I99" s="32"/>
      <c r="J99" s="32"/>
      <c r="K99" s="32"/>
      <c r="L99" s="32"/>
      <c r="M99" s="32"/>
      <c r="N99" s="32"/>
      <c r="O99" s="32"/>
      <c r="P99" s="32"/>
      <c r="Q99" s="32"/>
      <c r="R99" s="32"/>
      <c r="S99" s="32"/>
      <c r="T99" s="32"/>
      <c r="U99" s="32"/>
      <c r="V99" s="32"/>
    </row>
    <row r="100" spans="1:22" s="33" customFormat="1" ht="18" customHeight="1">
      <c r="A100" s="5"/>
      <c r="B100" s="139">
        <f t="shared" si="5"/>
        <v>86</v>
      </c>
      <c r="C100" s="221" t="s">
        <v>389</v>
      </c>
      <c r="D100" s="223" t="s">
        <v>390</v>
      </c>
      <c r="E100" s="24"/>
      <c r="F100" s="140">
        <v>2.6700000000000001E-3</v>
      </c>
      <c r="G100" s="34">
        <f t="shared" si="4"/>
        <v>0</v>
      </c>
      <c r="H100" s="32"/>
      <c r="I100" s="32"/>
      <c r="J100" s="32"/>
      <c r="K100" s="32"/>
      <c r="L100" s="32"/>
      <c r="M100" s="32"/>
      <c r="N100" s="32"/>
      <c r="O100" s="32"/>
      <c r="P100" s="32"/>
      <c r="Q100" s="32"/>
      <c r="R100" s="32"/>
      <c r="S100" s="32"/>
      <c r="T100" s="32"/>
      <c r="U100" s="32"/>
      <c r="V100" s="32"/>
    </row>
    <row r="101" spans="1:22" s="33" customFormat="1" ht="18" customHeight="1">
      <c r="A101" s="5"/>
      <c r="B101" s="139">
        <f t="shared" si="5"/>
        <v>87</v>
      </c>
      <c r="C101" s="221" t="s">
        <v>391</v>
      </c>
      <c r="D101" s="223" t="s">
        <v>392</v>
      </c>
      <c r="E101" s="24"/>
      <c r="F101" s="140">
        <v>6.6800000000000002E-3</v>
      </c>
      <c r="G101" s="34">
        <f t="shared" si="4"/>
        <v>0</v>
      </c>
      <c r="H101" s="32"/>
      <c r="I101" s="32"/>
      <c r="J101" s="32"/>
      <c r="K101" s="32"/>
      <c r="L101" s="32"/>
      <c r="M101" s="32"/>
      <c r="N101" s="32"/>
      <c r="O101" s="32"/>
      <c r="P101" s="32"/>
      <c r="Q101" s="32"/>
      <c r="R101" s="32"/>
      <c r="S101" s="32"/>
      <c r="T101" s="32"/>
      <c r="U101" s="32"/>
      <c r="V101" s="32"/>
    </row>
    <row r="102" spans="1:22" s="33" customFormat="1" ht="18" customHeight="1">
      <c r="A102" s="5"/>
      <c r="B102" s="139">
        <f t="shared" si="5"/>
        <v>88</v>
      </c>
      <c r="C102" s="221" t="s">
        <v>393</v>
      </c>
      <c r="D102" s="223" t="s">
        <v>394</v>
      </c>
      <c r="E102" s="24"/>
      <c r="F102" s="140">
        <v>2.6700000000000001E-3</v>
      </c>
      <c r="G102" s="34">
        <f t="shared" si="4"/>
        <v>0</v>
      </c>
      <c r="H102" s="32"/>
      <c r="I102" s="32"/>
      <c r="J102" s="32"/>
      <c r="K102" s="32"/>
      <c r="L102" s="32"/>
      <c r="M102" s="32"/>
      <c r="N102" s="32"/>
      <c r="O102" s="32"/>
      <c r="P102" s="32"/>
      <c r="Q102" s="32"/>
      <c r="R102" s="32"/>
      <c r="S102" s="32"/>
      <c r="T102" s="32"/>
      <c r="U102" s="32"/>
      <c r="V102" s="32"/>
    </row>
    <row r="103" spans="1:22" s="33" customFormat="1" ht="18" customHeight="1">
      <c r="A103" s="5"/>
      <c r="B103" s="139">
        <f t="shared" si="5"/>
        <v>89</v>
      </c>
      <c r="C103" s="221" t="s">
        <v>395</v>
      </c>
      <c r="D103" s="223" t="s">
        <v>396</v>
      </c>
      <c r="E103" s="24"/>
      <c r="F103" s="140">
        <v>2.4490000000000001E-2</v>
      </c>
      <c r="G103" s="34">
        <f t="shared" si="4"/>
        <v>0</v>
      </c>
      <c r="H103" s="32"/>
      <c r="I103" s="32"/>
      <c r="J103" s="32"/>
      <c r="K103" s="32"/>
      <c r="L103" s="32"/>
      <c r="M103" s="32"/>
      <c r="N103" s="32"/>
      <c r="O103" s="32"/>
      <c r="P103" s="32"/>
      <c r="Q103" s="32"/>
      <c r="R103" s="32"/>
      <c r="S103" s="32"/>
      <c r="T103" s="32"/>
      <c r="U103" s="32"/>
      <c r="V103" s="32"/>
    </row>
    <row r="104" spans="1:22" s="33" customFormat="1" ht="18" customHeight="1">
      <c r="A104" s="5"/>
      <c r="B104" s="139">
        <f t="shared" si="5"/>
        <v>90</v>
      </c>
      <c r="C104" s="221" t="s">
        <v>397</v>
      </c>
      <c r="D104" s="223" t="s">
        <v>398</v>
      </c>
      <c r="E104" s="24"/>
      <c r="F104" s="140">
        <v>6.6800000000000002E-3</v>
      </c>
      <c r="G104" s="34">
        <f t="shared" si="4"/>
        <v>0</v>
      </c>
      <c r="H104" s="32"/>
      <c r="I104" s="32"/>
      <c r="J104" s="32"/>
      <c r="K104" s="32"/>
      <c r="L104" s="32"/>
      <c r="M104" s="32"/>
      <c r="N104" s="32"/>
      <c r="O104" s="32"/>
      <c r="P104" s="32"/>
      <c r="Q104" s="32"/>
      <c r="R104" s="32"/>
      <c r="S104" s="32"/>
      <c r="T104" s="32"/>
      <c r="U104" s="32"/>
      <c r="V104" s="32"/>
    </row>
    <row r="105" spans="1:22" s="33" customFormat="1" ht="18" customHeight="1">
      <c r="A105" s="5"/>
      <c r="B105" s="139">
        <f t="shared" si="5"/>
        <v>91</v>
      </c>
      <c r="C105" s="221" t="s">
        <v>399</v>
      </c>
      <c r="D105" s="223" t="s">
        <v>400</v>
      </c>
      <c r="E105" s="24"/>
      <c r="F105" s="140">
        <v>2.4490000000000001E-2</v>
      </c>
      <c r="G105" s="34">
        <f t="shared" si="4"/>
        <v>0</v>
      </c>
      <c r="H105" s="32"/>
      <c r="I105" s="32"/>
      <c r="J105" s="32"/>
      <c r="K105" s="32"/>
      <c r="L105" s="32"/>
      <c r="M105" s="32"/>
      <c r="N105" s="32"/>
      <c r="O105" s="32"/>
      <c r="P105" s="32"/>
      <c r="Q105" s="32"/>
      <c r="R105" s="32"/>
      <c r="S105" s="32"/>
      <c r="T105" s="32"/>
      <c r="U105" s="32"/>
      <c r="V105" s="32"/>
    </row>
    <row r="106" spans="1:22" s="33" customFormat="1" ht="18" customHeight="1">
      <c r="A106" s="5"/>
      <c r="B106" s="139">
        <f t="shared" si="5"/>
        <v>92</v>
      </c>
      <c r="C106" s="221" t="s">
        <v>401</v>
      </c>
      <c r="D106" s="223" t="s">
        <v>402</v>
      </c>
      <c r="E106" s="24"/>
      <c r="F106" s="140">
        <v>2.4490000000000001E-2</v>
      </c>
      <c r="G106" s="34">
        <f t="shared" si="4"/>
        <v>0</v>
      </c>
      <c r="H106" s="32"/>
      <c r="I106" s="32"/>
      <c r="J106" s="32"/>
      <c r="K106" s="32"/>
      <c r="L106" s="32"/>
      <c r="M106" s="32"/>
      <c r="N106" s="32"/>
      <c r="O106" s="32"/>
      <c r="P106" s="32"/>
      <c r="Q106" s="32"/>
      <c r="R106" s="32"/>
      <c r="S106" s="32"/>
      <c r="T106" s="32"/>
      <c r="U106" s="32"/>
      <c r="V106" s="32"/>
    </row>
    <row r="107" spans="1:22" s="33" customFormat="1" ht="18" customHeight="1">
      <c r="A107" s="5"/>
      <c r="B107" s="139">
        <f t="shared" si="5"/>
        <v>93</v>
      </c>
      <c r="C107" s="221" t="s">
        <v>401</v>
      </c>
      <c r="D107" s="223" t="s">
        <v>403</v>
      </c>
      <c r="E107" s="24"/>
      <c r="F107" s="140">
        <v>1.3350000000000001E-2</v>
      </c>
      <c r="G107" s="34">
        <f t="shared" si="4"/>
        <v>0</v>
      </c>
      <c r="H107" s="32"/>
      <c r="I107" s="32"/>
      <c r="J107" s="32"/>
      <c r="K107" s="32"/>
      <c r="L107" s="32"/>
      <c r="M107" s="32"/>
      <c r="N107" s="32"/>
      <c r="O107" s="32"/>
      <c r="P107" s="32"/>
      <c r="Q107" s="32"/>
      <c r="R107" s="32"/>
      <c r="S107" s="32"/>
      <c r="T107" s="32"/>
      <c r="U107" s="32"/>
      <c r="V107" s="32"/>
    </row>
    <row r="108" spans="1:22" s="33" customFormat="1" ht="18" customHeight="1">
      <c r="A108" s="5"/>
      <c r="B108" s="139">
        <f t="shared" si="5"/>
        <v>94</v>
      </c>
      <c r="C108" s="221" t="s">
        <v>404</v>
      </c>
      <c r="D108" s="223" t="s">
        <v>405</v>
      </c>
      <c r="E108" s="24"/>
      <c r="F108" s="140">
        <v>2.66E-3</v>
      </c>
      <c r="G108" s="34">
        <f t="shared" si="4"/>
        <v>0</v>
      </c>
      <c r="H108" s="32"/>
      <c r="I108" s="32"/>
      <c r="J108" s="32"/>
      <c r="K108" s="32"/>
      <c r="L108" s="32"/>
      <c r="M108" s="32"/>
      <c r="N108" s="32"/>
      <c r="O108" s="32"/>
      <c r="P108" s="32"/>
      <c r="Q108" s="32"/>
      <c r="R108" s="32"/>
      <c r="S108" s="32"/>
      <c r="T108" s="32"/>
      <c r="U108" s="32"/>
      <c r="V108" s="32"/>
    </row>
    <row r="109" spans="1:22" s="33" customFormat="1" ht="18" customHeight="1">
      <c r="A109" s="5"/>
      <c r="B109" s="139">
        <f t="shared" si="5"/>
        <v>95</v>
      </c>
      <c r="C109" s="222" t="s">
        <v>406</v>
      </c>
      <c r="D109" s="224" t="s">
        <v>407</v>
      </c>
      <c r="E109" s="24"/>
      <c r="F109" s="140">
        <v>2.66E-3</v>
      </c>
      <c r="G109" s="34">
        <f t="shared" si="4"/>
        <v>0</v>
      </c>
      <c r="H109" s="32"/>
      <c r="I109" s="32"/>
      <c r="J109" s="32"/>
      <c r="K109" s="32"/>
      <c r="L109" s="32"/>
      <c r="M109" s="32"/>
      <c r="N109" s="32"/>
      <c r="O109" s="32"/>
      <c r="P109" s="32"/>
      <c r="Q109" s="32"/>
      <c r="R109" s="32"/>
      <c r="S109" s="32"/>
      <c r="T109" s="32"/>
      <c r="U109" s="32"/>
      <c r="V109" s="32"/>
    </row>
    <row r="110" spans="1:22" s="33" customFormat="1" ht="18" customHeight="1">
      <c r="A110" s="5"/>
      <c r="B110" s="139">
        <f t="shared" si="5"/>
        <v>96</v>
      </c>
      <c r="C110" s="221" t="s">
        <v>408</v>
      </c>
      <c r="D110" s="223" t="s">
        <v>409</v>
      </c>
      <c r="E110" s="24"/>
      <c r="F110" s="140">
        <v>2.66E-3</v>
      </c>
      <c r="G110" s="34">
        <f t="shared" si="4"/>
        <v>0</v>
      </c>
      <c r="H110" s="32"/>
      <c r="I110" s="32"/>
      <c r="J110" s="32"/>
      <c r="K110" s="32"/>
      <c r="L110" s="32"/>
      <c r="M110" s="32"/>
      <c r="N110" s="32"/>
      <c r="O110" s="32"/>
      <c r="P110" s="32"/>
      <c r="Q110" s="32"/>
      <c r="R110" s="32"/>
      <c r="S110" s="32"/>
      <c r="T110" s="32"/>
      <c r="U110" s="32"/>
      <c r="V110" s="32"/>
    </row>
    <row r="111" spans="1:22" s="33" customFormat="1" ht="18" customHeight="1">
      <c r="A111" s="5"/>
      <c r="B111" s="139">
        <f t="shared" si="5"/>
        <v>97</v>
      </c>
      <c r="C111" s="221" t="s">
        <v>410</v>
      </c>
      <c r="D111" s="223" t="s">
        <v>411</v>
      </c>
      <c r="E111" s="24"/>
      <c r="F111" s="140">
        <v>2.66E-3</v>
      </c>
      <c r="G111" s="34">
        <f t="shared" ref="G111" si="6">ROUND(ROUND(E111,4)*F111,6)</f>
        <v>0</v>
      </c>
      <c r="H111" s="32"/>
      <c r="I111" s="32"/>
      <c r="J111" s="32"/>
      <c r="K111" s="32"/>
      <c r="L111" s="32"/>
      <c r="M111" s="32"/>
      <c r="N111" s="32"/>
      <c r="O111" s="32"/>
      <c r="P111" s="32"/>
      <c r="Q111" s="32"/>
      <c r="R111" s="32"/>
      <c r="S111" s="32"/>
      <c r="T111" s="32"/>
      <c r="U111" s="32"/>
      <c r="V111" s="32"/>
    </row>
    <row r="112" spans="1:22" s="9" customFormat="1" ht="18">
      <c r="A112" s="28"/>
      <c r="B112" s="348" t="s">
        <v>412</v>
      </c>
      <c r="C112" s="349"/>
      <c r="D112" s="349"/>
      <c r="E112" s="350"/>
      <c r="F112" s="344">
        <f>SUM(F15:F111)</f>
        <v>0.99999999999999933</v>
      </c>
      <c r="G112" s="346">
        <f>ROUND(SUM(G15:G111),4)</f>
        <v>0</v>
      </c>
      <c r="H112" s="32"/>
    </row>
    <row r="113" spans="1:8" s="3" customFormat="1" ht="18" customHeight="1">
      <c r="B113" s="281" t="s">
        <v>413</v>
      </c>
      <c r="C113" s="282"/>
      <c r="D113" s="282"/>
      <c r="E113" s="351"/>
      <c r="F113" s="345"/>
      <c r="G113" s="347"/>
      <c r="H113" s="32"/>
    </row>
    <row r="114" spans="1:8" s="3" customFormat="1" ht="37.5" customHeight="1">
      <c r="C114" s="341"/>
      <c r="D114" s="341"/>
      <c r="E114" s="341"/>
      <c r="F114" s="341"/>
      <c r="G114" s="341"/>
    </row>
    <row r="115" spans="1:8" s="38" customFormat="1" ht="18" customHeight="1">
      <c r="B115" s="174" t="str">
        <f ca="1">"© "&amp;YEAR(TODAY())&amp;" STARS"</f>
        <v>© 2026 STARS</v>
      </c>
      <c r="C115" s="4"/>
      <c r="D115" s="3"/>
      <c r="E115" s="3"/>
      <c r="F115" s="39"/>
      <c r="G115" s="40"/>
    </row>
    <row r="116" spans="1:8" s="38" customFormat="1" ht="18" customHeight="1">
      <c r="C116" s="4"/>
      <c r="D116" s="3"/>
      <c r="E116" s="3"/>
      <c r="F116" s="39"/>
      <c r="G116" s="40"/>
    </row>
    <row r="117" spans="1:8" s="3" customFormat="1" ht="18" customHeight="1">
      <c r="B117" s="19"/>
      <c r="C117" s="4"/>
    </row>
    <row r="118" spans="1:8" s="3" customFormat="1">
      <c r="A118" s="28"/>
    </row>
    <row r="119" spans="1:8" s="3" customFormat="1">
      <c r="A119" s="28"/>
    </row>
    <row r="120" spans="1:8" s="3" customFormat="1">
      <c r="A120" s="28"/>
    </row>
    <row r="121" spans="1:8" s="3" customFormat="1">
      <c r="A121" s="28"/>
    </row>
    <row r="122" spans="1:8" s="3" customFormat="1">
      <c r="A122" s="28"/>
    </row>
    <row r="123" spans="1:8" s="3" customFormat="1">
      <c r="A123" s="28"/>
    </row>
    <row r="124" spans="1:8" s="3" customFormat="1">
      <c r="A124" s="28"/>
    </row>
    <row r="125" spans="1:8" s="3" customFormat="1">
      <c r="A125" s="28"/>
    </row>
    <row r="126" spans="1:8" s="3" customFormat="1">
      <c r="A126" s="28"/>
    </row>
    <row r="127" spans="1:8" s="3" customFormat="1">
      <c r="A127" s="28"/>
    </row>
    <row r="128" spans="1:8" s="3" customFormat="1">
      <c r="A128" s="28"/>
    </row>
    <row r="129" spans="1:1" s="3" customFormat="1">
      <c r="A129" s="28"/>
    </row>
    <row r="130" spans="1:1" s="3" customFormat="1">
      <c r="A130" s="28"/>
    </row>
    <row r="131" spans="1:1" s="3" customFormat="1">
      <c r="A131" s="28"/>
    </row>
    <row r="132" spans="1:1" s="3" customFormat="1">
      <c r="A132" s="28"/>
    </row>
    <row r="133" spans="1:1" s="3" customFormat="1">
      <c r="A133" s="28"/>
    </row>
    <row r="134" spans="1:1" s="3" customFormat="1"/>
    <row r="135" spans="1:1" s="3" customFormat="1"/>
    <row r="136" spans="1:1" s="3" customFormat="1">
      <c r="A136" s="28"/>
    </row>
    <row r="137" spans="1:1" s="3" customFormat="1">
      <c r="A137" s="28"/>
    </row>
    <row r="138" spans="1:1" s="3" customFormat="1">
      <c r="A138" s="28"/>
    </row>
    <row r="139" spans="1:1" s="3" customFormat="1">
      <c r="A139" s="28"/>
    </row>
    <row r="140" spans="1:1" s="3" customFormat="1">
      <c r="A140" s="28"/>
    </row>
    <row r="141" spans="1:1" s="3" customFormat="1">
      <c r="A141" s="28"/>
    </row>
    <row r="142" spans="1:1" s="3" customFormat="1">
      <c r="A142" s="28"/>
    </row>
    <row r="143" spans="1:1" s="3" customFormat="1">
      <c r="A143" s="28"/>
    </row>
    <row r="144" spans="1:1" s="3" customFormat="1">
      <c r="A144" s="28"/>
    </row>
    <row r="145" spans="1:1" s="3" customFormat="1">
      <c r="A145" s="28"/>
    </row>
    <row r="146" spans="1:1" s="3" customFormat="1">
      <c r="A146" s="28"/>
    </row>
    <row r="147" spans="1:1" s="3" customFormat="1">
      <c r="A147" s="28"/>
    </row>
    <row r="148" spans="1:1" s="3" customFormat="1">
      <c r="A148" s="28"/>
    </row>
    <row r="149" spans="1:1" s="3" customFormat="1">
      <c r="A149" s="28"/>
    </row>
    <row r="150" spans="1:1" s="3" customFormat="1">
      <c r="A150" s="28"/>
    </row>
    <row r="151" spans="1:1" s="3" customFormat="1">
      <c r="A151" s="28"/>
    </row>
    <row r="152" spans="1:1" s="3" customFormat="1">
      <c r="A152" s="28"/>
    </row>
    <row r="153" spans="1:1" s="3" customFormat="1">
      <c r="A153" s="28"/>
    </row>
    <row r="154" spans="1:1" s="3" customFormat="1">
      <c r="A154" s="28"/>
    </row>
    <row r="155" spans="1:1" s="3" customFormat="1">
      <c r="A155" s="28"/>
    </row>
    <row r="156" spans="1:1" s="3" customFormat="1">
      <c r="A156" s="28"/>
    </row>
    <row r="157" spans="1:1" s="3" customFormat="1">
      <c r="A157" s="28"/>
    </row>
    <row r="158" spans="1:1" s="3" customFormat="1">
      <c r="A158" s="28"/>
    </row>
    <row r="159" spans="1:1" s="3" customFormat="1">
      <c r="A159" s="28"/>
    </row>
    <row r="160" spans="1:1" s="3" customFormat="1">
      <c r="A160" s="28"/>
    </row>
    <row r="161" spans="1:25" s="3" customFormat="1">
      <c r="A161" s="28"/>
    </row>
    <row r="162" spans="1:25" s="3" customFormat="1">
      <c r="A162" s="28"/>
    </row>
    <row r="163" spans="1:25" s="3" customFormat="1">
      <c r="A163" s="28"/>
    </row>
    <row r="164" spans="1:25" s="3" customFormat="1">
      <c r="A164" s="28"/>
    </row>
    <row r="165" spans="1:25" s="3" customFormat="1">
      <c r="A165" s="28"/>
    </row>
    <row r="166" spans="1:25" s="3" customFormat="1">
      <c r="A166" s="28"/>
    </row>
    <row r="167" spans="1:25" s="3" customFormat="1">
      <c r="A167" s="28"/>
    </row>
    <row r="168" spans="1:25" s="3" customFormat="1">
      <c r="A168" s="28"/>
    </row>
    <row r="169" spans="1:25" s="3" customFormat="1">
      <c r="A169" s="28"/>
    </row>
    <row r="170" spans="1:25" s="3" customFormat="1">
      <c r="A170" s="28"/>
    </row>
    <row r="171" spans="1:25" s="3" customFormat="1">
      <c r="A171" s="28"/>
    </row>
    <row r="172" spans="1:25" s="3" customFormat="1">
      <c r="A172" s="28"/>
    </row>
    <row r="173" spans="1:25" s="3" customFormat="1">
      <c r="A173" s="28"/>
    </row>
    <row r="174" spans="1:25" s="3" customFormat="1">
      <c r="A174" s="28"/>
    </row>
    <row r="175" spans="1:25" s="3" customFormat="1">
      <c r="A175" s="28"/>
    </row>
    <row r="176" spans="1:25" ht="15.75">
      <c r="C176" s="41"/>
      <c r="D176" s="41"/>
      <c r="F176" s="28"/>
      <c r="G176" s="28"/>
      <c r="H176" s="28"/>
      <c r="I176" s="28"/>
      <c r="J176" s="28"/>
      <c r="K176" s="28"/>
      <c r="L176" s="28"/>
      <c r="M176" s="28"/>
      <c r="N176" s="28"/>
      <c r="O176" s="28"/>
      <c r="P176" s="28"/>
      <c r="Q176" s="28"/>
      <c r="R176" s="28"/>
      <c r="S176" s="28"/>
      <c r="T176" s="28"/>
      <c r="U176" s="28"/>
      <c r="V176" s="28"/>
      <c r="W176" s="28"/>
      <c r="X176" s="28"/>
      <c r="Y176" s="28"/>
    </row>
    <row r="177" spans="6:25">
      <c r="F177" s="28"/>
      <c r="G177" s="28"/>
      <c r="H177" s="28"/>
      <c r="I177" s="28"/>
      <c r="J177" s="28"/>
      <c r="K177" s="28"/>
      <c r="L177" s="28"/>
      <c r="M177" s="28"/>
      <c r="N177" s="28"/>
      <c r="O177" s="28"/>
      <c r="P177" s="28"/>
      <c r="Q177" s="28"/>
      <c r="R177" s="28"/>
      <c r="S177" s="28"/>
      <c r="T177" s="28"/>
      <c r="U177" s="28"/>
      <c r="V177" s="28"/>
      <c r="W177" s="28"/>
      <c r="X177" s="28"/>
      <c r="Y177" s="28"/>
    </row>
    <row r="178" spans="6:25">
      <c r="F178" s="28"/>
      <c r="G178" s="28"/>
      <c r="H178" s="28"/>
      <c r="I178" s="28"/>
      <c r="J178" s="28"/>
      <c r="K178" s="28"/>
      <c r="L178" s="28"/>
      <c r="M178" s="28"/>
      <c r="N178" s="28"/>
      <c r="O178" s="28"/>
      <c r="P178" s="28"/>
      <c r="Q178" s="28"/>
      <c r="R178" s="28"/>
      <c r="S178" s="28"/>
      <c r="T178" s="28"/>
      <c r="U178" s="28"/>
      <c r="V178" s="28"/>
      <c r="W178" s="28"/>
      <c r="X178" s="28"/>
      <c r="Y178" s="28"/>
    </row>
    <row r="179" spans="6:25">
      <c r="F179" s="28"/>
      <c r="G179" s="28"/>
      <c r="H179" s="28"/>
      <c r="I179" s="28"/>
      <c r="J179" s="28"/>
      <c r="K179" s="28"/>
      <c r="L179" s="28"/>
      <c r="M179" s="28"/>
      <c r="N179" s="28"/>
      <c r="O179" s="28"/>
      <c r="P179" s="28"/>
      <c r="Q179" s="28"/>
      <c r="R179" s="28"/>
      <c r="S179" s="28"/>
      <c r="T179" s="28"/>
      <c r="U179" s="28"/>
      <c r="V179" s="28"/>
      <c r="W179" s="28"/>
      <c r="X179" s="28"/>
      <c r="Y179" s="28"/>
    </row>
    <row r="180" spans="6:25">
      <c r="F180" s="28"/>
      <c r="G180" s="28"/>
      <c r="H180" s="28"/>
      <c r="I180" s="28"/>
      <c r="J180" s="28"/>
      <c r="K180" s="28"/>
      <c r="L180" s="28"/>
      <c r="M180" s="28"/>
      <c r="N180" s="28"/>
      <c r="O180" s="28"/>
      <c r="P180" s="28"/>
      <c r="Q180" s="28"/>
      <c r="R180" s="28"/>
      <c r="S180" s="28"/>
      <c r="T180" s="28"/>
      <c r="U180" s="28"/>
      <c r="V180" s="28"/>
      <c r="W180" s="28"/>
      <c r="X180" s="28"/>
      <c r="Y180" s="28"/>
    </row>
    <row r="181" spans="6:25">
      <c r="F181" s="28"/>
      <c r="G181" s="28"/>
      <c r="H181" s="28"/>
      <c r="I181" s="28"/>
      <c r="J181" s="28"/>
      <c r="K181" s="28"/>
      <c r="L181" s="28"/>
      <c r="M181" s="28"/>
      <c r="N181" s="28"/>
      <c r="O181" s="28"/>
      <c r="P181" s="28"/>
      <c r="Q181" s="28"/>
      <c r="R181" s="28"/>
      <c r="S181" s="28"/>
      <c r="T181" s="28"/>
      <c r="U181" s="28"/>
      <c r="V181" s="28"/>
      <c r="W181" s="28"/>
      <c r="X181" s="28"/>
      <c r="Y181" s="28"/>
    </row>
    <row r="182" spans="6:25">
      <c r="F182" s="28"/>
      <c r="G182" s="28"/>
      <c r="H182" s="28"/>
      <c r="I182" s="28"/>
      <c r="J182" s="28"/>
      <c r="K182" s="28"/>
      <c r="L182" s="28"/>
      <c r="M182" s="28"/>
      <c r="N182" s="28"/>
      <c r="O182" s="28"/>
      <c r="P182" s="28"/>
      <c r="Q182" s="28"/>
      <c r="R182" s="28"/>
      <c r="S182" s="28"/>
      <c r="T182" s="28"/>
      <c r="U182" s="28"/>
      <c r="V182" s="28"/>
      <c r="W182" s="28"/>
      <c r="X182" s="28"/>
      <c r="Y182" s="28"/>
    </row>
    <row r="183" spans="6:25">
      <c r="F183" s="28"/>
      <c r="G183" s="28"/>
      <c r="H183" s="28"/>
      <c r="I183" s="28"/>
      <c r="J183" s="28"/>
      <c r="K183" s="28"/>
      <c r="L183" s="28"/>
      <c r="M183" s="28"/>
      <c r="N183" s="28"/>
      <c r="O183" s="28"/>
      <c r="P183" s="28"/>
      <c r="Q183" s="28"/>
      <c r="R183" s="28"/>
      <c r="S183" s="28"/>
      <c r="T183" s="28"/>
      <c r="U183" s="28"/>
      <c r="V183" s="28"/>
      <c r="W183" s="28"/>
      <c r="X183" s="28"/>
      <c r="Y183" s="28"/>
    </row>
    <row r="184" spans="6:25">
      <c r="F184" s="28"/>
      <c r="G184" s="28"/>
      <c r="H184" s="28"/>
      <c r="I184" s="28"/>
      <c r="J184" s="28"/>
      <c r="K184" s="28"/>
      <c r="L184" s="28"/>
      <c r="M184" s="28"/>
      <c r="N184" s="28"/>
      <c r="O184" s="28"/>
      <c r="P184" s="28"/>
      <c r="Q184" s="28"/>
      <c r="R184" s="28"/>
      <c r="S184" s="28"/>
      <c r="T184" s="28"/>
      <c r="U184" s="28"/>
      <c r="V184" s="28"/>
      <c r="W184" s="28"/>
      <c r="X184" s="28"/>
      <c r="Y184" s="28"/>
    </row>
    <row r="185" spans="6:25">
      <c r="F185" s="28"/>
      <c r="G185" s="28"/>
      <c r="H185" s="28"/>
      <c r="I185" s="28"/>
      <c r="J185" s="28"/>
      <c r="K185" s="28"/>
      <c r="L185" s="28"/>
      <c r="M185" s="28"/>
      <c r="N185" s="28"/>
      <c r="O185" s="28"/>
      <c r="P185" s="28"/>
      <c r="Q185" s="28"/>
      <c r="R185" s="28"/>
      <c r="S185" s="28"/>
      <c r="T185" s="28"/>
      <c r="U185" s="28"/>
      <c r="V185" s="28"/>
      <c r="W185" s="28"/>
      <c r="X185" s="28"/>
      <c r="Y185" s="28"/>
    </row>
    <row r="186" spans="6:25">
      <c r="F186" s="28"/>
      <c r="G186" s="28"/>
      <c r="H186" s="28"/>
      <c r="I186" s="28"/>
      <c r="J186" s="28"/>
      <c r="K186" s="28"/>
      <c r="L186" s="28"/>
      <c r="M186" s="28"/>
      <c r="N186" s="28"/>
      <c r="O186" s="28"/>
      <c r="P186" s="28"/>
      <c r="Q186" s="28"/>
      <c r="R186" s="28"/>
      <c r="S186" s="28"/>
      <c r="T186" s="28"/>
      <c r="U186" s="28"/>
      <c r="V186" s="28"/>
      <c r="W186" s="28"/>
      <c r="X186" s="28"/>
      <c r="Y186" s="28"/>
    </row>
    <row r="187" spans="6:25">
      <c r="F187" s="28"/>
      <c r="G187" s="28"/>
      <c r="H187" s="28"/>
      <c r="I187" s="28"/>
      <c r="J187" s="28"/>
      <c r="K187" s="28"/>
      <c r="L187" s="28"/>
      <c r="M187" s="28"/>
      <c r="N187" s="28"/>
      <c r="O187" s="28"/>
      <c r="P187" s="28"/>
      <c r="Q187" s="28"/>
      <c r="R187" s="28"/>
      <c r="S187" s="28"/>
      <c r="T187" s="28"/>
      <c r="U187" s="28"/>
      <c r="V187" s="28"/>
      <c r="W187" s="28"/>
      <c r="X187" s="28"/>
      <c r="Y187" s="28"/>
    </row>
    <row r="188" spans="6:25">
      <c r="F188" s="28"/>
      <c r="G188" s="28"/>
      <c r="H188" s="28"/>
      <c r="I188" s="28"/>
      <c r="J188" s="28"/>
      <c r="K188" s="28"/>
      <c r="L188" s="28"/>
      <c r="M188" s="28"/>
      <c r="N188" s="28"/>
      <c r="O188" s="28"/>
      <c r="P188" s="28"/>
      <c r="Q188" s="28"/>
      <c r="R188" s="28"/>
      <c r="S188" s="28"/>
      <c r="T188" s="28"/>
      <c r="U188" s="28"/>
      <c r="V188" s="28"/>
      <c r="W188" s="28"/>
      <c r="X188" s="28"/>
      <c r="Y188" s="28"/>
    </row>
    <row r="189" spans="6:25">
      <c r="F189" s="28"/>
      <c r="G189" s="28"/>
      <c r="H189" s="28"/>
      <c r="I189" s="28"/>
      <c r="J189" s="28"/>
      <c r="K189" s="28"/>
      <c r="L189" s="28"/>
      <c r="M189" s="28"/>
      <c r="N189" s="28"/>
      <c r="O189" s="28"/>
      <c r="P189" s="28"/>
      <c r="Q189" s="28"/>
      <c r="R189" s="28"/>
      <c r="S189" s="28"/>
      <c r="T189" s="28"/>
      <c r="U189" s="28"/>
      <c r="V189" s="28"/>
      <c r="W189" s="28"/>
      <c r="X189" s="28"/>
      <c r="Y189" s="28"/>
    </row>
    <row r="190" spans="6:25">
      <c r="F190" s="28"/>
      <c r="G190" s="28"/>
      <c r="H190" s="28"/>
      <c r="I190" s="28"/>
      <c r="J190" s="28"/>
      <c r="K190" s="28"/>
      <c r="L190" s="28"/>
      <c r="M190" s="28"/>
      <c r="N190" s="28"/>
      <c r="O190" s="28"/>
      <c r="P190" s="28"/>
      <c r="Q190" s="28"/>
      <c r="R190" s="28"/>
      <c r="S190" s="28"/>
      <c r="T190" s="28"/>
      <c r="U190" s="28"/>
      <c r="V190" s="28"/>
      <c r="W190" s="28"/>
      <c r="X190" s="28"/>
      <c r="Y190" s="28"/>
    </row>
    <row r="191" spans="6:25">
      <c r="F191" s="28"/>
      <c r="G191" s="28"/>
      <c r="H191" s="28"/>
      <c r="I191" s="28"/>
      <c r="J191" s="28"/>
      <c r="K191" s="28"/>
      <c r="L191" s="28"/>
      <c r="M191" s="28"/>
      <c r="N191" s="28"/>
      <c r="O191" s="28"/>
      <c r="P191" s="28"/>
      <c r="Q191" s="28"/>
      <c r="R191" s="28"/>
      <c r="S191" s="28"/>
      <c r="T191" s="28"/>
      <c r="U191" s="28"/>
      <c r="V191" s="28"/>
      <c r="W191" s="28"/>
      <c r="X191" s="28"/>
      <c r="Y191" s="28"/>
    </row>
    <row r="192" spans="6:25">
      <c r="F192" s="28"/>
      <c r="G192" s="28"/>
      <c r="H192" s="28"/>
      <c r="I192" s="28"/>
      <c r="J192" s="28"/>
      <c r="K192" s="28"/>
      <c r="L192" s="28"/>
      <c r="M192" s="28"/>
      <c r="N192" s="28"/>
      <c r="O192" s="28"/>
      <c r="P192" s="28"/>
      <c r="Q192" s="28"/>
      <c r="R192" s="28"/>
      <c r="S192" s="28"/>
      <c r="T192" s="28"/>
      <c r="U192" s="28"/>
      <c r="V192" s="28"/>
      <c r="W192" s="28"/>
      <c r="X192" s="28"/>
      <c r="Y192" s="28"/>
    </row>
    <row r="193" spans="6:25">
      <c r="F193" s="28"/>
      <c r="G193" s="28"/>
      <c r="H193" s="28"/>
      <c r="I193" s="28"/>
      <c r="J193" s="28"/>
      <c r="K193" s="28"/>
      <c r="L193" s="28"/>
      <c r="M193" s="28"/>
      <c r="N193" s="28"/>
      <c r="O193" s="28"/>
      <c r="P193" s="28"/>
      <c r="Q193" s="28"/>
      <c r="R193" s="28"/>
      <c r="S193" s="28"/>
      <c r="T193" s="28"/>
      <c r="U193" s="28"/>
      <c r="V193" s="28"/>
      <c r="W193" s="28"/>
      <c r="X193" s="28"/>
      <c r="Y193" s="28"/>
    </row>
    <row r="194" spans="6:25">
      <c r="F194" s="28"/>
      <c r="G194" s="28"/>
      <c r="H194" s="28"/>
      <c r="I194" s="28"/>
      <c r="J194" s="28"/>
      <c r="K194" s="28"/>
      <c r="L194" s="28"/>
      <c r="M194" s="28"/>
      <c r="N194" s="28"/>
      <c r="O194" s="28"/>
      <c r="P194" s="28"/>
      <c r="Q194" s="28"/>
      <c r="R194" s="28"/>
      <c r="S194" s="28"/>
      <c r="T194" s="28"/>
      <c r="U194" s="28"/>
      <c r="V194" s="28"/>
      <c r="W194" s="28"/>
      <c r="X194" s="28"/>
      <c r="Y194" s="28"/>
    </row>
    <row r="195" spans="6:25">
      <c r="F195" s="28"/>
      <c r="G195" s="28"/>
      <c r="H195" s="28"/>
      <c r="I195" s="28"/>
      <c r="J195" s="28"/>
      <c r="K195" s="28"/>
      <c r="L195" s="28"/>
      <c r="M195" s="28"/>
      <c r="N195" s="28"/>
      <c r="O195" s="28"/>
      <c r="P195" s="28"/>
      <c r="Q195" s="28"/>
      <c r="R195" s="28"/>
      <c r="S195" s="28"/>
      <c r="T195" s="28"/>
      <c r="U195" s="28"/>
      <c r="V195" s="28"/>
      <c r="W195" s="28"/>
      <c r="X195" s="28"/>
      <c r="Y195" s="28"/>
    </row>
    <row r="196" spans="6:25">
      <c r="F196" s="28"/>
      <c r="G196" s="28"/>
      <c r="H196" s="28"/>
      <c r="I196" s="28"/>
      <c r="J196" s="28"/>
      <c r="K196" s="28"/>
      <c r="L196" s="28"/>
      <c r="M196" s="28"/>
      <c r="N196" s="28"/>
      <c r="O196" s="28"/>
      <c r="P196" s="28"/>
      <c r="Q196" s="28"/>
      <c r="R196" s="28"/>
      <c r="S196" s="28"/>
      <c r="T196" s="28"/>
      <c r="U196" s="28"/>
      <c r="V196" s="28"/>
      <c r="W196" s="28"/>
      <c r="X196" s="28"/>
      <c r="Y196" s="28"/>
    </row>
    <row r="197" spans="6:25">
      <c r="F197" s="28"/>
      <c r="G197" s="28"/>
      <c r="H197" s="28"/>
      <c r="I197" s="28"/>
      <c r="J197" s="28"/>
      <c r="K197" s="28"/>
      <c r="L197" s="28"/>
      <c r="M197" s="28"/>
      <c r="N197" s="28"/>
      <c r="O197" s="28"/>
      <c r="P197" s="28"/>
      <c r="Q197" s="28"/>
      <c r="R197" s="28"/>
      <c r="S197" s="28"/>
      <c r="T197" s="28"/>
      <c r="U197" s="28"/>
      <c r="V197" s="28"/>
      <c r="W197" s="28"/>
      <c r="X197" s="28"/>
      <c r="Y197" s="28"/>
    </row>
    <row r="198" spans="6:25">
      <c r="F198" s="28"/>
      <c r="G198" s="28"/>
      <c r="H198" s="28"/>
      <c r="I198" s="28"/>
      <c r="J198" s="28"/>
      <c r="K198" s="28"/>
      <c r="L198" s="28"/>
      <c r="M198" s="28"/>
      <c r="N198" s="28"/>
      <c r="O198" s="28"/>
      <c r="P198" s="28"/>
      <c r="Q198" s="28"/>
      <c r="R198" s="28"/>
      <c r="S198" s="28"/>
      <c r="T198" s="28"/>
      <c r="U198" s="28"/>
      <c r="V198" s="28"/>
      <c r="W198" s="28"/>
      <c r="X198" s="28"/>
      <c r="Y198" s="28"/>
    </row>
    <row r="199" spans="6:25">
      <c r="F199" s="28"/>
      <c r="G199" s="28"/>
      <c r="H199" s="28"/>
      <c r="I199" s="28"/>
      <c r="J199" s="28"/>
      <c r="K199" s="28"/>
      <c r="L199" s="28"/>
      <c r="M199" s="28"/>
      <c r="N199" s="28"/>
      <c r="O199" s="28"/>
      <c r="P199" s="28"/>
      <c r="Q199" s="28"/>
      <c r="R199" s="28"/>
      <c r="S199" s="28"/>
      <c r="T199" s="28"/>
      <c r="U199" s="28"/>
      <c r="V199" s="28"/>
      <c r="W199" s="28"/>
      <c r="X199" s="28"/>
      <c r="Y199" s="28"/>
    </row>
    <row r="200" spans="6:25">
      <c r="F200" s="28"/>
      <c r="G200" s="28"/>
      <c r="H200" s="28"/>
      <c r="I200" s="28"/>
      <c r="J200" s="28"/>
      <c r="K200" s="28"/>
      <c r="L200" s="28"/>
      <c r="M200" s="28"/>
      <c r="N200" s="28"/>
      <c r="O200" s="28"/>
      <c r="P200" s="28"/>
      <c r="Q200" s="28"/>
      <c r="R200" s="28"/>
      <c r="S200" s="28"/>
      <c r="T200" s="28"/>
      <c r="U200" s="28"/>
      <c r="V200" s="28"/>
      <c r="W200" s="28"/>
      <c r="X200" s="28"/>
      <c r="Y200" s="28"/>
    </row>
    <row r="201" spans="6:25">
      <c r="F201" s="28"/>
      <c r="G201" s="28"/>
      <c r="H201" s="28"/>
      <c r="I201" s="28"/>
      <c r="J201" s="28"/>
      <c r="K201" s="28"/>
      <c r="L201" s="28"/>
      <c r="M201" s="28"/>
      <c r="N201" s="28"/>
      <c r="O201" s="28"/>
      <c r="P201" s="28"/>
      <c r="Q201" s="28"/>
      <c r="R201" s="28"/>
      <c r="S201" s="28"/>
      <c r="T201" s="28"/>
      <c r="U201" s="28"/>
      <c r="V201" s="28"/>
      <c r="W201" s="28"/>
      <c r="X201" s="28"/>
      <c r="Y201" s="28"/>
    </row>
    <row r="202" spans="6:25">
      <c r="F202" s="28"/>
      <c r="G202" s="28"/>
      <c r="H202" s="28"/>
      <c r="I202" s="28"/>
      <c r="J202" s="28"/>
      <c r="K202" s="28"/>
      <c r="L202" s="28"/>
      <c r="M202" s="28"/>
      <c r="N202" s="28"/>
      <c r="O202" s="28"/>
      <c r="P202" s="28"/>
      <c r="Q202" s="28"/>
      <c r="R202" s="28"/>
      <c r="S202" s="28"/>
      <c r="T202" s="28"/>
      <c r="U202" s="28"/>
      <c r="V202" s="28"/>
      <c r="W202" s="28"/>
      <c r="X202" s="28"/>
      <c r="Y202" s="28"/>
    </row>
    <row r="203" spans="6:25">
      <c r="F203" s="28"/>
      <c r="G203" s="28"/>
      <c r="H203" s="28"/>
      <c r="I203" s="28"/>
      <c r="J203" s="28"/>
      <c r="K203" s="28"/>
      <c r="L203" s="28"/>
      <c r="M203" s="28"/>
      <c r="N203" s="28"/>
      <c r="O203" s="28"/>
      <c r="P203" s="28"/>
      <c r="Q203" s="28"/>
      <c r="R203" s="28"/>
      <c r="S203" s="28"/>
      <c r="T203" s="28"/>
      <c r="U203" s="28"/>
      <c r="V203" s="28"/>
      <c r="W203" s="28"/>
      <c r="X203" s="28"/>
      <c r="Y203" s="28"/>
    </row>
    <row r="204" spans="6:25">
      <c r="F204" s="28"/>
      <c r="G204" s="28"/>
      <c r="H204" s="28"/>
      <c r="I204" s="28"/>
      <c r="J204" s="28"/>
      <c r="K204" s="28"/>
      <c r="L204" s="28"/>
      <c r="M204" s="28"/>
      <c r="N204" s="28"/>
      <c r="O204" s="28"/>
      <c r="P204" s="28"/>
      <c r="Q204" s="28"/>
      <c r="R204" s="28"/>
      <c r="S204" s="28"/>
      <c r="T204" s="28"/>
      <c r="U204" s="28"/>
      <c r="V204" s="28"/>
      <c r="W204" s="28"/>
      <c r="X204" s="28"/>
      <c r="Y204" s="28"/>
    </row>
    <row r="205" spans="6:25">
      <c r="F205" s="28"/>
      <c r="G205" s="28"/>
      <c r="H205" s="28"/>
      <c r="I205" s="28"/>
      <c r="J205" s="28"/>
      <c r="K205" s="28"/>
      <c r="L205" s="28"/>
      <c r="M205" s="28"/>
      <c r="N205" s="28"/>
      <c r="O205" s="28"/>
      <c r="P205" s="28"/>
      <c r="Q205" s="28"/>
      <c r="R205" s="28"/>
      <c r="S205" s="28"/>
      <c r="T205" s="28"/>
      <c r="U205" s="28"/>
      <c r="V205" s="28"/>
      <c r="W205" s="28"/>
      <c r="X205" s="28"/>
      <c r="Y205" s="28"/>
    </row>
    <row r="206" spans="6:25">
      <c r="F206" s="28"/>
      <c r="G206" s="28"/>
      <c r="H206" s="28"/>
      <c r="I206" s="28"/>
      <c r="J206" s="28"/>
      <c r="K206" s="28"/>
      <c r="L206" s="28"/>
      <c r="M206" s="28"/>
      <c r="N206" s="28"/>
      <c r="O206" s="28"/>
      <c r="P206" s="28"/>
      <c r="Q206" s="28"/>
      <c r="R206" s="28"/>
      <c r="S206" s="28"/>
      <c r="T206" s="28"/>
      <c r="U206" s="28"/>
      <c r="V206" s="28"/>
      <c r="W206" s="28"/>
      <c r="X206" s="28"/>
      <c r="Y206" s="28"/>
    </row>
    <row r="207" spans="6:25">
      <c r="F207" s="28"/>
      <c r="G207" s="28"/>
      <c r="H207" s="28"/>
      <c r="I207" s="28"/>
      <c r="J207" s="28"/>
      <c r="K207" s="28"/>
      <c r="L207" s="28"/>
      <c r="M207" s="28"/>
      <c r="N207" s="28"/>
      <c r="O207" s="28"/>
      <c r="P207" s="28"/>
      <c r="Q207" s="28"/>
      <c r="R207" s="28"/>
      <c r="S207" s="28"/>
      <c r="T207" s="28"/>
      <c r="U207" s="28"/>
      <c r="V207" s="28"/>
      <c r="W207" s="28"/>
      <c r="X207" s="28"/>
      <c r="Y207" s="28"/>
    </row>
    <row r="208" spans="6:25">
      <c r="F208" s="28"/>
      <c r="G208" s="28"/>
      <c r="H208" s="28"/>
      <c r="I208" s="28"/>
      <c r="J208" s="28"/>
      <c r="K208" s="28"/>
      <c r="L208" s="28"/>
      <c r="M208" s="28"/>
      <c r="N208" s="28"/>
      <c r="O208" s="28"/>
      <c r="P208" s="28"/>
      <c r="Q208" s="28"/>
      <c r="R208" s="28"/>
      <c r="S208" s="28"/>
      <c r="T208" s="28"/>
      <c r="U208" s="28"/>
      <c r="V208" s="28"/>
      <c r="W208" s="28"/>
      <c r="X208" s="28"/>
      <c r="Y208" s="28"/>
    </row>
    <row r="209" spans="6:25">
      <c r="F209" s="28"/>
      <c r="G209" s="28"/>
      <c r="H209" s="28"/>
      <c r="I209" s="28"/>
      <c r="J209" s="28"/>
      <c r="K209" s="28"/>
      <c r="L209" s="28"/>
      <c r="M209" s="28"/>
      <c r="N209" s="28"/>
      <c r="O209" s="28"/>
      <c r="P209" s="28"/>
      <c r="Q209" s="28"/>
      <c r="R209" s="28"/>
      <c r="S209" s="28"/>
      <c r="T209" s="28"/>
      <c r="U209" s="28"/>
      <c r="V209" s="28"/>
      <c r="W209" s="28"/>
      <c r="X209" s="28"/>
      <c r="Y209" s="28"/>
    </row>
    <row r="210" spans="6:25">
      <c r="F210" s="28"/>
      <c r="G210" s="28"/>
      <c r="H210" s="28"/>
      <c r="I210" s="28"/>
      <c r="J210" s="28"/>
      <c r="K210" s="28"/>
      <c r="L210" s="28"/>
      <c r="M210" s="28"/>
      <c r="N210" s="28"/>
      <c r="O210" s="28"/>
      <c r="P210" s="28"/>
      <c r="Q210" s="28"/>
      <c r="R210" s="28"/>
      <c r="S210" s="28"/>
      <c r="T210" s="28"/>
      <c r="U210" s="28"/>
      <c r="V210" s="28"/>
      <c r="W210" s="28"/>
      <c r="X210" s="28"/>
      <c r="Y210" s="28"/>
    </row>
    <row r="211" spans="6:25">
      <c r="F211" s="28"/>
      <c r="G211" s="28"/>
      <c r="H211" s="28"/>
      <c r="I211" s="28"/>
      <c r="J211" s="28"/>
      <c r="K211" s="28"/>
      <c r="L211" s="28"/>
      <c r="M211" s="28"/>
      <c r="N211" s="28"/>
      <c r="O211" s="28"/>
      <c r="P211" s="28"/>
      <c r="Q211" s="28"/>
      <c r="R211" s="28"/>
      <c r="S211" s="28"/>
      <c r="T211" s="28"/>
      <c r="U211" s="28"/>
      <c r="V211" s="28"/>
      <c r="W211" s="28"/>
      <c r="X211" s="28"/>
      <c r="Y211" s="28"/>
    </row>
    <row r="212" spans="6:25">
      <c r="F212" s="28"/>
      <c r="G212" s="28"/>
      <c r="H212" s="28"/>
      <c r="I212" s="28"/>
      <c r="J212" s="28"/>
      <c r="K212" s="28"/>
      <c r="L212" s="28"/>
      <c r="M212" s="28"/>
      <c r="N212" s="28"/>
      <c r="O212" s="28"/>
      <c r="P212" s="28"/>
      <c r="Q212" s="28"/>
      <c r="R212" s="28"/>
      <c r="S212" s="28"/>
      <c r="T212" s="28"/>
      <c r="U212" s="28"/>
      <c r="V212" s="28"/>
      <c r="W212" s="28"/>
      <c r="X212" s="28"/>
      <c r="Y212" s="28"/>
    </row>
    <row r="213" spans="6:25">
      <c r="F213" s="28"/>
      <c r="G213" s="28"/>
      <c r="H213" s="28"/>
      <c r="I213" s="28"/>
      <c r="J213" s="28"/>
      <c r="K213" s="28"/>
      <c r="L213" s="28"/>
      <c r="M213" s="28"/>
      <c r="N213" s="28"/>
      <c r="O213" s="28"/>
      <c r="P213" s="28"/>
      <c r="Q213" s="28"/>
      <c r="R213" s="28"/>
      <c r="S213" s="28"/>
      <c r="T213" s="28"/>
      <c r="U213" s="28"/>
      <c r="V213" s="28"/>
      <c r="W213" s="28"/>
      <c r="X213" s="28"/>
      <c r="Y213" s="28"/>
    </row>
    <row r="214" spans="6:25">
      <c r="F214" s="28"/>
      <c r="G214" s="28"/>
      <c r="H214" s="28"/>
      <c r="I214" s="28"/>
      <c r="J214" s="28"/>
      <c r="K214" s="28"/>
      <c r="L214" s="28"/>
      <c r="M214" s="28"/>
      <c r="N214" s="28"/>
      <c r="O214" s="28"/>
      <c r="P214" s="28"/>
      <c r="Q214" s="28"/>
      <c r="R214" s="28"/>
      <c r="S214" s="28"/>
      <c r="T214" s="28"/>
      <c r="U214" s="28"/>
      <c r="V214" s="28"/>
      <c r="W214" s="28"/>
      <c r="X214" s="28"/>
      <c r="Y214" s="28"/>
    </row>
    <row r="215" spans="6:25">
      <c r="F215" s="28"/>
      <c r="G215" s="28"/>
      <c r="H215" s="28"/>
      <c r="I215" s="28"/>
      <c r="J215" s="28"/>
      <c r="K215" s="28"/>
      <c r="L215" s="28"/>
      <c r="M215" s="28"/>
      <c r="N215" s="28"/>
      <c r="O215" s="28"/>
      <c r="P215" s="28"/>
      <c r="Q215" s="28"/>
      <c r="R215" s="28"/>
      <c r="S215" s="28"/>
      <c r="T215" s="28"/>
      <c r="U215" s="28"/>
      <c r="V215" s="28"/>
      <c r="W215" s="28"/>
      <c r="X215" s="28"/>
      <c r="Y215" s="28"/>
    </row>
    <row r="216" spans="6:25">
      <c r="F216" s="28"/>
      <c r="G216" s="28"/>
      <c r="H216" s="28"/>
      <c r="I216" s="28"/>
      <c r="J216" s="28"/>
      <c r="K216" s="28"/>
      <c r="L216" s="28"/>
      <c r="M216" s="28"/>
      <c r="N216" s="28"/>
      <c r="O216" s="28"/>
      <c r="P216" s="28"/>
      <c r="Q216" s="28"/>
      <c r="R216" s="28"/>
      <c r="S216" s="28"/>
      <c r="T216" s="28"/>
      <c r="U216" s="28"/>
      <c r="V216" s="28"/>
      <c r="W216" s="28"/>
      <c r="X216" s="28"/>
      <c r="Y216" s="28"/>
    </row>
    <row r="217" spans="6:25">
      <c r="F217" s="28"/>
      <c r="G217" s="28"/>
      <c r="H217" s="28"/>
      <c r="I217" s="28"/>
      <c r="J217" s="28"/>
      <c r="K217" s="28"/>
      <c r="L217" s="28"/>
      <c r="M217" s="28"/>
      <c r="N217" s="28"/>
      <c r="O217" s="28"/>
      <c r="P217" s="28"/>
      <c r="Q217" s="28"/>
      <c r="R217" s="28"/>
      <c r="S217" s="28"/>
      <c r="T217" s="28"/>
      <c r="U217" s="28"/>
      <c r="V217" s="28"/>
      <c r="W217" s="28"/>
      <c r="X217" s="28"/>
      <c r="Y217" s="28"/>
    </row>
    <row r="218" spans="6:25">
      <c r="F218" s="28"/>
      <c r="G218" s="28"/>
      <c r="H218" s="28"/>
      <c r="I218" s="28"/>
      <c r="J218" s="28"/>
      <c r="K218" s="28"/>
      <c r="L218" s="28"/>
      <c r="M218" s="28"/>
      <c r="N218" s="28"/>
      <c r="O218" s="28"/>
      <c r="P218" s="28"/>
      <c r="Q218" s="28"/>
      <c r="R218" s="28"/>
      <c r="S218" s="28"/>
      <c r="T218" s="28"/>
      <c r="U218" s="28"/>
      <c r="V218" s="28"/>
      <c r="W218" s="28"/>
      <c r="X218" s="28"/>
      <c r="Y218" s="28"/>
    </row>
    <row r="219" spans="6:25">
      <c r="F219" s="28"/>
      <c r="G219" s="28"/>
      <c r="H219" s="28"/>
      <c r="I219" s="28"/>
      <c r="J219" s="28"/>
      <c r="K219" s="28"/>
      <c r="L219" s="28"/>
      <c r="M219" s="28"/>
      <c r="N219" s="28"/>
      <c r="O219" s="28"/>
      <c r="P219" s="28"/>
      <c r="Q219" s="28"/>
      <c r="R219" s="28"/>
      <c r="S219" s="28"/>
      <c r="T219" s="28"/>
      <c r="U219" s="28"/>
      <c r="V219" s="28"/>
      <c r="W219" s="28"/>
      <c r="X219" s="28"/>
      <c r="Y219" s="28"/>
    </row>
    <row r="220" spans="6:25">
      <c r="F220" s="28"/>
      <c r="G220" s="28"/>
      <c r="H220" s="28"/>
      <c r="I220" s="28"/>
      <c r="J220" s="28"/>
      <c r="K220" s="28"/>
      <c r="L220" s="28"/>
      <c r="M220" s="28"/>
      <c r="N220" s="28"/>
      <c r="O220" s="28"/>
      <c r="P220" s="28"/>
      <c r="Q220" s="28"/>
      <c r="R220" s="28"/>
      <c r="S220" s="28"/>
      <c r="T220" s="28"/>
      <c r="U220" s="28"/>
      <c r="V220" s="28"/>
      <c r="W220" s="28"/>
      <c r="X220" s="28"/>
      <c r="Y220" s="28"/>
    </row>
    <row r="221" spans="6:25">
      <c r="F221" s="28"/>
      <c r="G221" s="28"/>
      <c r="H221" s="28"/>
      <c r="I221" s="28"/>
      <c r="J221" s="28"/>
      <c r="K221" s="28"/>
      <c r="L221" s="28"/>
      <c r="M221" s="28"/>
      <c r="N221" s="28"/>
      <c r="O221" s="28"/>
      <c r="P221" s="28"/>
      <c r="Q221" s="28"/>
      <c r="R221" s="28"/>
      <c r="S221" s="28"/>
      <c r="T221" s="28"/>
      <c r="U221" s="28"/>
      <c r="V221" s="28"/>
      <c r="W221" s="28"/>
      <c r="X221" s="28"/>
      <c r="Y221" s="28"/>
    </row>
    <row r="222" spans="6:25">
      <c r="F222" s="28"/>
      <c r="G222" s="28"/>
      <c r="H222" s="28"/>
      <c r="I222" s="28"/>
      <c r="J222" s="28"/>
      <c r="K222" s="28"/>
      <c r="L222" s="28"/>
      <c r="M222" s="28"/>
      <c r="N222" s="28"/>
      <c r="O222" s="28"/>
      <c r="P222" s="28"/>
      <c r="Q222" s="28"/>
      <c r="R222" s="28"/>
      <c r="S222" s="28"/>
      <c r="T222" s="28"/>
      <c r="U222" s="28"/>
      <c r="V222" s="28"/>
      <c r="W222" s="28"/>
      <c r="X222" s="28"/>
      <c r="Y222" s="28"/>
    </row>
    <row r="223" spans="6:25">
      <c r="F223" s="28"/>
      <c r="G223" s="28"/>
      <c r="H223" s="28"/>
      <c r="I223" s="28"/>
      <c r="J223" s="28"/>
      <c r="K223" s="28"/>
      <c r="L223" s="28"/>
      <c r="M223" s="28"/>
      <c r="N223" s="28"/>
      <c r="O223" s="28"/>
      <c r="P223" s="28"/>
      <c r="Q223" s="28"/>
      <c r="R223" s="28"/>
      <c r="S223" s="28"/>
      <c r="T223" s="28"/>
      <c r="U223" s="28"/>
      <c r="V223" s="28"/>
      <c r="W223" s="28"/>
      <c r="X223" s="28"/>
      <c r="Y223" s="28"/>
    </row>
    <row r="224" spans="6:25">
      <c r="F224" s="28"/>
      <c r="G224" s="28"/>
      <c r="H224" s="28"/>
      <c r="I224" s="28"/>
      <c r="J224" s="28"/>
      <c r="K224" s="28"/>
      <c r="L224" s="28"/>
      <c r="M224" s="28"/>
      <c r="N224" s="28"/>
      <c r="O224" s="28"/>
      <c r="P224" s="28"/>
      <c r="Q224" s="28"/>
      <c r="R224" s="28"/>
      <c r="S224" s="28"/>
      <c r="T224" s="28"/>
      <c r="U224" s="28"/>
      <c r="V224" s="28"/>
      <c r="W224" s="28"/>
      <c r="X224" s="28"/>
      <c r="Y224" s="28"/>
    </row>
    <row r="225" spans="6:25">
      <c r="F225" s="28"/>
      <c r="G225" s="28"/>
      <c r="H225" s="28"/>
      <c r="I225" s="28"/>
      <c r="J225" s="28"/>
      <c r="K225" s="28"/>
      <c r="L225" s="28"/>
      <c r="M225" s="28"/>
      <c r="N225" s="28"/>
      <c r="O225" s="28"/>
      <c r="P225" s="28"/>
      <c r="Q225" s="28"/>
      <c r="R225" s="28"/>
      <c r="S225" s="28"/>
      <c r="T225" s="28"/>
      <c r="U225" s="28"/>
      <c r="V225" s="28"/>
      <c r="W225" s="28"/>
      <c r="X225" s="28"/>
      <c r="Y225" s="28"/>
    </row>
    <row r="226" spans="6:25">
      <c r="F226" s="28"/>
      <c r="G226" s="28"/>
      <c r="H226" s="28"/>
      <c r="I226" s="28"/>
      <c r="J226" s="28"/>
      <c r="K226" s="28"/>
      <c r="L226" s="28"/>
      <c r="M226" s="28"/>
      <c r="N226" s="28"/>
      <c r="O226" s="28"/>
      <c r="P226" s="28"/>
      <c r="Q226" s="28"/>
      <c r="R226" s="28"/>
      <c r="S226" s="28"/>
      <c r="T226" s="28"/>
      <c r="U226" s="28"/>
      <c r="V226" s="28"/>
      <c r="W226" s="28"/>
      <c r="X226" s="28"/>
      <c r="Y226" s="28"/>
    </row>
    <row r="227" spans="6:25">
      <c r="F227" s="28"/>
      <c r="G227" s="28"/>
      <c r="H227" s="28"/>
      <c r="I227" s="28"/>
      <c r="J227" s="28"/>
      <c r="K227" s="28"/>
      <c r="L227" s="28"/>
      <c r="M227" s="28"/>
      <c r="N227" s="28"/>
      <c r="O227" s="28"/>
      <c r="P227" s="28"/>
      <c r="Q227" s="28"/>
      <c r="R227" s="28"/>
      <c r="S227" s="28"/>
      <c r="T227" s="28"/>
      <c r="U227" s="28"/>
      <c r="V227" s="28"/>
      <c r="W227" s="28"/>
      <c r="X227" s="28"/>
      <c r="Y227" s="28"/>
    </row>
    <row r="228" spans="6:25">
      <c r="F228" s="28"/>
      <c r="G228" s="28"/>
      <c r="H228" s="28"/>
      <c r="I228" s="28"/>
      <c r="J228" s="28"/>
      <c r="K228" s="28"/>
      <c r="L228" s="28"/>
      <c r="M228" s="28"/>
      <c r="N228" s="28"/>
      <c r="O228" s="28"/>
      <c r="P228" s="28"/>
      <c r="Q228" s="28"/>
      <c r="R228" s="28"/>
      <c r="S228" s="28"/>
      <c r="T228" s="28"/>
      <c r="U228" s="28"/>
      <c r="V228" s="28"/>
      <c r="W228" s="28"/>
      <c r="X228" s="28"/>
      <c r="Y228" s="28"/>
    </row>
    <row r="229" spans="6:25">
      <c r="F229" s="28"/>
      <c r="G229" s="28"/>
      <c r="H229" s="28"/>
      <c r="I229" s="28"/>
      <c r="J229" s="28"/>
      <c r="K229" s="28"/>
      <c r="L229" s="28"/>
      <c r="M229" s="28"/>
      <c r="N229" s="28"/>
      <c r="O229" s="28"/>
      <c r="P229" s="28"/>
      <c r="Q229" s="28"/>
      <c r="R229" s="28"/>
      <c r="S229" s="28"/>
      <c r="T229" s="28"/>
      <c r="U229" s="28"/>
      <c r="V229" s="28"/>
      <c r="W229" s="28"/>
      <c r="X229" s="28"/>
      <c r="Y229" s="28"/>
    </row>
    <row r="230" spans="6:25">
      <c r="F230" s="28"/>
      <c r="G230" s="28"/>
      <c r="H230" s="28"/>
      <c r="I230" s="28"/>
      <c r="J230" s="28"/>
      <c r="K230" s="28"/>
      <c r="L230" s="28"/>
      <c r="M230" s="28"/>
      <c r="N230" s="28"/>
      <c r="O230" s="28"/>
      <c r="P230" s="28"/>
      <c r="Q230" s="28"/>
      <c r="R230" s="28"/>
      <c r="S230" s="28"/>
      <c r="T230" s="28"/>
      <c r="U230" s="28"/>
      <c r="V230" s="28"/>
      <c r="W230" s="28"/>
      <c r="X230" s="28"/>
      <c r="Y230" s="28"/>
    </row>
    <row r="231" spans="6:25">
      <c r="F231" s="28"/>
      <c r="G231" s="28"/>
      <c r="H231" s="28"/>
      <c r="I231" s="28"/>
      <c r="J231" s="28"/>
      <c r="K231" s="28"/>
      <c r="L231" s="28"/>
      <c r="M231" s="28"/>
      <c r="N231" s="28"/>
      <c r="O231" s="28"/>
      <c r="P231" s="28"/>
      <c r="Q231" s="28"/>
      <c r="R231" s="28"/>
      <c r="S231" s="28"/>
      <c r="T231" s="28"/>
      <c r="U231" s="28"/>
      <c r="V231" s="28"/>
      <c r="W231" s="28"/>
      <c r="X231" s="28"/>
      <c r="Y231" s="28"/>
    </row>
    <row r="232" spans="6:25">
      <c r="F232" s="28"/>
      <c r="G232" s="28"/>
      <c r="H232" s="28"/>
      <c r="I232" s="28"/>
      <c r="J232" s="28"/>
      <c r="K232" s="28"/>
      <c r="L232" s="28"/>
      <c r="M232" s="28"/>
      <c r="N232" s="28"/>
      <c r="O232" s="28"/>
      <c r="P232" s="28"/>
      <c r="Q232" s="28"/>
      <c r="R232" s="28"/>
      <c r="S232" s="28"/>
      <c r="T232" s="28"/>
      <c r="U232" s="28"/>
      <c r="V232" s="28"/>
      <c r="W232" s="28"/>
      <c r="X232" s="28"/>
      <c r="Y232" s="28"/>
    </row>
    <row r="233" spans="6:25">
      <c r="F233" s="28"/>
      <c r="G233" s="28"/>
      <c r="H233" s="28"/>
      <c r="I233" s="28"/>
      <c r="J233" s="28"/>
      <c r="K233" s="28"/>
      <c r="L233" s="28"/>
      <c r="M233" s="28"/>
      <c r="N233" s="28"/>
      <c r="O233" s="28"/>
      <c r="P233" s="28"/>
      <c r="Q233" s="28"/>
      <c r="R233" s="28"/>
      <c r="S233" s="28"/>
      <c r="T233" s="28"/>
      <c r="U233" s="28"/>
      <c r="V233" s="28"/>
      <c r="W233" s="28"/>
      <c r="X233" s="28"/>
      <c r="Y233" s="28"/>
    </row>
    <row r="234" spans="6:25">
      <c r="F234" s="28"/>
      <c r="G234" s="28"/>
      <c r="H234" s="28"/>
      <c r="I234" s="28"/>
      <c r="J234" s="28"/>
      <c r="K234" s="28"/>
      <c r="L234" s="28"/>
      <c r="M234" s="28"/>
      <c r="N234" s="28"/>
      <c r="O234" s="28"/>
      <c r="P234" s="28"/>
      <c r="Q234" s="28"/>
      <c r="R234" s="28"/>
      <c r="S234" s="28"/>
      <c r="T234" s="28"/>
      <c r="U234" s="28"/>
      <c r="V234" s="28"/>
      <c r="W234" s="28"/>
      <c r="X234" s="28"/>
      <c r="Y234" s="28"/>
    </row>
    <row r="235" spans="6:25">
      <c r="F235" s="28"/>
      <c r="G235" s="28"/>
      <c r="H235" s="28"/>
      <c r="I235" s="28"/>
      <c r="J235" s="28"/>
      <c r="K235" s="28"/>
      <c r="L235" s="28"/>
      <c r="M235" s="28"/>
      <c r="N235" s="28"/>
      <c r="O235" s="28"/>
      <c r="P235" s="28"/>
      <c r="Q235" s="28"/>
      <c r="R235" s="28"/>
      <c r="S235" s="28"/>
      <c r="T235" s="28"/>
      <c r="U235" s="28"/>
      <c r="V235" s="28"/>
      <c r="W235" s="28"/>
      <c r="X235" s="28"/>
      <c r="Y235" s="28"/>
    </row>
    <row r="236" spans="6:25">
      <c r="F236" s="28"/>
      <c r="G236" s="28"/>
      <c r="H236" s="28"/>
      <c r="I236" s="28"/>
      <c r="J236" s="28"/>
      <c r="K236" s="28"/>
      <c r="L236" s="28"/>
      <c r="M236" s="28"/>
      <c r="N236" s="28"/>
      <c r="O236" s="28"/>
      <c r="P236" s="28"/>
      <c r="Q236" s="28"/>
      <c r="R236" s="28"/>
      <c r="S236" s="28"/>
      <c r="T236" s="28"/>
      <c r="U236" s="28"/>
      <c r="V236" s="28"/>
      <c r="W236" s="28"/>
      <c r="X236" s="28"/>
      <c r="Y236" s="28"/>
    </row>
    <row r="237" spans="6:25">
      <c r="F237" s="28"/>
      <c r="G237" s="28"/>
      <c r="H237" s="28"/>
      <c r="I237" s="28"/>
      <c r="J237" s="28"/>
      <c r="K237" s="28"/>
      <c r="L237" s="28"/>
      <c r="M237" s="28"/>
      <c r="N237" s="28"/>
      <c r="O237" s="28"/>
      <c r="P237" s="28"/>
      <c r="Q237" s="28"/>
      <c r="R237" s="28"/>
      <c r="S237" s="28"/>
      <c r="T237" s="28"/>
      <c r="U237" s="28"/>
      <c r="V237" s="28"/>
      <c r="W237" s="28"/>
      <c r="X237" s="28"/>
      <c r="Y237" s="28"/>
    </row>
    <row r="238" spans="6:25">
      <c r="F238" s="28"/>
      <c r="G238" s="28"/>
      <c r="H238" s="28"/>
      <c r="I238" s="28"/>
      <c r="J238" s="28"/>
      <c r="K238" s="28"/>
      <c r="L238" s="28"/>
      <c r="M238" s="28"/>
      <c r="N238" s="28"/>
      <c r="O238" s="28"/>
      <c r="P238" s="28"/>
      <c r="Q238" s="28"/>
      <c r="R238" s="28"/>
      <c r="S238" s="28"/>
      <c r="T238" s="28"/>
      <c r="U238" s="28"/>
      <c r="V238" s="28"/>
      <c r="W238" s="28"/>
      <c r="X238" s="28"/>
      <c r="Y238" s="28"/>
    </row>
    <row r="239" spans="6:25">
      <c r="F239" s="28"/>
      <c r="G239" s="28"/>
      <c r="H239" s="28"/>
      <c r="I239" s="28"/>
      <c r="J239" s="28"/>
      <c r="K239" s="28"/>
      <c r="L239" s="28"/>
      <c r="M239" s="28"/>
      <c r="N239" s="28"/>
      <c r="O239" s="28"/>
      <c r="P239" s="28"/>
      <c r="Q239" s="28"/>
      <c r="R239" s="28"/>
      <c r="S239" s="28"/>
      <c r="T239" s="28"/>
      <c r="U239" s="28"/>
      <c r="V239" s="28"/>
      <c r="W239" s="28"/>
      <c r="X239" s="28"/>
      <c r="Y239" s="28"/>
    </row>
    <row r="240" spans="6:25">
      <c r="F240" s="28"/>
      <c r="G240" s="28"/>
      <c r="H240" s="28"/>
      <c r="I240" s="28"/>
      <c r="J240" s="28"/>
      <c r="K240" s="28"/>
      <c r="L240" s="28"/>
      <c r="M240" s="28"/>
      <c r="N240" s="28"/>
      <c r="O240" s="28"/>
      <c r="P240" s="28"/>
      <c r="Q240" s="28"/>
      <c r="R240" s="28"/>
      <c r="S240" s="28"/>
      <c r="T240" s="28"/>
      <c r="U240" s="28"/>
      <c r="V240" s="28"/>
      <c r="W240" s="28"/>
      <c r="X240" s="28"/>
      <c r="Y240" s="28"/>
    </row>
    <row r="241" spans="6:25">
      <c r="F241" s="28"/>
      <c r="G241" s="28"/>
      <c r="H241" s="28"/>
      <c r="I241" s="28"/>
      <c r="J241" s="28"/>
      <c r="K241" s="28"/>
      <c r="L241" s="28"/>
      <c r="M241" s="28"/>
      <c r="N241" s="28"/>
      <c r="O241" s="28"/>
      <c r="P241" s="28"/>
      <c r="Q241" s="28"/>
      <c r="R241" s="28"/>
      <c r="S241" s="28"/>
      <c r="T241" s="28"/>
      <c r="U241" s="28"/>
      <c r="V241" s="28"/>
      <c r="W241" s="28"/>
      <c r="X241" s="28"/>
      <c r="Y241" s="28"/>
    </row>
    <row r="242" spans="6:25">
      <c r="F242" s="28"/>
      <c r="G242" s="28"/>
      <c r="H242" s="28"/>
      <c r="I242" s="28"/>
      <c r="J242" s="28"/>
      <c r="K242" s="28"/>
      <c r="L242" s="28"/>
      <c r="M242" s="28"/>
      <c r="N242" s="28"/>
      <c r="O242" s="28"/>
      <c r="P242" s="28"/>
      <c r="Q242" s="28"/>
      <c r="R242" s="28"/>
      <c r="S242" s="28"/>
      <c r="T242" s="28"/>
      <c r="U242" s="28"/>
      <c r="V242" s="28"/>
      <c r="W242" s="28"/>
      <c r="X242" s="28"/>
      <c r="Y242" s="28"/>
    </row>
    <row r="243" spans="6:25">
      <c r="F243" s="28"/>
      <c r="G243" s="28"/>
      <c r="H243" s="28"/>
      <c r="I243" s="28"/>
      <c r="J243" s="28"/>
      <c r="K243" s="28"/>
      <c r="L243" s="28"/>
      <c r="M243" s="28"/>
      <c r="N243" s="28"/>
      <c r="O243" s="28"/>
      <c r="P243" s="28"/>
      <c r="Q243" s="28"/>
      <c r="R243" s="28"/>
      <c r="S243" s="28"/>
      <c r="T243" s="28"/>
      <c r="U243" s="28"/>
      <c r="V243" s="28"/>
      <c r="W243" s="28"/>
      <c r="X243" s="28"/>
      <c r="Y243" s="28"/>
    </row>
    <row r="244" spans="6:25">
      <c r="F244" s="28"/>
      <c r="G244" s="28"/>
      <c r="H244" s="28"/>
      <c r="I244" s="28"/>
      <c r="J244" s="28"/>
      <c r="K244" s="28"/>
      <c r="L244" s="28"/>
      <c r="M244" s="28"/>
      <c r="N244" s="28"/>
      <c r="O244" s="28"/>
      <c r="P244" s="28"/>
      <c r="Q244" s="28"/>
      <c r="R244" s="28"/>
      <c r="S244" s="28"/>
      <c r="T244" s="28"/>
      <c r="U244" s="28"/>
      <c r="V244" s="28"/>
      <c r="W244" s="28"/>
      <c r="X244" s="28"/>
      <c r="Y244" s="28"/>
    </row>
  </sheetData>
  <sheetProtection selectLockedCells="1"/>
  <mergeCells count="7">
    <mergeCell ref="C11:E11"/>
    <mergeCell ref="C114:G114"/>
    <mergeCell ref="B12:B13"/>
    <mergeCell ref="F112:F113"/>
    <mergeCell ref="G112:G113"/>
    <mergeCell ref="B112:E112"/>
    <mergeCell ref="B113:E113"/>
  </mergeCells>
  <dataValidations count="3">
    <dataValidation operator="greaterThan" allowBlank="1" showInputMessage="1" showErrorMessage="1" sqref="F5:G7" xr:uid="{00000000-0002-0000-0100-000000000000}">
      <formula1>0</formula1>
      <formula2>0</formula2>
    </dataValidation>
    <dataValidation type="decimal" showInputMessage="1" showErrorMessage="1" error="Values should fit between 0% - 100%" prompt="Cell has to be filled" sqref="E15:E111" xr:uid="{CAE9C242-A5FD-D840-AA6D-7640AC2B2BA5}">
      <formula1>0</formula1>
      <formula2>1</formula2>
    </dataValidation>
    <dataValidation type="decimal" allowBlank="1" showInputMessage="1" showErrorMessage="1" sqref="F15:G111" xr:uid="{00000000-0002-0000-0100-000002000000}">
      <formula1>0</formula1>
      <formula2>1</formula2>
    </dataValidation>
  </dataValidations>
  <printOptions horizontalCentered="1" verticalCentered="1"/>
  <pageMargins left="0.70972222222222203" right="0.70972222222222203" top="0.75" bottom="0.75" header="0.511811023622047" footer="0.511811023622047"/>
  <pageSetup paperSize="9" scale="34"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88"/>
  <sheetViews>
    <sheetView showGridLines="0" topLeftCell="B14" zoomScale="80" zoomScaleNormal="80" workbookViewId="0">
      <selection activeCell="G42" sqref="G42:G43"/>
    </sheetView>
  </sheetViews>
  <sheetFormatPr defaultColWidth="8.85546875" defaultRowHeight="15"/>
  <cols>
    <col min="1" max="1" width="1.7109375" style="3" customWidth="1"/>
    <col min="2" max="2" width="8.85546875" style="4"/>
    <col min="3" max="3" width="37" style="5" customWidth="1"/>
    <col min="4" max="5" width="34.85546875" style="5" customWidth="1"/>
    <col min="6" max="6" width="33" style="4" customWidth="1"/>
    <col min="7" max="7" width="29.42578125" style="4" customWidth="1"/>
    <col min="8" max="34" width="8.85546875" style="4"/>
    <col min="35" max="16384" width="8.85546875" style="5"/>
  </cols>
  <sheetData>
    <row r="1" spans="1:113" ht="9" customHeight="1">
      <c r="C1" s="4"/>
      <c r="D1" s="4"/>
      <c r="E1" s="4"/>
    </row>
    <row r="2" spans="1:113" ht="27.75" customHeight="1">
      <c r="C2" s="6" t="s">
        <v>69</v>
      </c>
      <c r="D2" s="7"/>
      <c r="E2" s="7"/>
    </row>
    <row r="3" spans="1:113" ht="36.75" customHeight="1">
      <c r="C3" s="4"/>
      <c r="D3" s="4"/>
      <c r="E3" s="4"/>
    </row>
    <row r="4" spans="1:113" ht="23.45" customHeight="1">
      <c r="C4" s="188" t="str">
        <f>Instrukcija!B4</f>
        <v>Perkančioji organizacija</v>
      </c>
      <c r="D4" s="29" t="str">
        <f>Televizija!D4</f>
        <v>Ignitis Grupės paslaugų centras</v>
      </c>
      <c r="E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row>
    <row r="5" spans="1:113" ht="18" customHeight="1">
      <c r="C5" s="188" t="str">
        <f>Instrukcija!B5</f>
        <v>Paslaugų Teikėjas:</v>
      </c>
      <c r="D5" s="30">
        <f>Televizija!D5</f>
        <v>0</v>
      </c>
      <c r="E5" s="11"/>
      <c r="F5" s="8"/>
      <c r="G5" s="9" t="s">
        <v>414</v>
      </c>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row>
    <row r="6" spans="1:113" ht="18" customHeight="1">
      <c r="C6" s="188" t="str">
        <f>Instrukcija!B6</f>
        <v>Garantuojamų kainų periodas</v>
      </c>
      <c r="D6" s="29" t="str">
        <f>Televizija!D6</f>
        <v>2026-2029</v>
      </c>
      <c r="E6" s="12"/>
      <c r="F6" s="185"/>
      <c r="G6" s="9" t="s">
        <v>415</v>
      </c>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row>
    <row r="7" spans="1:113" ht="18" customHeight="1">
      <c r="C7" s="14"/>
      <c r="D7" s="15"/>
      <c r="E7" s="4"/>
      <c r="F7" s="13"/>
      <c r="G7" s="9" t="s">
        <v>416</v>
      </c>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row>
    <row r="8" spans="1:113" ht="18" customHeight="1">
      <c r="C8" s="14"/>
      <c r="D8" s="15"/>
      <c r="E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row>
    <row r="9" spans="1:113" ht="18" customHeight="1">
      <c r="C9" s="188" t="str">
        <f>Televizija!C9</f>
        <v>Media tipas</v>
      </c>
      <c r="D9" s="186" t="s">
        <v>417</v>
      </c>
      <c r="E9" s="16"/>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row>
    <row r="10" spans="1:113" ht="18" customHeight="1">
      <c r="C10" s="188" t="str">
        <f>Televizija!C10</f>
        <v>Biudžetas</v>
      </c>
      <c r="D10" s="186" t="s">
        <v>75</v>
      </c>
      <c r="E10" s="16"/>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row>
    <row r="11" spans="1:113">
      <c r="C11" s="4"/>
      <c r="D11" s="4"/>
      <c r="E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row>
    <row r="12" spans="1:113">
      <c r="C12" s="42"/>
      <c r="F12" s="5"/>
      <c r="G12" s="5"/>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row>
    <row r="13" spans="1:113" ht="19.5" customHeight="1">
      <c r="A13" s="4"/>
      <c r="C13" s="340" t="s">
        <v>418</v>
      </c>
      <c r="D13" s="340"/>
      <c r="E13" s="18"/>
      <c r="F13" s="18"/>
      <c r="G13" s="18"/>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row>
    <row r="14" spans="1:113" s="20" customFormat="1" ht="54" customHeight="1">
      <c r="A14" s="4"/>
      <c r="B14" s="259" t="s">
        <v>77</v>
      </c>
      <c r="C14" s="217" t="s">
        <v>419</v>
      </c>
      <c r="D14" s="194" t="s">
        <v>420</v>
      </c>
      <c r="E14" s="195" t="s">
        <v>421</v>
      </c>
      <c r="F14" s="195" t="s">
        <v>83</v>
      </c>
      <c r="G14" s="195" t="s">
        <v>422</v>
      </c>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row>
    <row r="15" spans="1:113" s="20" customFormat="1" ht="22.5">
      <c r="A15" s="4"/>
      <c r="B15" s="261"/>
      <c r="C15" s="218" t="s">
        <v>230</v>
      </c>
      <c r="D15" s="225" t="s">
        <v>423</v>
      </c>
      <c r="E15" s="220" t="s">
        <v>424</v>
      </c>
      <c r="F15" s="220" t="s">
        <v>90</v>
      </c>
      <c r="G15" s="220" t="s">
        <v>425</v>
      </c>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row>
    <row r="16" spans="1:113" s="20" customFormat="1" ht="18" customHeight="1">
      <c r="A16" s="4"/>
      <c r="B16" s="194" t="s">
        <v>105</v>
      </c>
      <c r="C16" s="194" t="s">
        <v>106</v>
      </c>
      <c r="D16" s="195" t="s">
        <v>107</v>
      </c>
      <c r="E16" s="195" t="s">
        <v>108</v>
      </c>
      <c r="F16" s="195" t="s">
        <v>109</v>
      </c>
      <c r="G16" s="195" t="s">
        <v>235</v>
      </c>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row>
    <row r="17" spans="1:95" s="20" customFormat="1" ht="32.450000000000003" customHeight="1">
      <c r="A17" s="4"/>
      <c r="B17" s="139">
        <v>1</v>
      </c>
      <c r="C17" s="226" t="s">
        <v>426</v>
      </c>
      <c r="D17" s="226" t="s">
        <v>427</v>
      </c>
      <c r="E17" s="24"/>
      <c r="F17" s="140">
        <v>0.18777777777777799</v>
      </c>
      <c r="G17" s="34">
        <f t="shared" ref="G17:G41" si="0">ROUND(ROUND(E17,4)*F17,6)</f>
        <v>0</v>
      </c>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row>
    <row r="18" spans="1:95" s="20" customFormat="1" ht="30.6" customHeight="1">
      <c r="A18" s="4"/>
      <c r="B18" s="139">
        <f t="shared" ref="B18:B41" si="1">B17+1</f>
        <v>2</v>
      </c>
      <c r="C18" s="226" t="s">
        <v>426</v>
      </c>
      <c r="D18" s="226" t="s">
        <v>428</v>
      </c>
      <c r="E18" s="24"/>
      <c r="F18" s="140">
        <v>5.6666666666666698E-2</v>
      </c>
      <c r="G18" s="34">
        <f t="shared" si="0"/>
        <v>0</v>
      </c>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row>
    <row r="19" spans="1:95" s="20" customFormat="1" ht="30.6" customHeight="1">
      <c r="A19" s="4"/>
      <c r="B19" s="139">
        <f t="shared" si="1"/>
        <v>3</v>
      </c>
      <c r="C19" s="226" t="s">
        <v>426</v>
      </c>
      <c r="D19" s="226" t="s">
        <v>429</v>
      </c>
      <c r="E19" s="24"/>
      <c r="F19" s="140">
        <v>2.2222222222222201E-3</v>
      </c>
      <c r="G19" s="34">
        <f t="shared" si="0"/>
        <v>0</v>
      </c>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row>
    <row r="20" spans="1:95" s="20" customFormat="1" ht="29.45" customHeight="1">
      <c r="A20" s="4"/>
      <c r="B20" s="139">
        <f t="shared" si="1"/>
        <v>4</v>
      </c>
      <c r="C20" s="226" t="s">
        <v>426</v>
      </c>
      <c r="D20" s="226" t="s">
        <v>430</v>
      </c>
      <c r="E20" s="24"/>
      <c r="F20" s="140">
        <v>0.18333333333333299</v>
      </c>
      <c r="G20" s="34">
        <f t="shared" si="0"/>
        <v>0</v>
      </c>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row>
    <row r="21" spans="1:95" s="20" customFormat="1" ht="25.35" customHeight="1">
      <c r="A21" s="4"/>
      <c r="B21" s="139">
        <f t="shared" si="1"/>
        <v>5</v>
      </c>
      <c r="C21" s="226" t="s">
        <v>426</v>
      </c>
      <c r="D21" s="227" t="s">
        <v>431</v>
      </c>
      <c r="E21" s="24"/>
      <c r="F21" s="140">
        <v>1.3333333333333299E-2</v>
      </c>
      <c r="G21" s="34">
        <f t="shared" si="0"/>
        <v>0</v>
      </c>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row>
    <row r="22" spans="1:95" s="20" customFormat="1" ht="18" customHeight="1">
      <c r="A22" s="4"/>
      <c r="B22" s="139">
        <f t="shared" si="1"/>
        <v>6</v>
      </c>
      <c r="C22" s="226" t="s">
        <v>432</v>
      </c>
      <c r="D22" s="226" t="s">
        <v>433</v>
      </c>
      <c r="E22" s="24"/>
      <c r="F22" s="140">
        <v>9.2222222222222205E-2</v>
      </c>
      <c r="G22" s="34">
        <f t="shared" si="0"/>
        <v>0</v>
      </c>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row>
    <row r="23" spans="1:95" s="20" customFormat="1" ht="18" customHeight="1">
      <c r="A23" s="4"/>
      <c r="B23" s="139">
        <f t="shared" si="1"/>
        <v>7</v>
      </c>
      <c r="C23" s="226" t="s">
        <v>432</v>
      </c>
      <c r="D23" s="226" t="s">
        <v>434</v>
      </c>
      <c r="E23" s="24"/>
      <c r="F23" s="140">
        <v>0.01</v>
      </c>
      <c r="G23" s="34">
        <f t="shared" si="0"/>
        <v>0</v>
      </c>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row>
    <row r="24" spans="1:95" s="20" customFormat="1" ht="18" customHeight="1">
      <c r="A24" s="4"/>
      <c r="B24" s="139">
        <f t="shared" si="1"/>
        <v>8</v>
      </c>
      <c r="C24" s="226" t="s">
        <v>432</v>
      </c>
      <c r="D24" s="226" t="s">
        <v>435</v>
      </c>
      <c r="E24" s="24"/>
      <c r="F24" s="140">
        <v>3.8888888888888903E-2</v>
      </c>
      <c r="G24" s="34">
        <f t="shared" si="0"/>
        <v>0</v>
      </c>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row>
    <row r="25" spans="1:95" s="20" customFormat="1" ht="18" customHeight="1">
      <c r="A25" s="4"/>
      <c r="B25" s="139">
        <f t="shared" si="1"/>
        <v>9</v>
      </c>
      <c r="C25" s="226" t="s">
        <v>432</v>
      </c>
      <c r="D25" s="226" t="s">
        <v>436</v>
      </c>
      <c r="E25" s="24"/>
      <c r="F25" s="140">
        <v>0.13555555555555601</v>
      </c>
      <c r="G25" s="34">
        <f t="shared" si="0"/>
        <v>0</v>
      </c>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row>
    <row r="26" spans="1:95" s="20" customFormat="1" ht="18" customHeight="1">
      <c r="A26" s="4"/>
      <c r="B26" s="139">
        <f t="shared" si="1"/>
        <v>10</v>
      </c>
      <c r="C26" s="226" t="s">
        <v>432</v>
      </c>
      <c r="D26" s="226" t="s">
        <v>437</v>
      </c>
      <c r="E26" s="24"/>
      <c r="F26" s="140">
        <v>0.03</v>
      </c>
      <c r="G26" s="34">
        <f t="shared" si="0"/>
        <v>0</v>
      </c>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row>
    <row r="27" spans="1:95" s="20" customFormat="1" ht="18" customHeight="1">
      <c r="A27" s="4"/>
      <c r="B27" s="139">
        <f t="shared" si="1"/>
        <v>11</v>
      </c>
      <c r="C27" s="226" t="s">
        <v>432</v>
      </c>
      <c r="D27" s="226" t="s">
        <v>438</v>
      </c>
      <c r="E27" s="24"/>
      <c r="F27" s="140">
        <v>9.4017094017093995E-3</v>
      </c>
      <c r="G27" s="34">
        <f t="shared" si="0"/>
        <v>0</v>
      </c>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row>
    <row r="28" spans="1:95" s="20" customFormat="1" ht="18" customHeight="1">
      <c r="A28" s="4"/>
      <c r="B28" s="139">
        <f t="shared" si="1"/>
        <v>12</v>
      </c>
      <c r="C28" s="226" t="s">
        <v>439</v>
      </c>
      <c r="D28" s="226" t="s">
        <v>440</v>
      </c>
      <c r="E28" s="24"/>
      <c r="F28" s="140">
        <v>0.1</v>
      </c>
      <c r="G28" s="34">
        <f t="shared" si="0"/>
        <v>0</v>
      </c>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row>
    <row r="29" spans="1:95" s="20" customFormat="1" ht="18" customHeight="1">
      <c r="A29" s="4"/>
      <c r="B29" s="139">
        <f t="shared" si="1"/>
        <v>13</v>
      </c>
      <c r="C29" s="226" t="s">
        <v>439</v>
      </c>
      <c r="D29" s="226" t="s">
        <v>441</v>
      </c>
      <c r="E29" s="24"/>
      <c r="F29" s="140">
        <v>9.4017094017093995E-3</v>
      </c>
      <c r="G29" s="34">
        <f t="shared" si="0"/>
        <v>0</v>
      </c>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row>
    <row r="30" spans="1:95" s="20" customFormat="1" ht="18" customHeight="1">
      <c r="A30" s="4"/>
      <c r="B30" s="139">
        <f t="shared" si="1"/>
        <v>14</v>
      </c>
      <c r="C30" s="226" t="s">
        <v>439</v>
      </c>
      <c r="D30" s="226" t="s">
        <v>442</v>
      </c>
      <c r="E30" s="24"/>
      <c r="F30" s="140">
        <v>9.4017094017093995E-3</v>
      </c>
      <c r="G30" s="34">
        <f t="shared" si="0"/>
        <v>0</v>
      </c>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row>
    <row r="31" spans="1:95" s="20" customFormat="1" ht="18" customHeight="1">
      <c r="A31" s="4"/>
      <c r="B31" s="139">
        <f t="shared" si="1"/>
        <v>15</v>
      </c>
      <c r="C31" s="226" t="s">
        <v>443</v>
      </c>
      <c r="D31" s="226" t="s">
        <v>444</v>
      </c>
      <c r="E31" s="24"/>
      <c r="F31" s="140">
        <v>2.7777777777777801E-2</v>
      </c>
      <c r="G31" s="34">
        <f t="shared" si="0"/>
        <v>0</v>
      </c>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row>
    <row r="32" spans="1:95" s="20" customFormat="1" ht="18" customHeight="1">
      <c r="A32" s="4"/>
      <c r="B32" s="139">
        <f t="shared" si="1"/>
        <v>16</v>
      </c>
      <c r="C32" s="226" t="s">
        <v>443</v>
      </c>
      <c r="D32" s="226" t="s">
        <v>445</v>
      </c>
      <c r="E32" s="24"/>
      <c r="F32" s="140">
        <v>9.4017094017093995E-3</v>
      </c>
      <c r="G32" s="34">
        <f t="shared" si="0"/>
        <v>0</v>
      </c>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row>
    <row r="33" spans="1:113" s="20" customFormat="1" ht="18" customHeight="1">
      <c r="A33" s="4"/>
      <c r="B33" s="139">
        <f t="shared" si="1"/>
        <v>17</v>
      </c>
      <c r="C33" s="226" t="s">
        <v>446</v>
      </c>
      <c r="D33" s="226" t="s">
        <v>446</v>
      </c>
      <c r="E33" s="24"/>
      <c r="F33" s="140">
        <v>9.4017094017093995E-3</v>
      </c>
      <c r="G33" s="34">
        <f t="shared" si="0"/>
        <v>0</v>
      </c>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row>
    <row r="34" spans="1:113" s="20" customFormat="1" ht="18" customHeight="1">
      <c r="A34" s="4"/>
      <c r="B34" s="139">
        <f t="shared" si="1"/>
        <v>18</v>
      </c>
      <c r="C34" s="226" t="s">
        <v>447</v>
      </c>
      <c r="D34" s="226" t="s">
        <v>448</v>
      </c>
      <c r="E34" s="24"/>
      <c r="F34" s="140">
        <v>9.4017094017093995E-3</v>
      </c>
      <c r="G34" s="34">
        <f t="shared" si="0"/>
        <v>0</v>
      </c>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row>
    <row r="35" spans="1:113" s="20" customFormat="1" ht="18" customHeight="1">
      <c r="A35" s="4"/>
      <c r="B35" s="139">
        <f t="shared" si="1"/>
        <v>19</v>
      </c>
      <c r="C35" s="226" t="s">
        <v>449</v>
      </c>
      <c r="D35" s="226" t="s">
        <v>450</v>
      </c>
      <c r="E35" s="24"/>
      <c r="F35" s="140">
        <v>9.4017094017093995E-3</v>
      </c>
      <c r="G35" s="34">
        <f t="shared" si="0"/>
        <v>0</v>
      </c>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row>
    <row r="36" spans="1:113" s="20" customFormat="1" ht="18" customHeight="1">
      <c r="A36" s="4"/>
      <c r="B36" s="139">
        <f t="shared" si="1"/>
        <v>20</v>
      </c>
      <c r="C36" s="226" t="s">
        <v>451</v>
      </c>
      <c r="D36" s="226" t="s">
        <v>452</v>
      </c>
      <c r="E36" s="24"/>
      <c r="F36" s="140">
        <v>9.4017094017093995E-3</v>
      </c>
      <c r="G36" s="34">
        <f t="shared" si="0"/>
        <v>0</v>
      </c>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row>
    <row r="37" spans="1:113" s="20" customFormat="1" ht="18" customHeight="1">
      <c r="A37" s="4"/>
      <c r="B37" s="139">
        <f t="shared" si="1"/>
        <v>21</v>
      </c>
      <c r="C37" s="226" t="s">
        <v>453</v>
      </c>
      <c r="D37" s="226" t="s">
        <v>454</v>
      </c>
      <c r="E37" s="24"/>
      <c r="F37" s="140">
        <v>9.4017094017093995E-3</v>
      </c>
      <c r="G37" s="34">
        <f t="shared" si="0"/>
        <v>0</v>
      </c>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row>
    <row r="38" spans="1:113" s="20" customFormat="1" ht="18" customHeight="1">
      <c r="A38" s="4"/>
      <c r="B38" s="139">
        <f t="shared" si="1"/>
        <v>22</v>
      </c>
      <c r="C38" s="226" t="s">
        <v>455</v>
      </c>
      <c r="D38" s="226" t="s">
        <v>456</v>
      </c>
      <c r="E38" s="24"/>
      <c r="F38" s="140">
        <v>9.4017094017093995E-3</v>
      </c>
      <c r="G38" s="34">
        <f t="shared" si="0"/>
        <v>0</v>
      </c>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row>
    <row r="39" spans="1:113" s="20" customFormat="1" ht="18" customHeight="1">
      <c r="A39" s="4"/>
      <c r="B39" s="139">
        <f t="shared" si="1"/>
        <v>23</v>
      </c>
      <c r="C39" s="226" t="s">
        <v>457</v>
      </c>
      <c r="D39" s="226" t="s">
        <v>458</v>
      </c>
      <c r="E39" s="24"/>
      <c r="F39" s="140">
        <v>9.4017094017093995E-3</v>
      </c>
      <c r="G39" s="34">
        <f t="shared" si="0"/>
        <v>0</v>
      </c>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row>
    <row r="40" spans="1:113" s="20" customFormat="1" ht="18" customHeight="1">
      <c r="A40" s="4"/>
      <c r="B40" s="139">
        <f t="shared" si="1"/>
        <v>24</v>
      </c>
      <c r="C40" s="226" t="s">
        <v>459</v>
      </c>
      <c r="D40" s="226" t="s">
        <v>460</v>
      </c>
      <c r="E40" s="24"/>
      <c r="F40" s="140">
        <v>9.4017094017093995E-3</v>
      </c>
      <c r="G40" s="34">
        <f t="shared" si="0"/>
        <v>0</v>
      </c>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row>
    <row r="41" spans="1:113" s="20" customFormat="1" ht="18" customHeight="1">
      <c r="A41" s="4"/>
      <c r="B41" s="139">
        <f t="shared" si="1"/>
        <v>25</v>
      </c>
      <c r="C41" s="226" t="s">
        <v>461</v>
      </c>
      <c r="D41" s="226" t="s">
        <v>462</v>
      </c>
      <c r="E41" s="24"/>
      <c r="F41" s="140">
        <v>9.4017094017093995E-3</v>
      </c>
      <c r="G41" s="34">
        <f t="shared" si="0"/>
        <v>0</v>
      </c>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row>
    <row r="42" spans="1:113" s="20" customFormat="1" ht="18">
      <c r="A42" s="3"/>
      <c r="B42" s="352" t="s">
        <v>463</v>
      </c>
      <c r="C42" s="352"/>
      <c r="D42" s="352"/>
      <c r="E42" s="352"/>
      <c r="F42" s="355">
        <f>SUM(F17:F41)</f>
        <v>0.99999999999999978</v>
      </c>
      <c r="G42" s="356">
        <f>ROUND(SUM(G17:G41),4)</f>
        <v>0</v>
      </c>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row>
    <row r="43" spans="1:113" s="20" customFormat="1" ht="18" customHeight="1">
      <c r="A43" s="3"/>
      <c r="B43" s="354" t="s">
        <v>464</v>
      </c>
      <c r="C43" s="354"/>
      <c r="D43" s="354"/>
      <c r="E43" s="354"/>
      <c r="F43" s="355"/>
      <c r="G43" s="356"/>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row>
    <row r="44" spans="1:113" ht="31.5" customHeight="1">
      <c r="B44" s="353"/>
      <c r="C44" s="353"/>
      <c r="D44" s="353"/>
      <c r="E44" s="353"/>
      <c r="F44" s="353"/>
      <c r="G44" s="353"/>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4"/>
      <c r="CO44" s="4"/>
      <c r="CP44" s="4"/>
      <c r="CQ44" s="4"/>
      <c r="CR44" s="4"/>
    </row>
    <row r="45" spans="1:113" ht="18" customHeight="1">
      <c r="B45" s="174" t="str">
        <f ca="1">"© "&amp;YEAR(TODAY())&amp;" STARS"</f>
        <v>© 2026 STARS</v>
      </c>
      <c r="C45" s="4"/>
      <c r="D45" s="28"/>
      <c r="E45" s="28"/>
      <c r="F45" s="43"/>
      <c r="G45" s="44"/>
      <c r="H45" s="44"/>
    </row>
    <row r="46" spans="1:113" ht="18" customHeight="1">
      <c r="C46" s="4"/>
      <c r="D46" s="28"/>
      <c r="E46" s="28"/>
      <c r="F46" s="43"/>
      <c r="G46" s="44"/>
      <c r="H46" s="44"/>
    </row>
    <row r="47" spans="1:113" s="3" customFormat="1" ht="18" customHeight="1">
      <c r="B47" s="19"/>
      <c r="C47" s="4"/>
    </row>
    <row r="48" spans="1:113">
      <c r="D48" s="4"/>
      <c r="E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4"/>
      <c r="DA48" s="4"/>
      <c r="DB48" s="4"/>
      <c r="DC48" s="4"/>
      <c r="DD48" s="4"/>
      <c r="DE48" s="4"/>
      <c r="DF48" s="4"/>
      <c r="DG48" s="4"/>
      <c r="DH48" s="4"/>
      <c r="DI48" s="4"/>
    </row>
    <row r="49" spans="3:113">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4"/>
      <c r="DA49" s="4"/>
      <c r="DB49" s="4"/>
      <c r="DC49" s="4"/>
      <c r="DD49" s="4"/>
      <c r="DE49" s="4"/>
      <c r="DF49" s="4"/>
      <c r="DG49" s="4"/>
      <c r="DH49" s="4"/>
      <c r="DI49" s="4"/>
    </row>
    <row r="50" spans="3:113">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c r="CE50" s="4"/>
      <c r="CF50" s="4"/>
      <c r="CG50" s="4"/>
      <c r="CH50" s="4"/>
      <c r="CI50" s="4"/>
      <c r="CJ50" s="4"/>
      <c r="CK50" s="4"/>
      <c r="CL50" s="4"/>
      <c r="CM50" s="4"/>
      <c r="CN50" s="4"/>
      <c r="CO50" s="4"/>
      <c r="CP50" s="4"/>
      <c r="CQ50" s="4"/>
      <c r="CR50" s="4"/>
      <c r="CS50" s="4"/>
      <c r="CT50" s="4"/>
      <c r="CU50" s="4"/>
      <c r="CV50" s="4"/>
      <c r="CW50" s="4"/>
      <c r="CX50" s="4"/>
      <c r="CY50" s="4"/>
      <c r="CZ50" s="4"/>
      <c r="DA50" s="4"/>
      <c r="DB50" s="4"/>
      <c r="DC50" s="4"/>
      <c r="DD50" s="4"/>
      <c r="DE50" s="4"/>
      <c r="DF50" s="4"/>
      <c r="DG50" s="4"/>
      <c r="DH50" s="4"/>
      <c r="DI50" s="4"/>
    </row>
    <row r="51" spans="3:113">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c r="CY51" s="4"/>
      <c r="CZ51" s="4"/>
      <c r="DA51" s="4"/>
      <c r="DB51" s="4"/>
      <c r="DC51" s="4"/>
      <c r="DD51" s="4"/>
      <c r="DE51" s="4"/>
      <c r="DF51" s="4"/>
      <c r="DG51" s="4"/>
      <c r="DH51" s="4"/>
      <c r="DI51" s="4"/>
    </row>
    <row r="52" spans="3:113">
      <c r="D52" s="4"/>
      <c r="E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4"/>
      <c r="BS52" s="4"/>
      <c r="BT52" s="4"/>
      <c r="BU52" s="4"/>
      <c r="BV52" s="4"/>
      <c r="BW52" s="4"/>
      <c r="BX52" s="4"/>
      <c r="BY52" s="4"/>
      <c r="BZ52" s="4"/>
      <c r="CA52" s="4"/>
      <c r="CB52" s="4"/>
      <c r="CC52" s="4"/>
      <c r="CD52" s="4"/>
      <c r="CE52" s="4"/>
      <c r="CF52" s="4"/>
      <c r="CG52" s="4"/>
      <c r="CH52" s="4"/>
      <c r="CI52" s="4"/>
      <c r="CJ52" s="4"/>
      <c r="CK52" s="4"/>
      <c r="CL52" s="4"/>
      <c r="CM52" s="4"/>
      <c r="CN52" s="4"/>
      <c r="CO52" s="4"/>
      <c r="CP52" s="4"/>
      <c r="CQ52" s="4"/>
      <c r="CR52" s="4"/>
      <c r="CS52" s="4"/>
      <c r="CT52" s="4"/>
      <c r="CU52" s="4"/>
      <c r="CV52" s="4"/>
      <c r="CW52" s="4"/>
      <c r="CX52" s="4"/>
      <c r="CY52" s="4"/>
      <c r="CZ52" s="4"/>
      <c r="DA52" s="4"/>
      <c r="DB52" s="4"/>
      <c r="DC52" s="4"/>
      <c r="DD52" s="4"/>
      <c r="DE52" s="4"/>
      <c r="DF52" s="4"/>
      <c r="DG52" s="4"/>
      <c r="DH52" s="4"/>
      <c r="DI52" s="4"/>
    </row>
    <row r="53" spans="3:113">
      <c r="D53" s="4"/>
      <c r="E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c r="BP53" s="4"/>
      <c r="BQ53" s="4"/>
      <c r="BR53" s="4"/>
      <c r="BS53" s="4"/>
      <c r="BT53" s="4"/>
      <c r="BU53" s="4"/>
      <c r="BV53" s="4"/>
      <c r="BW53" s="4"/>
      <c r="BX53" s="4"/>
      <c r="BY53" s="4"/>
      <c r="BZ53" s="4"/>
      <c r="CA53" s="4"/>
      <c r="CB53" s="4"/>
      <c r="CC53" s="4"/>
      <c r="CD53" s="4"/>
      <c r="CE53" s="4"/>
      <c r="CF53" s="4"/>
      <c r="CG53" s="4"/>
      <c r="CH53" s="4"/>
      <c r="CI53" s="4"/>
      <c r="CJ53" s="4"/>
      <c r="CK53" s="4"/>
      <c r="CL53" s="4"/>
      <c r="CM53" s="4"/>
      <c r="CN53" s="4"/>
      <c r="CO53" s="4"/>
      <c r="CP53" s="4"/>
      <c r="CQ53" s="4"/>
      <c r="CR53" s="4"/>
      <c r="CS53" s="4"/>
      <c r="CT53" s="4"/>
      <c r="CU53" s="4"/>
      <c r="CV53" s="4"/>
      <c r="CW53" s="4"/>
      <c r="CX53" s="4"/>
      <c r="CY53" s="4"/>
      <c r="CZ53" s="4"/>
      <c r="DA53" s="4"/>
      <c r="DB53" s="4"/>
      <c r="DC53" s="4"/>
      <c r="DD53" s="4"/>
      <c r="DE53" s="4"/>
      <c r="DF53" s="4"/>
      <c r="DG53" s="4"/>
      <c r="DH53" s="4"/>
      <c r="DI53" s="4"/>
    </row>
    <row r="54" spans="3:113">
      <c r="C54" s="4"/>
      <c r="D54" s="4"/>
      <c r="E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c r="CE54" s="4"/>
      <c r="CF54" s="4"/>
      <c r="CG54" s="4"/>
      <c r="CH54" s="4"/>
      <c r="CI54" s="4"/>
      <c r="CJ54" s="4"/>
      <c r="CK54" s="4"/>
      <c r="CL54" s="4"/>
      <c r="CM54" s="4"/>
      <c r="CN54" s="4"/>
      <c r="CO54" s="4"/>
      <c r="CP54" s="4"/>
      <c r="CQ54" s="4"/>
      <c r="CR54" s="4"/>
      <c r="CS54" s="4"/>
      <c r="CT54" s="4"/>
      <c r="CU54" s="4"/>
      <c r="CV54" s="4"/>
      <c r="CW54" s="4"/>
      <c r="CX54" s="4"/>
      <c r="CY54" s="4"/>
      <c r="CZ54" s="4"/>
      <c r="DA54" s="4"/>
      <c r="DB54" s="4"/>
      <c r="DC54" s="4"/>
      <c r="DD54" s="4"/>
      <c r="DE54" s="4"/>
      <c r="DF54" s="4"/>
      <c r="DG54" s="4"/>
      <c r="DH54" s="4"/>
      <c r="DI54" s="4"/>
    </row>
    <row r="55" spans="3:113">
      <c r="C55" s="4"/>
      <c r="D55" s="4"/>
      <c r="E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c r="CM55" s="4"/>
      <c r="CN55" s="4"/>
      <c r="CO55" s="4"/>
      <c r="CP55" s="4"/>
      <c r="CQ55" s="4"/>
      <c r="CR55" s="4"/>
      <c r="CS55" s="4"/>
      <c r="CT55" s="4"/>
      <c r="CU55" s="4"/>
      <c r="CV55" s="4"/>
      <c r="CW55" s="4"/>
      <c r="CX55" s="4"/>
      <c r="CY55" s="4"/>
      <c r="CZ55" s="4"/>
      <c r="DA55" s="4"/>
      <c r="DB55" s="4"/>
      <c r="DC55" s="4"/>
      <c r="DD55" s="4"/>
      <c r="DE55" s="4"/>
      <c r="DF55" s="4"/>
      <c r="DG55" s="4"/>
      <c r="DH55" s="4"/>
      <c r="DI55" s="4"/>
    </row>
    <row r="56" spans="3:113">
      <c r="C56" s="4"/>
      <c r="D56" s="4"/>
      <c r="E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c r="CM56" s="4"/>
      <c r="CN56" s="4"/>
      <c r="CO56" s="4"/>
      <c r="CP56" s="4"/>
      <c r="CQ56" s="4"/>
      <c r="CR56" s="4"/>
      <c r="CS56" s="4"/>
      <c r="CT56" s="4"/>
      <c r="CU56" s="4"/>
      <c r="CV56" s="4"/>
      <c r="CW56" s="4"/>
      <c r="CX56" s="4"/>
      <c r="CY56" s="4"/>
      <c r="CZ56" s="4"/>
      <c r="DA56" s="4"/>
      <c r="DB56" s="4"/>
      <c r="DC56" s="4"/>
      <c r="DD56" s="4"/>
      <c r="DE56" s="4"/>
      <c r="DF56" s="4"/>
      <c r="DG56" s="4"/>
      <c r="DH56" s="4"/>
      <c r="DI56" s="4"/>
    </row>
    <row r="57" spans="3:113">
      <c r="C57" s="4"/>
      <c r="D57" s="4"/>
      <c r="E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c r="CE57" s="4"/>
      <c r="CF57" s="4"/>
      <c r="CG57" s="4"/>
      <c r="CH57" s="4"/>
      <c r="CI57" s="4"/>
      <c r="CJ57" s="4"/>
      <c r="CK57" s="4"/>
      <c r="CL57" s="4"/>
      <c r="CM57" s="4"/>
      <c r="CN57" s="4"/>
      <c r="CO57" s="4"/>
      <c r="CP57" s="4"/>
      <c r="CQ57" s="4"/>
      <c r="CR57" s="4"/>
      <c r="CS57" s="4"/>
      <c r="CT57" s="4"/>
      <c r="CU57" s="4"/>
      <c r="CV57" s="4"/>
      <c r="CW57" s="4"/>
      <c r="CX57" s="4"/>
      <c r="CY57" s="4"/>
      <c r="CZ57" s="4"/>
      <c r="DA57" s="4"/>
      <c r="DB57" s="4"/>
      <c r="DC57" s="4"/>
      <c r="DD57" s="4"/>
      <c r="DE57" s="4"/>
      <c r="DF57" s="4"/>
      <c r="DG57" s="4"/>
      <c r="DH57" s="4"/>
      <c r="DI57" s="4"/>
    </row>
    <row r="58" spans="3:113">
      <c r="C58" s="4"/>
      <c r="D58" s="4"/>
      <c r="E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4"/>
      <c r="DA58" s="4"/>
      <c r="DB58" s="4"/>
      <c r="DC58" s="4"/>
      <c r="DD58" s="4"/>
      <c r="DE58" s="4"/>
      <c r="DF58" s="4"/>
      <c r="DG58" s="4"/>
      <c r="DH58" s="4"/>
      <c r="DI58" s="4"/>
    </row>
    <row r="59" spans="3:113">
      <c r="C59" s="4"/>
      <c r="D59" s="4"/>
      <c r="E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c r="BY59" s="4"/>
      <c r="BZ59" s="4"/>
      <c r="CA59" s="4"/>
      <c r="CB59" s="4"/>
      <c r="CC59" s="4"/>
      <c r="CD59" s="4"/>
      <c r="CE59" s="4"/>
      <c r="CF59" s="4"/>
      <c r="CG59" s="4"/>
      <c r="CH59" s="4"/>
      <c r="CI59" s="4"/>
      <c r="CJ59" s="4"/>
      <c r="CK59" s="4"/>
      <c r="CL59" s="4"/>
      <c r="CM59" s="4"/>
      <c r="CN59" s="4"/>
      <c r="CO59" s="4"/>
      <c r="CP59" s="4"/>
      <c r="CQ59" s="4"/>
      <c r="CR59" s="4"/>
      <c r="CS59" s="4"/>
      <c r="CT59" s="4"/>
      <c r="CU59" s="4"/>
      <c r="CV59" s="4"/>
      <c r="CW59" s="4"/>
      <c r="CX59" s="4"/>
      <c r="CY59" s="4"/>
      <c r="CZ59" s="4"/>
      <c r="DA59" s="4"/>
      <c r="DB59" s="4"/>
      <c r="DC59" s="4"/>
      <c r="DD59" s="4"/>
      <c r="DE59" s="4"/>
      <c r="DF59" s="4"/>
      <c r="DG59" s="4"/>
      <c r="DH59" s="4"/>
      <c r="DI59" s="4"/>
    </row>
    <row r="60" spans="3:113">
      <c r="C60" s="4"/>
      <c r="D60" s="4"/>
      <c r="E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c r="CZ60" s="4"/>
      <c r="DA60" s="4"/>
      <c r="DB60" s="4"/>
      <c r="DC60" s="4"/>
      <c r="DD60" s="4"/>
      <c r="DE60" s="4"/>
      <c r="DF60" s="4"/>
      <c r="DG60" s="4"/>
      <c r="DH60" s="4"/>
      <c r="DI60" s="4"/>
    </row>
    <row r="61" spans="3:113">
      <c r="C61" s="4"/>
      <c r="D61" s="4"/>
      <c r="E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4"/>
      <c r="DA61" s="4"/>
      <c r="DB61" s="4"/>
      <c r="DC61" s="4"/>
      <c r="DD61" s="4"/>
      <c r="DE61" s="4"/>
      <c r="DF61" s="4"/>
      <c r="DG61" s="4"/>
      <c r="DH61" s="4"/>
      <c r="DI61" s="4"/>
    </row>
    <row r="62" spans="3:113">
      <c r="C62" s="4"/>
      <c r="D62" s="4"/>
      <c r="E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4"/>
      <c r="DA62" s="4"/>
      <c r="DB62" s="4"/>
      <c r="DC62" s="4"/>
      <c r="DD62" s="4"/>
      <c r="DE62" s="4"/>
      <c r="DF62" s="4"/>
      <c r="DG62" s="4"/>
      <c r="DH62" s="4"/>
      <c r="DI62" s="4"/>
    </row>
    <row r="63" spans="3:113">
      <c r="C63" s="4"/>
      <c r="D63" s="4"/>
      <c r="E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4"/>
      <c r="CV63" s="4"/>
      <c r="CW63" s="4"/>
      <c r="CX63" s="4"/>
      <c r="CY63" s="4"/>
      <c r="CZ63" s="4"/>
      <c r="DA63" s="4"/>
      <c r="DB63" s="4"/>
      <c r="DC63" s="4"/>
      <c r="DD63" s="4"/>
      <c r="DE63" s="4"/>
      <c r="DF63" s="4"/>
      <c r="DG63" s="4"/>
      <c r="DH63" s="4"/>
      <c r="DI63" s="4"/>
    </row>
    <row r="64" spans="3:113">
      <c r="C64" s="4"/>
      <c r="D64" s="4"/>
      <c r="E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4"/>
      <c r="CV64" s="4"/>
      <c r="CW64" s="4"/>
      <c r="CX64" s="4"/>
      <c r="CY64" s="4"/>
      <c r="CZ64" s="4"/>
      <c r="DA64" s="4"/>
      <c r="DB64" s="4"/>
      <c r="DC64" s="4"/>
      <c r="DD64" s="4"/>
      <c r="DE64" s="4"/>
      <c r="DF64" s="4"/>
      <c r="DG64" s="4"/>
      <c r="DH64" s="4"/>
      <c r="DI64" s="4"/>
    </row>
    <row r="65" spans="3:113">
      <c r="C65" s="4"/>
      <c r="D65" s="4"/>
      <c r="E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4"/>
      <c r="CW65" s="4"/>
      <c r="CX65" s="4"/>
      <c r="CY65" s="4"/>
      <c r="CZ65" s="4"/>
      <c r="DA65" s="4"/>
      <c r="DB65" s="4"/>
      <c r="DC65" s="4"/>
      <c r="DD65" s="4"/>
      <c r="DE65" s="4"/>
      <c r="DF65" s="4"/>
      <c r="DG65" s="4"/>
      <c r="DH65" s="4"/>
      <c r="DI65" s="4"/>
    </row>
    <row r="66" spans="3:113">
      <c r="C66" s="4"/>
      <c r="D66" s="4"/>
      <c r="E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4"/>
      <c r="CW66" s="4"/>
      <c r="CX66" s="4"/>
      <c r="CY66" s="4"/>
      <c r="CZ66" s="4"/>
      <c r="DA66" s="4"/>
      <c r="DB66" s="4"/>
      <c r="DC66" s="4"/>
      <c r="DD66" s="4"/>
      <c r="DE66" s="4"/>
      <c r="DF66" s="4"/>
      <c r="DG66" s="4"/>
      <c r="DH66" s="4"/>
      <c r="DI66" s="4"/>
    </row>
    <row r="67" spans="3:113">
      <c r="C67" s="4"/>
      <c r="D67" s="4"/>
      <c r="E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4"/>
      <c r="CV67" s="4"/>
      <c r="CW67" s="4"/>
      <c r="CX67" s="4"/>
      <c r="CY67" s="4"/>
      <c r="CZ67" s="4"/>
      <c r="DA67" s="4"/>
      <c r="DB67" s="4"/>
      <c r="DC67" s="4"/>
      <c r="DD67" s="4"/>
      <c r="DE67" s="4"/>
      <c r="DF67" s="4"/>
      <c r="DG67" s="4"/>
      <c r="DH67" s="4"/>
      <c r="DI67" s="4"/>
    </row>
    <row r="68" spans="3:113">
      <c r="C68" s="4"/>
      <c r="D68" s="4"/>
      <c r="E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4"/>
      <c r="CV68" s="4"/>
      <c r="CW68" s="4"/>
      <c r="CX68" s="4"/>
      <c r="CY68" s="4"/>
      <c r="CZ68" s="4"/>
      <c r="DA68" s="4"/>
      <c r="DB68" s="4"/>
      <c r="DC68" s="4"/>
      <c r="DD68" s="4"/>
      <c r="DE68" s="4"/>
      <c r="DF68" s="4"/>
      <c r="DG68" s="4"/>
      <c r="DH68" s="4"/>
      <c r="DI68" s="4"/>
    </row>
    <row r="69" spans="3:113">
      <c r="C69" s="4"/>
      <c r="D69" s="4"/>
      <c r="E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c r="CM69" s="4"/>
      <c r="CN69" s="4"/>
      <c r="CO69" s="4"/>
      <c r="CP69" s="4"/>
      <c r="CQ69" s="4"/>
      <c r="CR69" s="4"/>
      <c r="CS69" s="4"/>
      <c r="CT69" s="4"/>
      <c r="CU69" s="4"/>
      <c r="CV69" s="4"/>
      <c r="CW69" s="4"/>
      <c r="CX69" s="4"/>
      <c r="CY69" s="4"/>
      <c r="CZ69" s="4"/>
      <c r="DA69" s="4"/>
      <c r="DB69" s="4"/>
      <c r="DC69" s="4"/>
      <c r="DD69" s="4"/>
      <c r="DE69" s="4"/>
      <c r="DF69" s="4"/>
      <c r="DG69" s="4"/>
      <c r="DH69" s="4"/>
      <c r="DI69" s="4"/>
    </row>
    <row r="70" spans="3:113">
      <c r="C70" s="4"/>
      <c r="D70" s="4"/>
      <c r="E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c r="CE70" s="4"/>
      <c r="CF70" s="4"/>
      <c r="CG70" s="4"/>
      <c r="CH70" s="4"/>
      <c r="CI70" s="4"/>
      <c r="CJ70" s="4"/>
      <c r="CK70" s="4"/>
      <c r="CL70" s="4"/>
      <c r="CM70" s="4"/>
      <c r="CN70" s="4"/>
      <c r="CO70" s="4"/>
      <c r="CP70" s="4"/>
      <c r="CQ70" s="4"/>
      <c r="CR70" s="4"/>
      <c r="CS70" s="4"/>
      <c r="CT70" s="4"/>
      <c r="CU70" s="4"/>
      <c r="CV70" s="4"/>
      <c r="CW70" s="4"/>
      <c r="CX70" s="4"/>
      <c r="CY70" s="4"/>
      <c r="CZ70" s="4"/>
      <c r="DA70" s="4"/>
      <c r="DB70" s="4"/>
      <c r="DC70" s="4"/>
      <c r="DD70" s="4"/>
      <c r="DE70" s="4"/>
      <c r="DF70" s="4"/>
      <c r="DG70" s="4"/>
      <c r="DH70" s="4"/>
      <c r="DI70" s="4"/>
    </row>
    <row r="71" spans="3:113">
      <c r="C71" s="4"/>
      <c r="D71" s="4"/>
      <c r="E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4"/>
      <c r="CW71" s="4"/>
      <c r="CX71" s="4"/>
      <c r="CY71" s="4"/>
      <c r="CZ71" s="4"/>
      <c r="DA71" s="4"/>
      <c r="DB71" s="4"/>
      <c r="DC71" s="4"/>
      <c r="DD71" s="4"/>
      <c r="DE71" s="4"/>
      <c r="DF71" s="4"/>
      <c r="DG71" s="4"/>
      <c r="DH71" s="4"/>
      <c r="DI71" s="4"/>
    </row>
    <row r="72" spans="3:113">
      <c r="C72" s="4"/>
      <c r="D72" s="4"/>
      <c r="E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c r="CM72" s="4"/>
      <c r="CN72" s="4"/>
      <c r="CO72" s="4"/>
      <c r="CP72" s="4"/>
      <c r="CQ72" s="4"/>
      <c r="CR72" s="4"/>
      <c r="CS72" s="4"/>
      <c r="CT72" s="4"/>
      <c r="CU72" s="4"/>
      <c r="CV72" s="4"/>
      <c r="CW72" s="4"/>
      <c r="CX72" s="4"/>
      <c r="CY72" s="4"/>
      <c r="CZ72" s="4"/>
      <c r="DA72" s="4"/>
      <c r="DB72" s="4"/>
      <c r="DC72" s="4"/>
      <c r="DD72" s="4"/>
      <c r="DE72" s="4"/>
      <c r="DF72" s="4"/>
      <c r="DG72" s="4"/>
      <c r="DH72" s="4"/>
      <c r="DI72" s="4"/>
    </row>
    <row r="73" spans="3:113">
      <c r="C73" s="4"/>
      <c r="D73" s="4"/>
      <c r="E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c r="CM73" s="4"/>
      <c r="CN73" s="4"/>
      <c r="CO73" s="4"/>
      <c r="CP73" s="4"/>
      <c r="CQ73" s="4"/>
      <c r="CR73" s="4"/>
      <c r="CS73" s="4"/>
      <c r="CT73" s="4"/>
      <c r="CU73" s="4"/>
      <c r="CV73" s="4"/>
      <c r="CW73" s="4"/>
      <c r="CX73" s="4"/>
      <c r="CY73" s="4"/>
      <c r="CZ73" s="4"/>
      <c r="DA73" s="4"/>
      <c r="DB73" s="4"/>
      <c r="DC73" s="4"/>
      <c r="DD73" s="4"/>
      <c r="DE73" s="4"/>
      <c r="DF73" s="4"/>
      <c r="DG73" s="4"/>
      <c r="DH73" s="4"/>
      <c r="DI73" s="4"/>
    </row>
    <row r="74" spans="3:113">
      <c r="C74" s="4"/>
      <c r="D74" s="4"/>
      <c r="E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c r="CT74" s="4"/>
      <c r="CU74" s="4"/>
      <c r="CV74" s="4"/>
      <c r="CW74" s="4"/>
      <c r="CX74" s="4"/>
      <c r="CY74" s="4"/>
      <c r="CZ74" s="4"/>
      <c r="DA74" s="4"/>
      <c r="DB74" s="4"/>
      <c r="DC74" s="4"/>
      <c r="DD74" s="4"/>
      <c r="DE74" s="4"/>
      <c r="DF74" s="4"/>
      <c r="DG74" s="4"/>
      <c r="DH74" s="4"/>
      <c r="DI74" s="4"/>
    </row>
    <row r="75" spans="3:113">
      <c r="C75" s="4"/>
      <c r="D75" s="4"/>
      <c r="E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4"/>
      <c r="BT75" s="4"/>
      <c r="BU75" s="4"/>
      <c r="BV75" s="4"/>
      <c r="BW75" s="4"/>
      <c r="BX75" s="4"/>
      <c r="BY75" s="4"/>
      <c r="BZ75" s="4"/>
      <c r="CA75" s="4"/>
      <c r="CB75" s="4"/>
      <c r="CC75" s="4"/>
      <c r="CD75" s="4"/>
      <c r="CE75" s="4"/>
      <c r="CF75" s="4"/>
      <c r="CG75" s="4"/>
      <c r="CH75" s="4"/>
      <c r="CI75" s="4"/>
      <c r="CJ75" s="4"/>
      <c r="CK75" s="4"/>
      <c r="CL75" s="4"/>
      <c r="CM75" s="4"/>
      <c r="CN75" s="4"/>
      <c r="CO75" s="4"/>
      <c r="CP75" s="4"/>
      <c r="CQ75" s="4"/>
      <c r="CR75" s="4"/>
      <c r="CS75" s="4"/>
      <c r="CT75" s="4"/>
      <c r="CU75" s="4"/>
      <c r="CV75" s="4"/>
      <c r="CW75" s="4"/>
      <c r="CX75" s="4"/>
      <c r="CY75" s="4"/>
      <c r="CZ75" s="4"/>
      <c r="DA75" s="4"/>
      <c r="DB75" s="4"/>
      <c r="DC75" s="4"/>
      <c r="DD75" s="4"/>
      <c r="DE75" s="4"/>
      <c r="DF75" s="4"/>
      <c r="DG75" s="4"/>
      <c r="DH75" s="4"/>
      <c r="DI75" s="4"/>
    </row>
    <row r="76" spans="3:113">
      <c r="C76" s="4"/>
      <c r="D76" s="4"/>
      <c r="E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4"/>
      <c r="BU76" s="4"/>
      <c r="BV76" s="4"/>
      <c r="BW76" s="4"/>
      <c r="BX76" s="4"/>
      <c r="BY76" s="4"/>
      <c r="BZ76" s="4"/>
      <c r="CA76" s="4"/>
      <c r="CB76" s="4"/>
      <c r="CC76" s="4"/>
      <c r="CD76" s="4"/>
      <c r="CE76" s="4"/>
      <c r="CF76" s="4"/>
      <c r="CG76" s="4"/>
      <c r="CH76" s="4"/>
      <c r="CI76" s="4"/>
      <c r="CJ76" s="4"/>
      <c r="CK76" s="4"/>
      <c r="CL76" s="4"/>
      <c r="CM76" s="4"/>
      <c r="CN76" s="4"/>
      <c r="CO76" s="4"/>
      <c r="CP76" s="4"/>
      <c r="CQ76" s="4"/>
      <c r="CR76" s="4"/>
      <c r="CS76" s="4"/>
      <c r="CT76" s="4"/>
      <c r="CU76" s="4"/>
      <c r="CV76" s="4"/>
      <c r="CW76" s="4"/>
      <c r="CX76" s="4"/>
      <c r="CY76" s="4"/>
      <c r="CZ76" s="4"/>
      <c r="DA76" s="4"/>
      <c r="DB76" s="4"/>
      <c r="DC76" s="4"/>
      <c r="DD76" s="4"/>
      <c r="DE76" s="4"/>
      <c r="DF76" s="4"/>
      <c r="DG76" s="4"/>
      <c r="DH76" s="4"/>
      <c r="DI76" s="4"/>
    </row>
    <row r="77" spans="3:113">
      <c r="C77" s="4"/>
      <c r="D77" s="4"/>
      <c r="E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c r="CC77" s="4"/>
      <c r="CD77" s="4"/>
      <c r="CE77" s="4"/>
      <c r="CF77" s="4"/>
      <c r="CG77" s="4"/>
      <c r="CH77" s="4"/>
      <c r="CI77" s="4"/>
      <c r="CJ77" s="4"/>
      <c r="CK77" s="4"/>
      <c r="CL77" s="4"/>
      <c r="CM77" s="4"/>
      <c r="CN77" s="4"/>
      <c r="CO77" s="4"/>
      <c r="CP77" s="4"/>
      <c r="CQ77" s="4"/>
      <c r="CR77" s="4"/>
      <c r="CS77" s="4"/>
      <c r="CT77" s="4"/>
      <c r="CU77" s="4"/>
      <c r="CV77" s="4"/>
      <c r="CW77" s="4"/>
      <c r="CX77" s="4"/>
      <c r="CY77" s="4"/>
      <c r="CZ77" s="4"/>
      <c r="DA77" s="4"/>
      <c r="DB77" s="4"/>
      <c r="DC77" s="4"/>
      <c r="DD77" s="4"/>
      <c r="DE77" s="4"/>
      <c r="DF77" s="4"/>
      <c r="DG77" s="4"/>
      <c r="DH77" s="4"/>
      <c r="DI77" s="4"/>
    </row>
    <row r="78" spans="3:113">
      <c r="C78" s="4"/>
      <c r="D78" s="4"/>
      <c r="E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4"/>
      <c r="BW78" s="4"/>
      <c r="BX78" s="4"/>
      <c r="BY78" s="4"/>
      <c r="BZ78" s="4"/>
      <c r="CA78" s="4"/>
      <c r="CB78" s="4"/>
      <c r="CC78" s="4"/>
      <c r="CD78" s="4"/>
      <c r="CE78" s="4"/>
      <c r="CF78" s="4"/>
      <c r="CG78" s="4"/>
      <c r="CH78" s="4"/>
      <c r="CI78" s="4"/>
      <c r="CJ78" s="4"/>
      <c r="CK78" s="4"/>
      <c r="CL78" s="4"/>
      <c r="CM78" s="4"/>
      <c r="CN78" s="4"/>
      <c r="CO78" s="4"/>
      <c r="CP78" s="4"/>
      <c r="CQ78" s="4"/>
      <c r="CR78" s="4"/>
      <c r="CS78" s="4"/>
      <c r="CT78" s="4"/>
      <c r="CU78" s="4"/>
      <c r="CV78" s="4"/>
      <c r="CW78" s="4"/>
      <c r="CX78" s="4"/>
      <c r="CY78" s="4"/>
      <c r="CZ78" s="4"/>
      <c r="DA78" s="4"/>
      <c r="DB78" s="4"/>
      <c r="DC78" s="4"/>
      <c r="DD78" s="4"/>
      <c r="DE78" s="4"/>
      <c r="DF78" s="4"/>
      <c r="DG78" s="4"/>
      <c r="DH78" s="4"/>
      <c r="DI78" s="4"/>
    </row>
    <row r="79" spans="3:113">
      <c r="C79" s="4"/>
      <c r="D79" s="4"/>
      <c r="E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c r="BZ79" s="4"/>
      <c r="CA79" s="4"/>
      <c r="CB79" s="4"/>
      <c r="CC79" s="4"/>
      <c r="CD79" s="4"/>
      <c r="CE79" s="4"/>
      <c r="CF79" s="4"/>
      <c r="CG79" s="4"/>
      <c r="CH79" s="4"/>
      <c r="CI79" s="4"/>
      <c r="CJ79" s="4"/>
      <c r="CK79" s="4"/>
      <c r="CL79" s="4"/>
      <c r="CM79" s="4"/>
      <c r="CN79" s="4"/>
      <c r="CO79" s="4"/>
      <c r="CP79" s="4"/>
      <c r="CQ79" s="4"/>
      <c r="CR79" s="4"/>
      <c r="CS79" s="4"/>
      <c r="CT79" s="4"/>
      <c r="CU79" s="4"/>
      <c r="CV79" s="4"/>
      <c r="CW79" s="4"/>
      <c r="CX79" s="4"/>
      <c r="CY79" s="4"/>
      <c r="CZ79" s="4"/>
      <c r="DA79" s="4"/>
      <c r="DB79" s="4"/>
      <c r="DC79" s="4"/>
      <c r="DD79" s="4"/>
      <c r="DE79" s="4"/>
      <c r="DF79" s="4"/>
      <c r="DG79" s="4"/>
      <c r="DH79" s="4"/>
      <c r="DI79" s="4"/>
    </row>
    <row r="80" spans="3:113">
      <c r="C80" s="4"/>
      <c r="D80" s="4"/>
      <c r="E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4"/>
      <c r="BY80" s="4"/>
      <c r="BZ80" s="4"/>
      <c r="CA80" s="4"/>
      <c r="CB80" s="4"/>
      <c r="CC80" s="4"/>
      <c r="CD80" s="4"/>
      <c r="CE80" s="4"/>
      <c r="CF80" s="4"/>
      <c r="CG80" s="4"/>
      <c r="CH80" s="4"/>
      <c r="CI80" s="4"/>
      <c r="CJ80" s="4"/>
      <c r="CK80" s="4"/>
      <c r="CL80" s="4"/>
      <c r="CM80" s="4"/>
      <c r="CN80" s="4"/>
      <c r="CO80" s="4"/>
      <c r="CP80" s="4"/>
      <c r="CQ80" s="4"/>
      <c r="CR80" s="4"/>
      <c r="CS80" s="4"/>
      <c r="CT80" s="4"/>
      <c r="CU80" s="4"/>
      <c r="CV80" s="4"/>
      <c r="CW80" s="4"/>
      <c r="CX80" s="4"/>
      <c r="CY80" s="4"/>
      <c r="CZ80" s="4"/>
      <c r="DA80" s="4"/>
      <c r="DB80" s="4"/>
      <c r="DC80" s="4"/>
      <c r="DD80" s="4"/>
      <c r="DE80" s="4"/>
      <c r="DF80" s="4"/>
      <c r="DG80" s="4"/>
      <c r="DH80" s="4"/>
      <c r="DI80" s="4"/>
    </row>
    <row r="81" spans="3:113">
      <c r="C81" s="4"/>
      <c r="D81" s="4"/>
      <c r="E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4"/>
      <c r="BZ81" s="4"/>
      <c r="CA81" s="4"/>
      <c r="CB81" s="4"/>
      <c r="CC81" s="4"/>
      <c r="CD81" s="4"/>
      <c r="CE81" s="4"/>
      <c r="CF81" s="4"/>
      <c r="CG81" s="4"/>
      <c r="CH81" s="4"/>
      <c r="CI81" s="4"/>
      <c r="CJ81" s="4"/>
      <c r="CK81" s="4"/>
      <c r="CL81" s="4"/>
      <c r="CM81" s="4"/>
      <c r="CN81" s="4"/>
      <c r="CO81" s="4"/>
      <c r="CP81" s="4"/>
      <c r="CQ81" s="4"/>
      <c r="CR81" s="4"/>
      <c r="CS81" s="4"/>
      <c r="CT81" s="4"/>
      <c r="CU81" s="4"/>
      <c r="CV81" s="4"/>
      <c r="CW81" s="4"/>
      <c r="CX81" s="4"/>
      <c r="CY81" s="4"/>
      <c r="CZ81" s="4"/>
      <c r="DA81" s="4"/>
      <c r="DB81" s="4"/>
      <c r="DC81" s="4"/>
      <c r="DD81" s="4"/>
      <c r="DE81" s="4"/>
      <c r="DF81" s="4"/>
      <c r="DG81" s="4"/>
      <c r="DH81" s="4"/>
      <c r="DI81" s="4"/>
    </row>
    <row r="82" spans="3:113">
      <c r="C82" s="4"/>
      <c r="D82" s="4"/>
      <c r="E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4"/>
      <c r="CA82" s="4"/>
      <c r="CB82" s="4"/>
      <c r="CC82" s="4"/>
      <c r="CD82" s="4"/>
      <c r="CE82" s="4"/>
      <c r="CF82" s="4"/>
      <c r="CG82" s="4"/>
      <c r="CH82" s="4"/>
      <c r="CI82" s="4"/>
      <c r="CJ82" s="4"/>
      <c r="CK82" s="4"/>
      <c r="CL82" s="4"/>
      <c r="CM82" s="4"/>
      <c r="CN82" s="4"/>
      <c r="CO82" s="4"/>
      <c r="CP82" s="4"/>
      <c r="CQ82" s="4"/>
      <c r="CR82" s="4"/>
      <c r="CS82" s="4"/>
      <c r="CT82" s="4"/>
      <c r="CU82" s="4"/>
      <c r="CV82" s="4"/>
      <c r="CW82" s="4"/>
      <c r="CX82" s="4"/>
      <c r="CY82" s="4"/>
      <c r="CZ82" s="4"/>
      <c r="DA82" s="4"/>
      <c r="DB82" s="4"/>
      <c r="DC82" s="4"/>
      <c r="DD82" s="4"/>
      <c r="DE82" s="4"/>
      <c r="DF82" s="4"/>
      <c r="DG82" s="4"/>
      <c r="DH82" s="4"/>
      <c r="DI82" s="4"/>
    </row>
    <row r="83" spans="3:113">
      <c r="C83" s="4"/>
      <c r="D83" s="4"/>
      <c r="E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4"/>
      <c r="CB83" s="4"/>
      <c r="CC83" s="4"/>
      <c r="CD83" s="4"/>
      <c r="CE83" s="4"/>
      <c r="CF83" s="4"/>
      <c r="CG83" s="4"/>
      <c r="CH83" s="4"/>
      <c r="CI83" s="4"/>
      <c r="CJ83" s="4"/>
      <c r="CK83" s="4"/>
      <c r="CL83" s="4"/>
      <c r="CM83" s="4"/>
      <c r="CN83" s="4"/>
      <c r="CO83" s="4"/>
      <c r="CP83" s="4"/>
      <c r="CQ83" s="4"/>
      <c r="CR83" s="4"/>
      <c r="CS83" s="4"/>
      <c r="CT83" s="4"/>
      <c r="CU83" s="4"/>
      <c r="CV83" s="4"/>
      <c r="CW83" s="4"/>
      <c r="CX83" s="4"/>
      <c r="CY83" s="4"/>
      <c r="CZ83" s="4"/>
      <c r="DA83" s="4"/>
      <c r="DB83" s="4"/>
      <c r="DC83" s="4"/>
      <c r="DD83" s="4"/>
      <c r="DE83" s="4"/>
      <c r="DF83" s="4"/>
      <c r="DG83" s="4"/>
      <c r="DH83" s="4"/>
      <c r="DI83" s="4"/>
    </row>
    <row r="84" spans="3:113">
      <c r="C84" s="4"/>
      <c r="D84" s="4"/>
      <c r="E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4"/>
      <c r="CC84" s="4"/>
      <c r="CD84" s="4"/>
      <c r="CE84" s="4"/>
      <c r="CF84" s="4"/>
      <c r="CG84" s="4"/>
      <c r="CH84" s="4"/>
      <c r="CI84" s="4"/>
      <c r="CJ84" s="4"/>
      <c r="CK84" s="4"/>
      <c r="CL84" s="4"/>
      <c r="CM84" s="4"/>
      <c r="CN84" s="4"/>
      <c r="CO84" s="4"/>
      <c r="CP84" s="4"/>
      <c r="CQ84" s="4"/>
      <c r="CR84" s="4"/>
      <c r="CS84" s="4"/>
      <c r="CT84" s="4"/>
      <c r="CU84" s="4"/>
      <c r="CV84" s="4"/>
      <c r="CW84" s="4"/>
      <c r="CX84" s="4"/>
      <c r="CY84" s="4"/>
      <c r="CZ84" s="4"/>
      <c r="DA84" s="4"/>
      <c r="DB84" s="4"/>
      <c r="DC84" s="4"/>
      <c r="DD84" s="4"/>
      <c r="DE84" s="4"/>
      <c r="DF84" s="4"/>
      <c r="DG84" s="4"/>
      <c r="DH84" s="4"/>
      <c r="DI84" s="4"/>
    </row>
    <row r="85" spans="3:113">
      <c r="C85" s="4"/>
      <c r="D85" s="4"/>
      <c r="E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4"/>
      <c r="CD85" s="4"/>
      <c r="CE85" s="4"/>
      <c r="CF85" s="4"/>
      <c r="CG85" s="4"/>
      <c r="CH85" s="4"/>
      <c r="CI85" s="4"/>
      <c r="CJ85" s="4"/>
      <c r="CK85" s="4"/>
      <c r="CL85" s="4"/>
      <c r="CM85" s="4"/>
      <c r="CN85" s="4"/>
      <c r="CO85" s="4"/>
      <c r="CP85" s="4"/>
      <c r="CQ85" s="4"/>
      <c r="CR85" s="4"/>
      <c r="CS85" s="4"/>
      <c r="CT85" s="4"/>
      <c r="CU85" s="4"/>
      <c r="CV85" s="4"/>
      <c r="CW85" s="4"/>
      <c r="CX85" s="4"/>
      <c r="CY85" s="4"/>
      <c r="CZ85" s="4"/>
      <c r="DA85" s="4"/>
      <c r="DB85" s="4"/>
      <c r="DC85" s="4"/>
      <c r="DD85" s="4"/>
      <c r="DE85" s="4"/>
      <c r="DF85" s="4"/>
      <c r="DG85" s="4"/>
      <c r="DH85" s="4"/>
      <c r="DI85" s="4"/>
    </row>
    <row r="86" spans="3:113">
      <c r="C86" s="4"/>
      <c r="D86" s="4"/>
      <c r="E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4"/>
      <c r="CE86" s="4"/>
      <c r="CF86" s="4"/>
      <c r="CG86" s="4"/>
      <c r="CH86" s="4"/>
      <c r="CI86" s="4"/>
      <c r="CJ86" s="4"/>
      <c r="CK86" s="4"/>
      <c r="CL86" s="4"/>
      <c r="CM86" s="4"/>
      <c r="CN86" s="4"/>
      <c r="CO86" s="4"/>
      <c r="CP86" s="4"/>
      <c r="CQ86" s="4"/>
      <c r="CR86" s="4"/>
      <c r="CS86" s="4"/>
      <c r="CT86" s="4"/>
      <c r="CU86" s="4"/>
      <c r="CV86" s="4"/>
      <c r="CW86" s="4"/>
      <c r="CX86" s="4"/>
      <c r="CY86" s="4"/>
      <c r="CZ86" s="4"/>
      <c r="DA86" s="4"/>
      <c r="DB86" s="4"/>
      <c r="DC86" s="4"/>
      <c r="DD86" s="4"/>
      <c r="DE86" s="4"/>
      <c r="DF86" s="4"/>
      <c r="DG86" s="4"/>
      <c r="DH86" s="4"/>
      <c r="DI86" s="4"/>
    </row>
    <row r="87" spans="3:113">
      <c r="C87" s="4"/>
      <c r="D87" s="4"/>
      <c r="E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4"/>
      <c r="CF87" s="4"/>
      <c r="CG87" s="4"/>
      <c r="CH87" s="4"/>
      <c r="CI87" s="4"/>
      <c r="CJ87" s="4"/>
      <c r="CK87" s="4"/>
      <c r="CL87" s="4"/>
      <c r="CM87" s="4"/>
      <c r="CN87" s="4"/>
      <c r="CO87" s="4"/>
      <c r="CP87" s="4"/>
      <c r="CQ87" s="4"/>
      <c r="CR87" s="4"/>
      <c r="CS87" s="4"/>
      <c r="CT87" s="4"/>
      <c r="CU87" s="4"/>
      <c r="CV87" s="4"/>
      <c r="CW87" s="4"/>
      <c r="CX87" s="4"/>
      <c r="CY87" s="4"/>
      <c r="CZ87" s="4"/>
      <c r="DA87" s="4"/>
      <c r="DB87" s="4"/>
      <c r="DC87" s="4"/>
      <c r="DD87" s="4"/>
      <c r="DE87" s="4"/>
      <c r="DF87" s="4"/>
      <c r="DG87" s="4"/>
      <c r="DH87" s="4"/>
      <c r="DI87" s="4"/>
    </row>
    <row r="88" spans="3:113">
      <c r="C88" s="4"/>
      <c r="D88" s="4"/>
      <c r="E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4"/>
      <c r="CG88" s="4"/>
      <c r="CH88" s="4"/>
      <c r="CI88" s="4"/>
      <c r="CJ88" s="4"/>
      <c r="CK88" s="4"/>
      <c r="CL88" s="4"/>
      <c r="CM88" s="4"/>
      <c r="CN88" s="4"/>
      <c r="CO88" s="4"/>
      <c r="CP88" s="4"/>
      <c r="CQ88" s="4"/>
      <c r="CR88" s="4"/>
      <c r="CS88" s="4"/>
      <c r="CT88" s="4"/>
      <c r="CU88" s="4"/>
      <c r="CV88" s="4"/>
      <c r="CW88" s="4"/>
      <c r="CX88" s="4"/>
      <c r="CY88" s="4"/>
      <c r="CZ88" s="4"/>
      <c r="DA88" s="4"/>
      <c r="DB88" s="4"/>
      <c r="DC88" s="4"/>
      <c r="DD88" s="4"/>
      <c r="DE88" s="4"/>
      <c r="DF88" s="4"/>
      <c r="DG88" s="4"/>
      <c r="DH88" s="4"/>
      <c r="DI88" s="4"/>
    </row>
    <row r="89" spans="3:113">
      <c r="C89" s="4"/>
      <c r="D89" s="4"/>
      <c r="E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4"/>
      <c r="CH89" s="4"/>
      <c r="CI89" s="4"/>
      <c r="CJ89" s="4"/>
      <c r="CK89" s="4"/>
      <c r="CL89" s="4"/>
      <c r="CM89" s="4"/>
      <c r="CN89" s="4"/>
      <c r="CO89" s="4"/>
      <c r="CP89" s="4"/>
      <c r="CQ89" s="4"/>
      <c r="CR89" s="4"/>
      <c r="CS89" s="4"/>
      <c r="CT89" s="4"/>
      <c r="CU89" s="4"/>
      <c r="CV89" s="4"/>
      <c r="CW89" s="4"/>
      <c r="CX89" s="4"/>
      <c r="CY89" s="4"/>
      <c r="CZ89" s="4"/>
      <c r="DA89" s="4"/>
      <c r="DB89" s="4"/>
      <c r="DC89" s="4"/>
      <c r="DD89" s="4"/>
      <c r="DE89" s="4"/>
      <c r="DF89" s="4"/>
      <c r="DG89" s="4"/>
      <c r="DH89" s="4"/>
      <c r="DI89" s="4"/>
    </row>
    <row r="90" spans="3:113">
      <c r="C90" s="4"/>
      <c r="D90" s="4"/>
      <c r="E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4"/>
      <c r="CI90" s="4"/>
      <c r="CJ90" s="4"/>
      <c r="CK90" s="4"/>
      <c r="CL90" s="4"/>
      <c r="CM90" s="4"/>
      <c r="CN90" s="4"/>
      <c r="CO90" s="4"/>
      <c r="CP90" s="4"/>
      <c r="CQ90" s="4"/>
      <c r="CR90" s="4"/>
      <c r="CS90" s="4"/>
      <c r="CT90" s="4"/>
      <c r="CU90" s="4"/>
      <c r="CV90" s="4"/>
      <c r="CW90" s="4"/>
      <c r="CX90" s="4"/>
      <c r="CY90" s="4"/>
      <c r="CZ90" s="4"/>
      <c r="DA90" s="4"/>
      <c r="DB90" s="4"/>
      <c r="DC90" s="4"/>
      <c r="DD90" s="4"/>
      <c r="DE90" s="4"/>
      <c r="DF90" s="4"/>
      <c r="DG90" s="4"/>
      <c r="DH90" s="4"/>
      <c r="DI90" s="4"/>
    </row>
    <row r="91" spans="3:113">
      <c r="C91" s="4"/>
      <c r="D91" s="4"/>
      <c r="E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4"/>
      <c r="CJ91" s="4"/>
      <c r="CK91" s="4"/>
      <c r="CL91" s="4"/>
      <c r="CM91" s="4"/>
      <c r="CN91" s="4"/>
      <c r="CO91" s="4"/>
      <c r="CP91" s="4"/>
      <c r="CQ91" s="4"/>
      <c r="CR91" s="4"/>
      <c r="CS91" s="4"/>
      <c r="CT91" s="4"/>
      <c r="CU91" s="4"/>
      <c r="CV91" s="4"/>
      <c r="CW91" s="4"/>
      <c r="CX91" s="4"/>
      <c r="CY91" s="4"/>
      <c r="CZ91" s="4"/>
      <c r="DA91" s="4"/>
      <c r="DB91" s="4"/>
      <c r="DC91" s="4"/>
      <c r="DD91" s="4"/>
      <c r="DE91" s="4"/>
      <c r="DF91" s="4"/>
      <c r="DG91" s="4"/>
      <c r="DH91" s="4"/>
      <c r="DI91" s="4"/>
    </row>
    <row r="92" spans="3:113">
      <c r="C92" s="4"/>
      <c r="D92" s="4"/>
      <c r="E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4"/>
      <c r="CK92" s="4"/>
      <c r="CL92" s="4"/>
      <c r="CM92" s="4"/>
      <c r="CN92" s="4"/>
      <c r="CO92" s="4"/>
      <c r="CP92" s="4"/>
      <c r="CQ92" s="4"/>
      <c r="CR92" s="4"/>
      <c r="CS92" s="4"/>
      <c r="CT92" s="4"/>
      <c r="CU92" s="4"/>
      <c r="CV92" s="4"/>
      <c r="CW92" s="4"/>
      <c r="CX92" s="4"/>
      <c r="CY92" s="4"/>
      <c r="CZ92" s="4"/>
      <c r="DA92" s="4"/>
      <c r="DB92" s="4"/>
      <c r="DC92" s="4"/>
      <c r="DD92" s="4"/>
      <c r="DE92" s="4"/>
      <c r="DF92" s="4"/>
      <c r="DG92" s="4"/>
      <c r="DH92" s="4"/>
      <c r="DI92" s="4"/>
    </row>
    <row r="93" spans="3:113">
      <c r="C93" s="4"/>
      <c r="D93" s="4"/>
      <c r="E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4"/>
      <c r="CL93" s="4"/>
      <c r="CM93" s="4"/>
      <c r="CN93" s="4"/>
      <c r="CO93" s="4"/>
      <c r="CP93" s="4"/>
      <c r="CQ93" s="4"/>
      <c r="CR93" s="4"/>
      <c r="CS93" s="4"/>
      <c r="CT93" s="4"/>
      <c r="CU93" s="4"/>
      <c r="CV93" s="4"/>
      <c r="CW93" s="4"/>
      <c r="CX93" s="4"/>
      <c r="CY93" s="4"/>
      <c r="CZ93" s="4"/>
      <c r="DA93" s="4"/>
      <c r="DB93" s="4"/>
      <c r="DC93" s="4"/>
      <c r="DD93" s="4"/>
      <c r="DE93" s="4"/>
      <c r="DF93" s="4"/>
      <c r="DG93" s="4"/>
      <c r="DH93" s="4"/>
      <c r="DI93" s="4"/>
    </row>
    <row r="94" spans="3:113">
      <c r="C94" s="4"/>
      <c r="D94" s="4"/>
      <c r="E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4"/>
      <c r="CM94" s="4"/>
      <c r="CN94" s="4"/>
      <c r="CO94" s="4"/>
      <c r="CP94" s="4"/>
      <c r="CQ94" s="4"/>
      <c r="CR94" s="4"/>
      <c r="CS94" s="4"/>
      <c r="CT94" s="4"/>
      <c r="CU94" s="4"/>
      <c r="CV94" s="4"/>
      <c r="CW94" s="4"/>
      <c r="CX94" s="4"/>
      <c r="CY94" s="4"/>
      <c r="CZ94" s="4"/>
      <c r="DA94" s="4"/>
      <c r="DB94" s="4"/>
      <c r="DC94" s="4"/>
      <c r="DD94" s="4"/>
      <c r="DE94" s="4"/>
      <c r="DF94" s="4"/>
      <c r="DG94" s="4"/>
      <c r="DH94" s="4"/>
      <c r="DI94" s="4"/>
    </row>
    <row r="95" spans="3:113">
      <c r="C95" s="4"/>
      <c r="D95" s="4"/>
      <c r="E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4"/>
      <c r="CN95" s="4"/>
      <c r="CO95" s="4"/>
      <c r="CP95" s="4"/>
      <c r="CQ95" s="4"/>
      <c r="CR95" s="4"/>
      <c r="CS95" s="4"/>
      <c r="CT95" s="4"/>
      <c r="CU95" s="4"/>
      <c r="CV95" s="4"/>
      <c r="CW95" s="4"/>
      <c r="CX95" s="4"/>
      <c r="CY95" s="4"/>
      <c r="CZ95" s="4"/>
      <c r="DA95" s="4"/>
      <c r="DB95" s="4"/>
      <c r="DC95" s="4"/>
      <c r="DD95" s="4"/>
      <c r="DE95" s="4"/>
      <c r="DF95" s="4"/>
      <c r="DG95" s="4"/>
      <c r="DH95" s="4"/>
      <c r="DI95" s="4"/>
    </row>
    <row r="96" spans="3:113">
      <c r="C96" s="4"/>
      <c r="D96" s="4"/>
      <c r="E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4"/>
      <c r="CO96" s="4"/>
      <c r="CP96" s="4"/>
      <c r="CQ96" s="4"/>
      <c r="CR96" s="4"/>
      <c r="CS96" s="4"/>
      <c r="CT96" s="4"/>
      <c r="CU96" s="4"/>
      <c r="CV96" s="4"/>
      <c r="CW96" s="4"/>
      <c r="CX96" s="4"/>
      <c r="CY96" s="4"/>
      <c r="CZ96" s="4"/>
      <c r="DA96" s="4"/>
      <c r="DB96" s="4"/>
      <c r="DC96" s="4"/>
      <c r="DD96" s="4"/>
      <c r="DE96" s="4"/>
      <c r="DF96" s="4"/>
      <c r="DG96" s="4"/>
      <c r="DH96" s="4"/>
      <c r="DI96" s="4"/>
    </row>
    <row r="97" spans="3:113">
      <c r="C97" s="4"/>
      <c r="D97" s="4"/>
      <c r="E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4"/>
      <c r="CP97" s="4"/>
      <c r="CQ97" s="4"/>
      <c r="CR97" s="4"/>
      <c r="CS97" s="4"/>
      <c r="CT97" s="4"/>
      <c r="CU97" s="4"/>
      <c r="CV97" s="4"/>
      <c r="CW97" s="4"/>
      <c r="CX97" s="4"/>
      <c r="CY97" s="4"/>
      <c r="CZ97" s="4"/>
      <c r="DA97" s="4"/>
      <c r="DB97" s="4"/>
      <c r="DC97" s="4"/>
      <c r="DD97" s="4"/>
      <c r="DE97" s="4"/>
      <c r="DF97" s="4"/>
      <c r="DG97" s="4"/>
      <c r="DH97" s="4"/>
      <c r="DI97" s="4"/>
    </row>
    <row r="98" spans="3:113">
      <c r="C98" s="4"/>
      <c r="D98" s="4"/>
      <c r="E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4"/>
      <c r="CQ98" s="4"/>
      <c r="CR98" s="4"/>
      <c r="CS98" s="4"/>
      <c r="CT98" s="4"/>
      <c r="CU98" s="4"/>
      <c r="CV98" s="4"/>
      <c r="CW98" s="4"/>
      <c r="CX98" s="4"/>
      <c r="CY98" s="4"/>
      <c r="CZ98" s="4"/>
      <c r="DA98" s="4"/>
      <c r="DB98" s="4"/>
      <c r="DC98" s="4"/>
      <c r="DD98" s="4"/>
      <c r="DE98" s="4"/>
      <c r="DF98" s="4"/>
      <c r="DG98" s="4"/>
      <c r="DH98" s="4"/>
      <c r="DI98" s="4"/>
    </row>
    <row r="99" spans="3:113">
      <c r="C99" s="4"/>
      <c r="D99" s="4"/>
      <c r="E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4"/>
      <c r="CR99" s="4"/>
      <c r="CS99" s="4"/>
      <c r="CT99" s="4"/>
      <c r="CU99" s="4"/>
      <c r="CV99" s="4"/>
      <c r="CW99" s="4"/>
      <c r="CX99" s="4"/>
      <c r="CY99" s="4"/>
      <c r="CZ99" s="4"/>
      <c r="DA99" s="4"/>
      <c r="DB99" s="4"/>
      <c r="DC99" s="4"/>
      <c r="DD99" s="4"/>
      <c r="DE99" s="4"/>
      <c r="DF99" s="4"/>
      <c r="DG99" s="4"/>
      <c r="DH99" s="4"/>
      <c r="DI99" s="4"/>
    </row>
    <row r="100" spans="3:113">
      <c r="C100" s="4"/>
      <c r="D100" s="4"/>
      <c r="E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4"/>
      <c r="CS100" s="4"/>
      <c r="CT100" s="4"/>
      <c r="CU100" s="4"/>
      <c r="CV100" s="4"/>
      <c r="CW100" s="4"/>
      <c r="CX100" s="4"/>
      <c r="CY100" s="4"/>
      <c r="CZ100" s="4"/>
      <c r="DA100" s="4"/>
      <c r="DB100" s="4"/>
      <c r="DC100" s="4"/>
      <c r="DD100" s="4"/>
      <c r="DE100" s="4"/>
      <c r="DF100" s="4"/>
      <c r="DG100" s="4"/>
      <c r="DH100" s="4"/>
      <c r="DI100" s="4"/>
    </row>
    <row r="101" spans="3:113">
      <c r="C101" s="4"/>
      <c r="D101" s="4"/>
      <c r="E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4"/>
      <c r="CT101" s="4"/>
      <c r="CU101" s="4"/>
      <c r="CV101" s="4"/>
      <c r="CW101" s="4"/>
      <c r="CX101" s="4"/>
      <c r="CY101" s="4"/>
      <c r="CZ101" s="4"/>
      <c r="DA101" s="4"/>
      <c r="DB101" s="4"/>
      <c r="DC101" s="4"/>
      <c r="DD101" s="4"/>
      <c r="DE101" s="4"/>
      <c r="DF101" s="4"/>
      <c r="DG101" s="4"/>
      <c r="DH101" s="4"/>
      <c r="DI101" s="4"/>
    </row>
    <row r="102" spans="3:113">
      <c r="C102" s="4"/>
      <c r="D102" s="4"/>
      <c r="E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4"/>
      <c r="CU102" s="4"/>
      <c r="CV102" s="4"/>
      <c r="CW102" s="4"/>
      <c r="CX102" s="4"/>
      <c r="CY102" s="4"/>
      <c r="CZ102" s="4"/>
      <c r="DA102" s="4"/>
      <c r="DB102" s="4"/>
      <c r="DC102" s="4"/>
      <c r="DD102" s="4"/>
      <c r="DE102" s="4"/>
      <c r="DF102" s="4"/>
      <c r="DG102" s="4"/>
      <c r="DH102" s="4"/>
      <c r="DI102" s="4"/>
    </row>
    <row r="103" spans="3:113">
      <c r="C103" s="4"/>
      <c r="D103" s="4"/>
      <c r="E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4"/>
      <c r="CV103" s="4"/>
      <c r="CW103" s="4"/>
      <c r="CX103" s="4"/>
      <c r="CY103" s="4"/>
      <c r="CZ103" s="4"/>
      <c r="DA103" s="4"/>
      <c r="DB103" s="4"/>
      <c r="DC103" s="4"/>
      <c r="DD103" s="4"/>
      <c r="DE103" s="4"/>
      <c r="DF103" s="4"/>
      <c r="DG103" s="4"/>
      <c r="DH103" s="4"/>
      <c r="DI103" s="4"/>
    </row>
    <row r="104" spans="3:113">
      <c r="C104" s="4"/>
      <c r="D104" s="4"/>
      <c r="E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4"/>
      <c r="CW104" s="4"/>
      <c r="CX104" s="4"/>
      <c r="CY104" s="4"/>
      <c r="CZ104" s="4"/>
      <c r="DA104" s="4"/>
      <c r="DB104" s="4"/>
      <c r="DC104" s="4"/>
      <c r="DD104" s="4"/>
      <c r="DE104" s="4"/>
      <c r="DF104" s="4"/>
      <c r="DG104" s="4"/>
      <c r="DH104" s="4"/>
      <c r="DI104" s="4"/>
    </row>
    <row r="105" spans="3:113">
      <c r="C105" s="4"/>
      <c r="D105" s="4"/>
      <c r="E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4"/>
      <c r="CX105" s="4"/>
      <c r="CY105" s="4"/>
      <c r="CZ105" s="4"/>
      <c r="DA105" s="4"/>
      <c r="DB105" s="4"/>
      <c r="DC105" s="4"/>
      <c r="DD105" s="4"/>
      <c r="DE105" s="4"/>
      <c r="DF105" s="4"/>
      <c r="DG105" s="4"/>
      <c r="DH105" s="4"/>
      <c r="DI105" s="4"/>
    </row>
    <row r="106" spans="3:113">
      <c r="C106" s="4"/>
      <c r="D106" s="4"/>
      <c r="E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4"/>
      <c r="CY106" s="4"/>
      <c r="CZ106" s="4"/>
      <c r="DA106" s="4"/>
      <c r="DB106" s="4"/>
      <c r="DC106" s="4"/>
      <c r="DD106" s="4"/>
      <c r="DE106" s="4"/>
      <c r="DF106" s="4"/>
      <c r="DG106" s="4"/>
      <c r="DH106" s="4"/>
      <c r="DI106" s="4"/>
    </row>
    <row r="107" spans="3:113">
      <c r="C107" s="4"/>
      <c r="D107" s="4"/>
      <c r="E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4"/>
      <c r="CZ107" s="4"/>
      <c r="DA107" s="4"/>
      <c r="DB107" s="4"/>
      <c r="DC107" s="4"/>
      <c r="DD107" s="4"/>
      <c r="DE107" s="4"/>
      <c r="DF107" s="4"/>
      <c r="DG107" s="4"/>
      <c r="DH107" s="4"/>
      <c r="DI107" s="4"/>
    </row>
    <row r="108" spans="3:113">
      <c r="C108" s="4"/>
      <c r="D108" s="4"/>
      <c r="E108" s="4"/>
      <c r="AI108" s="4"/>
      <c r="AJ108" s="4"/>
      <c r="AK108" s="4"/>
      <c r="AL108" s="4"/>
      <c r="AM108" s="4"/>
      <c r="AN108" s="4"/>
      <c r="AO108" s="4"/>
      <c r="AP108" s="4"/>
      <c r="AQ108" s="4"/>
      <c r="AR108" s="4"/>
      <c r="AS108" s="4"/>
      <c r="AT108" s="4"/>
      <c r="AU108" s="4"/>
      <c r="AV108" s="4"/>
      <c r="AW108" s="4"/>
      <c r="AX108" s="4"/>
      <c r="AY108" s="4"/>
      <c r="AZ108" s="4"/>
      <c r="BA108" s="4"/>
      <c r="BB108" s="4"/>
      <c r="BC108" s="4"/>
      <c r="BD108" s="4"/>
      <c r="BE108" s="4"/>
      <c r="BF108" s="4"/>
      <c r="BG108" s="4"/>
      <c r="BH108" s="4"/>
      <c r="BI108" s="4"/>
      <c r="BJ108" s="4"/>
      <c r="BK108" s="4"/>
      <c r="BL108" s="4"/>
      <c r="BM108" s="4"/>
      <c r="BN108" s="4"/>
      <c r="BO108" s="4"/>
      <c r="BP108" s="4"/>
      <c r="BQ108" s="4"/>
      <c r="BR108" s="4"/>
      <c r="BS108" s="4"/>
      <c r="BT108" s="4"/>
      <c r="BU108" s="4"/>
      <c r="BV108" s="4"/>
      <c r="BW108" s="4"/>
      <c r="BX108" s="4"/>
      <c r="BY108" s="4"/>
      <c r="BZ108" s="4"/>
      <c r="CA108" s="4"/>
      <c r="CB108" s="4"/>
      <c r="CC108" s="4"/>
      <c r="CD108" s="4"/>
      <c r="CE108" s="4"/>
      <c r="CF108" s="4"/>
      <c r="CG108" s="4"/>
      <c r="CH108" s="4"/>
      <c r="CI108" s="4"/>
      <c r="CJ108" s="4"/>
      <c r="CK108" s="4"/>
      <c r="CL108" s="4"/>
      <c r="CM108" s="4"/>
      <c r="CN108" s="4"/>
      <c r="CO108" s="4"/>
      <c r="CP108" s="4"/>
      <c r="CQ108" s="4"/>
      <c r="CR108" s="4"/>
      <c r="CS108" s="4"/>
      <c r="CT108" s="4"/>
      <c r="CU108" s="4"/>
      <c r="CV108" s="4"/>
      <c r="CW108" s="4"/>
      <c r="CX108" s="4"/>
      <c r="CY108" s="4"/>
      <c r="CZ108" s="4"/>
      <c r="DA108" s="4"/>
      <c r="DB108" s="4"/>
      <c r="DC108" s="4"/>
      <c r="DD108" s="4"/>
      <c r="DE108" s="4"/>
      <c r="DF108" s="4"/>
      <c r="DG108" s="4"/>
      <c r="DH108" s="4"/>
      <c r="DI108" s="4"/>
    </row>
    <row r="109" spans="3:113">
      <c r="C109" s="4"/>
      <c r="D109" s="4"/>
      <c r="E109" s="4"/>
      <c r="AI109" s="4"/>
      <c r="AJ109" s="4"/>
      <c r="AK109" s="4"/>
      <c r="AL109" s="4"/>
      <c r="AM109" s="4"/>
      <c r="AN109" s="4"/>
      <c r="AO109" s="4"/>
      <c r="AP109" s="4"/>
      <c r="AQ109" s="4"/>
      <c r="AR109" s="4"/>
      <c r="AS109" s="4"/>
      <c r="AT109" s="4"/>
      <c r="AU109" s="4"/>
      <c r="AV109" s="4"/>
      <c r="AW109" s="4"/>
      <c r="AX109" s="4"/>
      <c r="AY109" s="4"/>
      <c r="AZ109" s="4"/>
      <c r="BA109" s="4"/>
      <c r="BB109" s="4"/>
      <c r="BC109" s="4"/>
      <c r="BD109" s="4"/>
      <c r="BE109" s="4"/>
      <c r="BF109" s="4"/>
      <c r="BG109" s="4"/>
      <c r="BH109" s="4"/>
      <c r="BI109" s="4"/>
      <c r="BJ109" s="4"/>
      <c r="BK109" s="4"/>
      <c r="BL109" s="4"/>
      <c r="BM109" s="4"/>
      <c r="BN109" s="4"/>
      <c r="BO109" s="4"/>
      <c r="BP109" s="4"/>
      <c r="BQ109" s="4"/>
      <c r="BR109" s="4"/>
      <c r="BS109" s="4"/>
      <c r="BT109" s="4"/>
      <c r="BU109" s="4"/>
      <c r="BV109" s="4"/>
      <c r="BW109" s="4"/>
      <c r="BX109" s="4"/>
      <c r="BY109" s="4"/>
      <c r="BZ109" s="4"/>
      <c r="CA109" s="4"/>
      <c r="CB109" s="4"/>
      <c r="CC109" s="4"/>
      <c r="CD109" s="4"/>
      <c r="CE109" s="4"/>
      <c r="CF109" s="4"/>
      <c r="CG109" s="4"/>
      <c r="CH109" s="4"/>
      <c r="CI109" s="4"/>
      <c r="CJ109" s="4"/>
      <c r="CK109" s="4"/>
      <c r="CL109" s="4"/>
      <c r="CM109" s="4"/>
      <c r="CN109" s="4"/>
      <c r="CO109" s="4"/>
      <c r="CP109" s="4"/>
      <c r="CQ109" s="4"/>
      <c r="CR109" s="4"/>
      <c r="CS109" s="4"/>
      <c r="CT109" s="4"/>
      <c r="CU109" s="4"/>
      <c r="CV109" s="4"/>
      <c r="CW109" s="4"/>
      <c r="CX109" s="4"/>
      <c r="CY109" s="4"/>
      <c r="CZ109" s="4"/>
      <c r="DA109" s="4"/>
      <c r="DB109" s="4"/>
      <c r="DC109" s="4"/>
      <c r="DD109" s="4"/>
      <c r="DE109" s="4"/>
      <c r="DF109" s="4"/>
      <c r="DG109" s="4"/>
      <c r="DH109" s="4"/>
      <c r="DI109" s="4"/>
    </row>
    <row r="110" spans="3:113">
      <c r="C110" s="4"/>
      <c r="D110" s="4"/>
      <c r="E110" s="4"/>
      <c r="AI110" s="4"/>
      <c r="AJ110" s="4"/>
      <c r="AK110" s="4"/>
      <c r="AL110" s="4"/>
      <c r="AM110" s="4"/>
      <c r="AN110" s="4"/>
      <c r="AO110" s="4"/>
      <c r="AP110" s="4"/>
      <c r="AQ110" s="4"/>
      <c r="AR110" s="4"/>
      <c r="AS110" s="4"/>
      <c r="AT110" s="4"/>
      <c r="AU110" s="4"/>
      <c r="AV110" s="4"/>
      <c r="AW110" s="4"/>
      <c r="AX110" s="4"/>
      <c r="AY110" s="4"/>
      <c r="AZ110" s="4"/>
      <c r="BA110" s="4"/>
      <c r="BB110" s="4"/>
      <c r="BC110" s="4"/>
      <c r="BD110" s="4"/>
      <c r="BE110" s="4"/>
      <c r="BF110" s="4"/>
      <c r="BG110" s="4"/>
      <c r="BH110" s="4"/>
      <c r="BI110" s="4"/>
      <c r="BJ110" s="4"/>
      <c r="BK110" s="4"/>
      <c r="BL110" s="4"/>
      <c r="BM110" s="4"/>
      <c r="BN110" s="4"/>
      <c r="BO110" s="4"/>
      <c r="BP110" s="4"/>
      <c r="BQ110" s="4"/>
      <c r="BR110" s="4"/>
      <c r="BS110" s="4"/>
      <c r="BT110" s="4"/>
      <c r="BU110" s="4"/>
      <c r="BV110" s="4"/>
      <c r="BW110" s="4"/>
      <c r="BX110" s="4"/>
      <c r="BY110" s="4"/>
      <c r="BZ110" s="4"/>
      <c r="CA110" s="4"/>
      <c r="CB110" s="4"/>
      <c r="CC110" s="4"/>
      <c r="CD110" s="4"/>
      <c r="CE110" s="4"/>
      <c r="CF110" s="4"/>
      <c r="CG110" s="4"/>
      <c r="CH110" s="4"/>
      <c r="CI110" s="4"/>
      <c r="CJ110" s="4"/>
      <c r="CK110" s="4"/>
      <c r="CL110" s="4"/>
      <c r="CM110" s="4"/>
      <c r="CN110" s="4"/>
      <c r="CO110" s="4"/>
      <c r="CP110" s="4"/>
      <c r="CQ110" s="4"/>
      <c r="CR110" s="4"/>
      <c r="CS110" s="4"/>
      <c r="CT110" s="4"/>
      <c r="CU110" s="4"/>
      <c r="CV110" s="4"/>
      <c r="CW110" s="4"/>
      <c r="CX110" s="4"/>
      <c r="CY110" s="4"/>
      <c r="CZ110" s="4"/>
      <c r="DA110" s="4"/>
      <c r="DB110" s="4"/>
      <c r="DC110" s="4"/>
      <c r="DD110" s="4"/>
      <c r="DE110" s="4"/>
      <c r="DF110" s="4"/>
      <c r="DG110" s="4"/>
      <c r="DH110" s="4"/>
      <c r="DI110" s="4"/>
    </row>
    <row r="111" spans="3:113">
      <c r="C111" s="4"/>
      <c r="D111" s="4"/>
      <c r="E111" s="4"/>
      <c r="AI111" s="4"/>
      <c r="AJ111" s="4"/>
      <c r="AK111" s="4"/>
      <c r="AL111" s="4"/>
      <c r="AM111" s="4"/>
      <c r="AN111" s="4"/>
      <c r="AO111" s="4"/>
      <c r="AP111" s="4"/>
      <c r="AQ111" s="4"/>
      <c r="AR111" s="4"/>
      <c r="AS111" s="4"/>
      <c r="AT111" s="4"/>
      <c r="AU111" s="4"/>
      <c r="AV111" s="4"/>
      <c r="AW111" s="4"/>
      <c r="AX111" s="4"/>
      <c r="AY111" s="4"/>
      <c r="AZ111" s="4"/>
      <c r="BA111" s="4"/>
      <c r="BB111" s="4"/>
      <c r="BC111" s="4"/>
      <c r="BD111" s="4"/>
      <c r="BE111" s="4"/>
      <c r="BF111" s="4"/>
      <c r="BG111" s="4"/>
      <c r="BH111" s="4"/>
      <c r="BI111" s="4"/>
      <c r="BJ111" s="4"/>
      <c r="BK111" s="4"/>
      <c r="BL111" s="4"/>
      <c r="BM111" s="4"/>
      <c r="BN111" s="4"/>
      <c r="BO111" s="4"/>
      <c r="BP111" s="4"/>
      <c r="BQ111" s="4"/>
      <c r="BR111" s="4"/>
      <c r="BS111" s="4"/>
      <c r="BT111" s="4"/>
      <c r="BU111" s="4"/>
      <c r="BV111" s="4"/>
      <c r="BW111" s="4"/>
      <c r="BX111" s="4"/>
      <c r="BY111" s="4"/>
      <c r="BZ111" s="4"/>
      <c r="CA111" s="4"/>
      <c r="CB111" s="4"/>
      <c r="CC111" s="4"/>
      <c r="CD111" s="4"/>
      <c r="CE111" s="4"/>
      <c r="CF111" s="4"/>
      <c r="CG111" s="4"/>
      <c r="CH111" s="4"/>
      <c r="CI111" s="4"/>
      <c r="CJ111" s="4"/>
      <c r="CK111" s="4"/>
      <c r="CL111" s="4"/>
      <c r="CM111" s="4"/>
      <c r="CN111" s="4"/>
      <c r="CO111" s="4"/>
      <c r="CP111" s="4"/>
      <c r="CQ111" s="4"/>
      <c r="CR111" s="4"/>
      <c r="CS111" s="4"/>
      <c r="CT111" s="4"/>
      <c r="CU111" s="4"/>
      <c r="CV111" s="4"/>
      <c r="CW111" s="4"/>
      <c r="CX111" s="4"/>
      <c r="CY111" s="4"/>
      <c r="CZ111" s="4"/>
      <c r="DA111" s="4"/>
      <c r="DB111" s="4"/>
      <c r="DC111" s="4"/>
      <c r="DD111" s="4"/>
      <c r="DE111" s="4"/>
      <c r="DF111" s="4"/>
      <c r="DG111" s="4"/>
      <c r="DH111" s="4"/>
      <c r="DI111" s="4"/>
    </row>
    <row r="112" spans="3:113">
      <c r="C112" s="4"/>
      <c r="D112" s="4"/>
      <c r="E112" s="4"/>
      <c r="AI112" s="4"/>
      <c r="AJ112" s="4"/>
      <c r="AK112" s="4"/>
      <c r="AL112" s="4"/>
      <c r="AM112" s="4"/>
      <c r="AN112" s="4"/>
      <c r="AO112" s="4"/>
      <c r="AP112" s="4"/>
      <c r="AQ112" s="4"/>
      <c r="AR112" s="4"/>
      <c r="AS112" s="4"/>
      <c r="AT112" s="4"/>
      <c r="AU112" s="4"/>
      <c r="AV112" s="4"/>
      <c r="AW112" s="4"/>
      <c r="AX112" s="4"/>
      <c r="AY112" s="4"/>
      <c r="AZ112" s="4"/>
      <c r="BA112" s="4"/>
      <c r="BB112" s="4"/>
      <c r="BC112" s="4"/>
      <c r="BD112" s="4"/>
      <c r="BE112" s="4"/>
      <c r="BF112" s="4"/>
      <c r="BG112" s="4"/>
      <c r="BH112" s="4"/>
      <c r="BI112" s="4"/>
      <c r="BJ112" s="4"/>
      <c r="BK112" s="4"/>
      <c r="BL112" s="4"/>
      <c r="BM112" s="4"/>
      <c r="BN112" s="4"/>
      <c r="BO112" s="4"/>
      <c r="BP112" s="4"/>
      <c r="BQ112" s="4"/>
      <c r="BR112" s="4"/>
      <c r="BS112" s="4"/>
      <c r="BT112" s="4"/>
      <c r="BU112" s="4"/>
      <c r="BV112" s="4"/>
      <c r="BW112" s="4"/>
      <c r="BX112" s="4"/>
      <c r="BY112" s="4"/>
      <c r="BZ112" s="4"/>
      <c r="CA112" s="4"/>
      <c r="CB112" s="4"/>
      <c r="CC112" s="4"/>
      <c r="CD112" s="4"/>
      <c r="CE112" s="4"/>
      <c r="CF112" s="4"/>
      <c r="CG112" s="4"/>
      <c r="CH112" s="4"/>
      <c r="CI112" s="4"/>
      <c r="CJ112" s="4"/>
      <c r="CK112" s="4"/>
      <c r="CL112" s="4"/>
      <c r="CM112" s="4"/>
      <c r="CN112" s="4"/>
      <c r="CO112" s="4"/>
      <c r="CP112" s="4"/>
      <c r="CQ112" s="4"/>
      <c r="CR112" s="4"/>
      <c r="CS112" s="4"/>
      <c r="CT112" s="4"/>
      <c r="CU112" s="4"/>
      <c r="CV112" s="4"/>
      <c r="CW112" s="4"/>
      <c r="CX112" s="4"/>
      <c r="CY112" s="4"/>
      <c r="CZ112" s="4"/>
      <c r="DA112" s="4"/>
      <c r="DB112" s="4"/>
      <c r="DC112" s="4"/>
      <c r="DD112" s="4"/>
      <c r="DE112" s="4"/>
      <c r="DF112" s="4"/>
      <c r="DG112" s="4"/>
      <c r="DH112" s="4"/>
      <c r="DI112" s="4"/>
    </row>
    <row r="113" spans="3:113">
      <c r="C113" s="4"/>
      <c r="D113" s="4"/>
      <c r="E113" s="4"/>
      <c r="AI113" s="4"/>
      <c r="AJ113" s="4"/>
      <c r="AK113" s="4"/>
      <c r="AL113" s="4"/>
      <c r="AM113" s="4"/>
      <c r="AN113" s="4"/>
      <c r="AO113" s="4"/>
      <c r="AP113" s="4"/>
      <c r="AQ113" s="4"/>
      <c r="AR113" s="4"/>
      <c r="AS113" s="4"/>
      <c r="AT113" s="4"/>
      <c r="AU113" s="4"/>
      <c r="AV113" s="4"/>
      <c r="AW113" s="4"/>
      <c r="AX113" s="4"/>
      <c r="AY113" s="4"/>
      <c r="AZ113" s="4"/>
      <c r="BA113" s="4"/>
      <c r="BB113" s="4"/>
      <c r="BC113" s="4"/>
      <c r="BD113" s="4"/>
      <c r="BE113" s="4"/>
      <c r="BF113" s="4"/>
      <c r="BG113" s="4"/>
      <c r="BH113" s="4"/>
      <c r="BI113" s="4"/>
      <c r="BJ113" s="4"/>
      <c r="BK113" s="4"/>
      <c r="BL113" s="4"/>
      <c r="BM113" s="4"/>
      <c r="BN113" s="4"/>
      <c r="BO113" s="4"/>
      <c r="BP113" s="4"/>
      <c r="BQ113" s="4"/>
      <c r="BR113" s="4"/>
      <c r="BS113" s="4"/>
      <c r="BT113" s="4"/>
      <c r="BU113" s="4"/>
      <c r="BV113" s="4"/>
      <c r="BW113" s="4"/>
      <c r="BX113" s="4"/>
      <c r="BY113" s="4"/>
      <c r="BZ113" s="4"/>
      <c r="CA113" s="4"/>
      <c r="CB113" s="4"/>
      <c r="CC113" s="4"/>
      <c r="CD113" s="4"/>
      <c r="CE113" s="4"/>
      <c r="CF113" s="4"/>
      <c r="CG113" s="4"/>
      <c r="CH113" s="4"/>
      <c r="CI113" s="4"/>
      <c r="CJ113" s="4"/>
      <c r="CK113" s="4"/>
      <c r="CL113" s="4"/>
      <c r="CM113" s="4"/>
      <c r="CN113" s="4"/>
      <c r="CO113" s="4"/>
      <c r="CP113" s="4"/>
      <c r="CQ113" s="4"/>
      <c r="CR113" s="4"/>
      <c r="CS113" s="4"/>
      <c r="CT113" s="4"/>
      <c r="CU113" s="4"/>
      <c r="CV113" s="4"/>
      <c r="CW113" s="4"/>
      <c r="CX113" s="4"/>
      <c r="CY113" s="4"/>
      <c r="CZ113" s="4"/>
      <c r="DA113" s="4"/>
      <c r="DB113" s="4"/>
      <c r="DC113" s="4"/>
      <c r="DD113" s="4"/>
      <c r="DE113" s="4"/>
      <c r="DF113" s="4"/>
      <c r="DG113" s="4"/>
      <c r="DH113" s="4"/>
      <c r="DI113" s="4"/>
    </row>
    <row r="114" spans="3:113">
      <c r="C114" s="4"/>
      <c r="D114" s="4"/>
      <c r="E114" s="4"/>
      <c r="AI114" s="4"/>
      <c r="AJ114" s="4"/>
      <c r="AK114" s="4"/>
      <c r="AL114" s="4"/>
      <c r="AM114" s="4"/>
      <c r="AN114" s="4"/>
      <c r="AO114" s="4"/>
      <c r="AP114" s="4"/>
      <c r="AQ114" s="4"/>
      <c r="AR114" s="4"/>
      <c r="AS114" s="4"/>
      <c r="AT114" s="4"/>
      <c r="AU114" s="4"/>
      <c r="AV114" s="4"/>
      <c r="AW114" s="4"/>
      <c r="AX114" s="4"/>
      <c r="AY114" s="4"/>
      <c r="AZ114" s="4"/>
      <c r="BA114" s="4"/>
      <c r="BB114" s="4"/>
      <c r="BC114" s="4"/>
      <c r="BD114" s="4"/>
      <c r="BE114" s="4"/>
      <c r="BF114" s="4"/>
      <c r="BG114" s="4"/>
      <c r="BH114" s="4"/>
      <c r="BI114" s="4"/>
      <c r="BJ114" s="4"/>
      <c r="BK114" s="4"/>
      <c r="BL114" s="4"/>
      <c r="BM114" s="4"/>
      <c r="BN114" s="4"/>
      <c r="BO114" s="4"/>
      <c r="BP114" s="4"/>
      <c r="BQ114" s="4"/>
      <c r="BR114" s="4"/>
      <c r="BS114" s="4"/>
      <c r="BT114" s="4"/>
      <c r="BU114" s="4"/>
      <c r="BV114" s="4"/>
      <c r="BW114" s="4"/>
      <c r="BX114" s="4"/>
      <c r="BY114" s="4"/>
      <c r="BZ114" s="4"/>
      <c r="CA114" s="4"/>
      <c r="CB114" s="4"/>
      <c r="CC114" s="4"/>
      <c r="CD114" s="4"/>
      <c r="CE114" s="4"/>
      <c r="CF114" s="4"/>
      <c r="CG114" s="4"/>
      <c r="CH114" s="4"/>
      <c r="CI114" s="4"/>
      <c r="CJ114" s="4"/>
      <c r="CK114" s="4"/>
      <c r="CL114" s="4"/>
      <c r="CM114" s="4"/>
      <c r="CN114" s="4"/>
      <c r="CO114" s="4"/>
      <c r="CP114" s="4"/>
      <c r="CQ114" s="4"/>
      <c r="CR114" s="4"/>
      <c r="CS114" s="4"/>
      <c r="CT114" s="4"/>
      <c r="CU114" s="4"/>
      <c r="CV114" s="4"/>
      <c r="CW114" s="4"/>
      <c r="CX114" s="4"/>
      <c r="CY114" s="4"/>
      <c r="CZ114" s="4"/>
      <c r="DA114" s="4"/>
      <c r="DB114" s="4"/>
      <c r="DC114" s="4"/>
      <c r="DD114" s="4"/>
      <c r="DE114" s="4"/>
      <c r="DF114" s="4"/>
      <c r="DG114" s="4"/>
      <c r="DH114" s="4"/>
      <c r="DI114" s="4"/>
    </row>
    <row r="115" spans="3:113">
      <c r="C115" s="4"/>
      <c r="D115" s="4"/>
      <c r="E115" s="4"/>
      <c r="AI115" s="4"/>
      <c r="AJ115" s="4"/>
      <c r="AK115" s="4"/>
      <c r="AL115" s="4"/>
      <c r="AM115" s="4"/>
      <c r="AN115" s="4"/>
      <c r="AO115" s="4"/>
      <c r="AP115" s="4"/>
      <c r="AQ115" s="4"/>
      <c r="AR115" s="4"/>
      <c r="AS115" s="4"/>
      <c r="AT115" s="4"/>
      <c r="AU115" s="4"/>
      <c r="AV115" s="4"/>
      <c r="AW115" s="4"/>
      <c r="AX115" s="4"/>
      <c r="AY115" s="4"/>
      <c r="AZ115" s="4"/>
      <c r="BA115" s="4"/>
      <c r="BB115" s="4"/>
      <c r="BC115" s="4"/>
      <c r="BD115" s="4"/>
      <c r="BE115" s="4"/>
      <c r="BF115" s="4"/>
      <c r="BG115" s="4"/>
      <c r="BH115" s="4"/>
      <c r="BI115" s="4"/>
      <c r="BJ115" s="4"/>
      <c r="BK115" s="4"/>
      <c r="BL115" s="4"/>
      <c r="BM115" s="4"/>
      <c r="BN115" s="4"/>
      <c r="BO115" s="4"/>
      <c r="BP115" s="4"/>
      <c r="BQ115" s="4"/>
      <c r="BR115" s="4"/>
      <c r="BS115" s="4"/>
      <c r="BT115" s="4"/>
      <c r="BU115" s="4"/>
      <c r="BV115" s="4"/>
      <c r="BW115" s="4"/>
      <c r="BX115" s="4"/>
      <c r="BY115" s="4"/>
      <c r="BZ115" s="4"/>
      <c r="CA115" s="4"/>
      <c r="CB115" s="4"/>
      <c r="CC115" s="4"/>
      <c r="CD115" s="4"/>
      <c r="CE115" s="4"/>
      <c r="CF115" s="4"/>
      <c r="CG115" s="4"/>
      <c r="CH115" s="4"/>
      <c r="CI115" s="4"/>
      <c r="CJ115" s="4"/>
      <c r="CK115" s="4"/>
      <c r="CL115" s="4"/>
      <c r="CM115" s="4"/>
      <c r="CN115" s="4"/>
      <c r="CO115" s="4"/>
      <c r="CP115" s="4"/>
      <c r="CQ115" s="4"/>
      <c r="CR115" s="4"/>
      <c r="CS115" s="4"/>
      <c r="CT115" s="4"/>
      <c r="CU115" s="4"/>
      <c r="CV115" s="4"/>
      <c r="CW115" s="4"/>
      <c r="CX115" s="4"/>
      <c r="CY115" s="4"/>
      <c r="CZ115" s="4"/>
      <c r="DA115" s="4"/>
      <c r="DB115" s="4"/>
      <c r="DC115" s="4"/>
      <c r="DD115" s="4"/>
      <c r="DE115" s="4"/>
      <c r="DF115" s="4"/>
      <c r="DG115" s="4"/>
      <c r="DH115" s="4"/>
      <c r="DI115" s="4"/>
    </row>
    <row r="116" spans="3:113">
      <c r="C116" s="4"/>
      <c r="D116" s="4"/>
      <c r="E116" s="4"/>
      <c r="AI116" s="4"/>
      <c r="AJ116" s="4"/>
      <c r="AK116" s="4"/>
      <c r="AL116" s="4"/>
      <c r="AM116" s="4"/>
      <c r="AN116" s="4"/>
      <c r="AO116" s="4"/>
      <c r="AP116" s="4"/>
      <c r="AQ116" s="4"/>
      <c r="AR116" s="4"/>
      <c r="AS116" s="4"/>
      <c r="AT116" s="4"/>
      <c r="AU116" s="4"/>
      <c r="AV116" s="4"/>
      <c r="AW116" s="4"/>
      <c r="AX116" s="4"/>
      <c r="AY116" s="4"/>
      <c r="AZ116" s="4"/>
      <c r="BA116" s="4"/>
      <c r="BB116" s="4"/>
      <c r="BC116" s="4"/>
      <c r="BD116" s="4"/>
      <c r="BE116" s="4"/>
      <c r="BF116" s="4"/>
      <c r="BG116" s="4"/>
      <c r="BH116" s="4"/>
      <c r="BI116" s="4"/>
      <c r="BJ116" s="4"/>
      <c r="BK116" s="4"/>
      <c r="BL116" s="4"/>
      <c r="BM116" s="4"/>
      <c r="BN116" s="4"/>
      <c r="BO116" s="4"/>
      <c r="BP116" s="4"/>
      <c r="BQ116" s="4"/>
      <c r="BR116" s="4"/>
      <c r="BS116" s="4"/>
      <c r="BT116" s="4"/>
      <c r="BU116" s="4"/>
      <c r="BV116" s="4"/>
      <c r="BW116" s="4"/>
      <c r="BX116" s="4"/>
      <c r="BY116" s="4"/>
      <c r="BZ116" s="4"/>
      <c r="CA116" s="4"/>
      <c r="CB116" s="4"/>
      <c r="CC116" s="4"/>
      <c r="CD116" s="4"/>
      <c r="CE116" s="4"/>
      <c r="CF116" s="4"/>
      <c r="CG116" s="4"/>
      <c r="CH116" s="4"/>
      <c r="CI116" s="4"/>
      <c r="CJ116" s="4"/>
      <c r="CK116" s="4"/>
      <c r="CL116" s="4"/>
      <c r="CM116" s="4"/>
      <c r="CN116" s="4"/>
      <c r="CO116" s="4"/>
      <c r="CP116" s="4"/>
      <c r="CQ116" s="4"/>
      <c r="CR116" s="4"/>
      <c r="CS116" s="4"/>
      <c r="CT116" s="4"/>
      <c r="CU116" s="4"/>
      <c r="CV116" s="4"/>
      <c r="CW116" s="4"/>
      <c r="CX116" s="4"/>
      <c r="CY116" s="4"/>
      <c r="CZ116" s="4"/>
      <c r="DA116" s="4"/>
      <c r="DB116" s="4"/>
      <c r="DC116" s="4"/>
      <c r="DD116" s="4"/>
      <c r="DE116" s="4"/>
      <c r="DF116" s="4"/>
      <c r="DG116" s="4"/>
      <c r="DH116" s="4"/>
      <c r="DI116" s="4"/>
    </row>
    <row r="117" spans="3:113">
      <c r="C117" s="4"/>
      <c r="D117" s="4"/>
      <c r="E117" s="4"/>
      <c r="AI117" s="4"/>
      <c r="AJ117" s="4"/>
      <c r="AK117" s="4"/>
      <c r="AL117" s="4"/>
      <c r="AM117" s="4"/>
      <c r="AN117" s="4"/>
      <c r="AO117" s="4"/>
      <c r="AP117" s="4"/>
      <c r="AQ117" s="4"/>
      <c r="AR117" s="4"/>
      <c r="AS117" s="4"/>
      <c r="AT117" s="4"/>
      <c r="AU117" s="4"/>
      <c r="AV117" s="4"/>
      <c r="AW117" s="4"/>
      <c r="AX117" s="4"/>
      <c r="AY117" s="4"/>
      <c r="AZ117" s="4"/>
      <c r="BA117" s="4"/>
      <c r="BB117" s="4"/>
      <c r="BC117" s="4"/>
      <c r="BD117" s="4"/>
      <c r="BE117" s="4"/>
      <c r="BF117" s="4"/>
      <c r="BG117" s="4"/>
      <c r="BH117" s="4"/>
      <c r="BI117" s="4"/>
      <c r="BJ117" s="4"/>
      <c r="BK117" s="4"/>
      <c r="BL117" s="4"/>
      <c r="BM117" s="4"/>
      <c r="BN117" s="4"/>
      <c r="BO117" s="4"/>
      <c r="BP117" s="4"/>
      <c r="BQ117" s="4"/>
      <c r="BR117" s="4"/>
      <c r="BS117" s="4"/>
      <c r="BT117" s="4"/>
      <c r="BU117" s="4"/>
      <c r="BV117" s="4"/>
      <c r="BW117" s="4"/>
      <c r="BX117" s="4"/>
      <c r="BY117" s="4"/>
      <c r="BZ117" s="4"/>
      <c r="CA117" s="4"/>
      <c r="CB117" s="4"/>
      <c r="CC117" s="4"/>
      <c r="CD117" s="4"/>
      <c r="CE117" s="4"/>
      <c r="CF117" s="4"/>
      <c r="CG117" s="4"/>
      <c r="CH117" s="4"/>
      <c r="CI117" s="4"/>
      <c r="CJ117" s="4"/>
      <c r="CK117" s="4"/>
      <c r="CL117" s="4"/>
      <c r="CM117" s="4"/>
      <c r="CN117" s="4"/>
      <c r="CO117" s="4"/>
      <c r="CP117" s="4"/>
      <c r="CQ117" s="4"/>
      <c r="CR117" s="4"/>
      <c r="CS117" s="4"/>
      <c r="CT117" s="4"/>
      <c r="CU117" s="4"/>
      <c r="CV117" s="4"/>
      <c r="CW117" s="4"/>
      <c r="CX117" s="4"/>
      <c r="CY117" s="4"/>
      <c r="CZ117" s="4"/>
      <c r="DA117" s="4"/>
      <c r="DB117" s="4"/>
      <c r="DC117" s="4"/>
      <c r="DD117" s="4"/>
      <c r="DE117" s="4"/>
      <c r="DF117" s="4"/>
      <c r="DG117" s="4"/>
      <c r="DH117" s="4"/>
      <c r="DI117" s="4"/>
    </row>
    <row r="118" spans="3:113">
      <c r="C118" s="4"/>
      <c r="D118" s="4"/>
      <c r="E118" s="4"/>
      <c r="AI118" s="4"/>
      <c r="AJ118" s="4"/>
      <c r="AK118" s="4"/>
      <c r="AL118" s="4"/>
      <c r="AM118" s="4"/>
      <c r="AN118" s="4"/>
      <c r="AO118" s="4"/>
      <c r="AP118" s="4"/>
      <c r="AQ118" s="4"/>
      <c r="AR118" s="4"/>
      <c r="AS118" s="4"/>
      <c r="AT118" s="4"/>
      <c r="AU118" s="4"/>
      <c r="AV118" s="4"/>
      <c r="AW118" s="4"/>
      <c r="AX118" s="4"/>
      <c r="AY118" s="4"/>
      <c r="AZ118" s="4"/>
      <c r="BA118" s="4"/>
      <c r="BB118" s="4"/>
      <c r="BC118" s="4"/>
      <c r="BD118" s="4"/>
      <c r="BE118" s="4"/>
      <c r="BF118" s="4"/>
      <c r="BG118" s="4"/>
      <c r="BH118" s="4"/>
      <c r="BI118" s="4"/>
      <c r="BJ118" s="4"/>
      <c r="BK118" s="4"/>
      <c r="BL118" s="4"/>
      <c r="BM118" s="4"/>
      <c r="BN118" s="4"/>
      <c r="BO118" s="4"/>
      <c r="BP118" s="4"/>
      <c r="BQ118" s="4"/>
      <c r="BR118" s="4"/>
      <c r="BS118" s="4"/>
      <c r="BT118" s="4"/>
      <c r="BU118" s="4"/>
      <c r="BV118" s="4"/>
      <c r="BW118" s="4"/>
      <c r="BX118" s="4"/>
      <c r="BY118" s="4"/>
      <c r="BZ118" s="4"/>
      <c r="CA118" s="4"/>
      <c r="CB118" s="4"/>
      <c r="CC118" s="4"/>
      <c r="CD118" s="4"/>
      <c r="CE118" s="4"/>
      <c r="CF118" s="4"/>
      <c r="CG118" s="4"/>
      <c r="CH118" s="4"/>
      <c r="CI118" s="4"/>
      <c r="CJ118" s="4"/>
      <c r="CK118" s="4"/>
      <c r="CL118" s="4"/>
      <c r="CM118" s="4"/>
      <c r="CN118" s="4"/>
      <c r="CO118" s="4"/>
      <c r="CP118" s="4"/>
      <c r="CQ118" s="4"/>
      <c r="CR118" s="4"/>
      <c r="CS118" s="4"/>
      <c r="CT118" s="4"/>
      <c r="CU118" s="4"/>
      <c r="CV118" s="4"/>
      <c r="CW118" s="4"/>
      <c r="CX118" s="4"/>
      <c r="CY118" s="4"/>
      <c r="CZ118" s="4"/>
      <c r="DA118" s="4"/>
      <c r="DB118" s="4"/>
      <c r="DC118" s="4"/>
      <c r="DD118" s="4"/>
      <c r="DE118" s="4"/>
      <c r="DF118" s="4"/>
      <c r="DG118" s="4"/>
      <c r="DH118" s="4"/>
      <c r="DI118" s="4"/>
    </row>
    <row r="119" spans="3:113">
      <c r="C119" s="4"/>
      <c r="D119" s="4"/>
      <c r="E119" s="4"/>
      <c r="AI119" s="4"/>
      <c r="AJ119" s="4"/>
      <c r="AK119" s="4"/>
      <c r="AL119" s="4"/>
      <c r="AM119" s="4"/>
      <c r="AN119" s="4"/>
      <c r="AO119" s="4"/>
      <c r="AP119" s="4"/>
      <c r="AQ119" s="4"/>
      <c r="AR119" s="4"/>
      <c r="AS119" s="4"/>
      <c r="AT119" s="4"/>
      <c r="AU119" s="4"/>
      <c r="AV119" s="4"/>
      <c r="AW119" s="4"/>
      <c r="AX119" s="4"/>
      <c r="AY119" s="4"/>
      <c r="AZ119" s="4"/>
      <c r="BA119" s="4"/>
      <c r="BB119" s="4"/>
      <c r="BC119" s="4"/>
      <c r="BD119" s="4"/>
      <c r="BE119" s="4"/>
      <c r="BF119" s="4"/>
      <c r="BG119" s="4"/>
      <c r="BH119" s="4"/>
      <c r="BI119" s="4"/>
      <c r="BJ119" s="4"/>
      <c r="BK119" s="4"/>
      <c r="BL119" s="4"/>
      <c r="BM119" s="4"/>
      <c r="BN119" s="4"/>
      <c r="BO119" s="4"/>
      <c r="BP119" s="4"/>
      <c r="BQ119" s="4"/>
      <c r="BR119" s="4"/>
      <c r="BS119" s="4"/>
      <c r="BT119" s="4"/>
      <c r="BU119" s="4"/>
      <c r="BV119" s="4"/>
      <c r="BW119" s="4"/>
      <c r="BX119" s="4"/>
      <c r="BY119" s="4"/>
      <c r="BZ119" s="4"/>
      <c r="CA119" s="4"/>
      <c r="CB119" s="4"/>
      <c r="CC119" s="4"/>
      <c r="CD119" s="4"/>
      <c r="CE119" s="4"/>
      <c r="CF119" s="4"/>
      <c r="CG119" s="4"/>
      <c r="CH119" s="4"/>
      <c r="CI119" s="4"/>
      <c r="CJ119" s="4"/>
      <c r="CK119" s="4"/>
      <c r="CL119" s="4"/>
      <c r="CM119" s="4"/>
      <c r="CN119" s="4"/>
      <c r="CO119" s="4"/>
      <c r="CP119" s="4"/>
      <c r="CQ119" s="4"/>
      <c r="CR119" s="4"/>
      <c r="CS119" s="4"/>
      <c r="CT119" s="4"/>
      <c r="CU119" s="4"/>
      <c r="CV119" s="4"/>
      <c r="CW119" s="4"/>
      <c r="CX119" s="4"/>
      <c r="CY119" s="4"/>
      <c r="CZ119" s="4"/>
      <c r="DA119" s="4"/>
      <c r="DB119" s="4"/>
      <c r="DC119" s="4"/>
      <c r="DD119" s="4"/>
      <c r="DE119" s="4"/>
      <c r="DF119" s="4"/>
      <c r="DG119" s="4"/>
      <c r="DH119" s="4"/>
      <c r="DI119" s="4"/>
    </row>
    <row r="120" spans="3:113">
      <c r="C120" s="4"/>
      <c r="D120" s="4"/>
      <c r="E120" s="4"/>
      <c r="AI120" s="4"/>
      <c r="AJ120" s="4"/>
      <c r="AK120" s="4"/>
      <c r="AL120" s="4"/>
      <c r="AM120" s="4"/>
      <c r="AN120" s="4"/>
      <c r="AO120" s="4"/>
      <c r="AP120" s="4"/>
      <c r="AQ120" s="4"/>
      <c r="AR120" s="4"/>
      <c r="AS120" s="4"/>
      <c r="AT120" s="4"/>
      <c r="AU120" s="4"/>
      <c r="AV120" s="4"/>
      <c r="AW120" s="4"/>
      <c r="AX120" s="4"/>
      <c r="AY120" s="4"/>
      <c r="AZ120" s="4"/>
      <c r="BA120" s="4"/>
      <c r="BB120" s="4"/>
      <c r="BC120" s="4"/>
      <c r="BD120" s="4"/>
      <c r="BE120" s="4"/>
      <c r="BF120" s="4"/>
      <c r="BG120" s="4"/>
      <c r="BH120" s="4"/>
      <c r="BI120" s="4"/>
      <c r="BJ120" s="4"/>
      <c r="BK120" s="4"/>
      <c r="BL120" s="4"/>
      <c r="BM120" s="4"/>
      <c r="BN120" s="4"/>
      <c r="BO120" s="4"/>
      <c r="BP120" s="4"/>
      <c r="BQ120" s="4"/>
      <c r="BR120" s="4"/>
      <c r="BS120" s="4"/>
      <c r="BT120" s="4"/>
      <c r="BU120" s="4"/>
      <c r="BV120" s="4"/>
      <c r="BW120" s="4"/>
      <c r="BX120" s="4"/>
      <c r="BY120" s="4"/>
      <c r="BZ120" s="4"/>
      <c r="CA120" s="4"/>
      <c r="CB120" s="4"/>
      <c r="CC120" s="4"/>
      <c r="CD120" s="4"/>
      <c r="CE120" s="4"/>
      <c r="CF120" s="4"/>
      <c r="CG120" s="4"/>
      <c r="CH120" s="4"/>
      <c r="CI120" s="4"/>
      <c r="CJ120" s="4"/>
      <c r="CK120" s="4"/>
      <c r="CL120" s="4"/>
      <c r="CM120" s="4"/>
      <c r="CN120" s="4"/>
      <c r="CO120" s="4"/>
      <c r="CP120" s="4"/>
      <c r="CQ120" s="4"/>
      <c r="CR120" s="4"/>
      <c r="CS120" s="4"/>
      <c r="CT120" s="4"/>
      <c r="CU120" s="4"/>
      <c r="CV120" s="4"/>
      <c r="CW120" s="4"/>
      <c r="CX120" s="4"/>
      <c r="CY120" s="4"/>
      <c r="CZ120" s="4"/>
      <c r="DA120" s="4"/>
      <c r="DB120" s="4"/>
      <c r="DC120" s="4"/>
      <c r="DD120" s="4"/>
      <c r="DE120" s="4"/>
      <c r="DF120" s="4"/>
      <c r="DG120" s="4"/>
      <c r="DH120" s="4"/>
      <c r="DI120" s="4"/>
    </row>
    <row r="121" spans="3:113">
      <c r="C121" s="4"/>
      <c r="D121" s="4"/>
      <c r="E121" s="4"/>
      <c r="AI121" s="4"/>
      <c r="AJ121" s="4"/>
      <c r="AK121" s="4"/>
      <c r="AL121" s="4"/>
      <c r="AM121" s="4"/>
      <c r="AN121" s="4"/>
      <c r="AO121" s="4"/>
      <c r="AP121" s="4"/>
      <c r="AQ121" s="4"/>
      <c r="AR121" s="4"/>
      <c r="AS121" s="4"/>
      <c r="AT121" s="4"/>
      <c r="AU121" s="4"/>
      <c r="AV121" s="4"/>
      <c r="AW121" s="4"/>
      <c r="AX121" s="4"/>
      <c r="AY121" s="4"/>
      <c r="AZ121" s="4"/>
      <c r="BA121" s="4"/>
      <c r="BB121" s="4"/>
      <c r="BC121" s="4"/>
      <c r="BD121" s="4"/>
      <c r="BE121" s="4"/>
      <c r="BF121" s="4"/>
      <c r="BG121" s="4"/>
      <c r="BH121" s="4"/>
      <c r="BI121" s="4"/>
      <c r="BJ121" s="4"/>
      <c r="BK121" s="4"/>
      <c r="BL121" s="4"/>
      <c r="BM121" s="4"/>
      <c r="BN121" s="4"/>
      <c r="BO121" s="4"/>
      <c r="BP121" s="4"/>
      <c r="BQ121" s="4"/>
      <c r="BR121" s="4"/>
      <c r="BS121" s="4"/>
      <c r="BT121" s="4"/>
      <c r="BU121" s="4"/>
      <c r="BV121" s="4"/>
      <c r="BW121" s="4"/>
      <c r="BX121" s="4"/>
      <c r="BY121" s="4"/>
      <c r="BZ121" s="4"/>
      <c r="CA121" s="4"/>
      <c r="CB121" s="4"/>
      <c r="CC121" s="4"/>
      <c r="CD121" s="4"/>
      <c r="CE121" s="4"/>
      <c r="CF121" s="4"/>
      <c r="CG121" s="4"/>
      <c r="CH121" s="4"/>
      <c r="CI121" s="4"/>
      <c r="CJ121" s="4"/>
      <c r="CK121" s="4"/>
      <c r="CL121" s="4"/>
      <c r="CM121" s="4"/>
      <c r="CN121" s="4"/>
      <c r="CO121" s="4"/>
      <c r="CP121" s="4"/>
      <c r="CQ121" s="4"/>
      <c r="CR121" s="4"/>
      <c r="CS121" s="4"/>
      <c r="CT121" s="4"/>
      <c r="CU121" s="4"/>
      <c r="CV121" s="4"/>
      <c r="CW121" s="4"/>
      <c r="CX121" s="4"/>
      <c r="CY121" s="4"/>
      <c r="CZ121" s="4"/>
      <c r="DA121" s="4"/>
      <c r="DB121" s="4"/>
      <c r="DC121" s="4"/>
      <c r="DD121" s="4"/>
      <c r="DE121" s="4"/>
      <c r="DF121" s="4"/>
      <c r="DG121" s="4"/>
      <c r="DH121" s="4"/>
      <c r="DI121" s="4"/>
    </row>
    <row r="122" spans="3:113">
      <c r="C122" s="4"/>
      <c r="D122" s="4"/>
      <c r="E122" s="4"/>
      <c r="AI122" s="4"/>
      <c r="AJ122" s="4"/>
      <c r="AK122" s="4"/>
      <c r="AL122" s="4"/>
      <c r="AM122" s="4"/>
      <c r="AN122" s="4"/>
      <c r="AO122" s="4"/>
      <c r="AP122" s="4"/>
      <c r="AQ122" s="4"/>
      <c r="AR122" s="4"/>
      <c r="AS122" s="4"/>
      <c r="AT122" s="4"/>
      <c r="AU122" s="4"/>
      <c r="AV122" s="4"/>
      <c r="AW122" s="4"/>
      <c r="AX122" s="4"/>
      <c r="AY122" s="4"/>
      <c r="AZ122" s="4"/>
      <c r="BA122" s="4"/>
      <c r="BB122" s="4"/>
      <c r="BC122" s="4"/>
      <c r="BD122" s="4"/>
      <c r="BE122" s="4"/>
      <c r="BF122" s="4"/>
      <c r="BG122" s="4"/>
      <c r="BH122" s="4"/>
      <c r="BI122" s="4"/>
      <c r="BJ122" s="4"/>
      <c r="BK122" s="4"/>
      <c r="BL122" s="4"/>
      <c r="BM122" s="4"/>
      <c r="BN122" s="4"/>
      <c r="BO122" s="4"/>
      <c r="BP122" s="4"/>
      <c r="BQ122" s="4"/>
      <c r="BR122" s="4"/>
      <c r="BS122" s="4"/>
      <c r="BT122" s="4"/>
      <c r="BU122" s="4"/>
      <c r="BV122" s="4"/>
      <c r="BW122" s="4"/>
      <c r="BX122" s="4"/>
      <c r="BY122" s="4"/>
      <c r="BZ122" s="4"/>
      <c r="CA122" s="4"/>
      <c r="CB122" s="4"/>
      <c r="CC122" s="4"/>
      <c r="CD122" s="4"/>
      <c r="CE122" s="4"/>
      <c r="CF122" s="4"/>
      <c r="CG122" s="4"/>
      <c r="CH122" s="4"/>
      <c r="CI122" s="4"/>
      <c r="CJ122" s="4"/>
      <c r="CK122" s="4"/>
      <c r="CL122" s="4"/>
      <c r="CM122" s="4"/>
      <c r="CN122" s="4"/>
      <c r="CO122" s="4"/>
      <c r="CP122" s="4"/>
      <c r="CQ122" s="4"/>
      <c r="CR122" s="4"/>
      <c r="CS122" s="4"/>
      <c r="CT122" s="4"/>
      <c r="CU122" s="4"/>
      <c r="CV122" s="4"/>
      <c r="CW122" s="4"/>
      <c r="CX122" s="4"/>
      <c r="CY122" s="4"/>
      <c r="CZ122" s="4"/>
      <c r="DA122" s="4"/>
      <c r="DB122" s="4"/>
      <c r="DC122" s="4"/>
      <c r="DD122" s="4"/>
      <c r="DE122" s="4"/>
      <c r="DF122" s="4"/>
      <c r="DG122" s="4"/>
      <c r="DH122" s="4"/>
      <c r="DI122" s="4"/>
    </row>
    <row r="123" spans="3:113">
      <c r="C123" s="4"/>
      <c r="D123" s="4"/>
      <c r="E123" s="4"/>
      <c r="AI123" s="4"/>
      <c r="AJ123" s="4"/>
      <c r="AK123" s="4"/>
      <c r="AL123" s="4"/>
      <c r="AM123" s="4"/>
      <c r="AN123" s="4"/>
      <c r="AO123" s="4"/>
      <c r="AP123" s="4"/>
      <c r="AQ123" s="4"/>
      <c r="AR123" s="4"/>
      <c r="AS123" s="4"/>
      <c r="AT123" s="4"/>
      <c r="AU123" s="4"/>
      <c r="AV123" s="4"/>
      <c r="AW123" s="4"/>
      <c r="AX123" s="4"/>
      <c r="AY123" s="4"/>
      <c r="AZ123" s="4"/>
      <c r="BA123" s="4"/>
      <c r="BB123" s="4"/>
      <c r="BC123" s="4"/>
      <c r="BD123" s="4"/>
      <c r="BE123" s="4"/>
      <c r="BF123" s="4"/>
      <c r="BG123" s="4"/>
      <c r="BH123" s="4"/>
      <c r="BI123" s="4"/>
      <c r="BJ123" s="4"/>
      <c r="BK123" s="4"/>
      <c r="BL123" s="4"/>
      <c r="BM123" s="4"/>
      <c r="BN123" s="4"/>
      <c r="BO123" s="4"/>
      <c r="BP123" s="4"/>
      <c r="BQ123" s="4"/>
      <c r="BR123" s="4"/>
      <c r="BS123" s="4"/>
      <c r="BT123" s="4"/>
      <c r="BU123" s="4"/>
      <c r="BV123" s="4"/>
      <c r="BW123" s="4"/>
      <c r="BX123" s="4"/>
      <c r="BY123" s="4"/>
      <c r="BZ123" s="4"/>
      <c r="CA123" s="4"/>
      <c r="CB123" s="4"/>
      <c r="CC123" s="4"/>
      <c r="CD123" s="4"/>
      <c r="CE123" s="4"/>
      <c r="CF123" s="4"/>
      <c r="CG123" s="4"/>
      <c r="CH123" s="4"/>
      <c r="CI123" s="4"/>
      <c r="CJ123" s="4"/>
      <c r="CK123" s="4"/>
      <c r="CL123" s="4"/>
      <c r="CM123" s="4"/>
      <c r="CN123" s="4"/>
      <c r="CO123" s="4"/>
      <c r="CP123" s="4"/>
      <c r="CQ123" s="4"/>
      <c r="CR123" s="4"/>
      <c r="CS123" s="4"/>
      <c r="CT123" s="4"/>
      <c r="CU123" s="4"/>
      <c r="CV123" s="4"/>
      <c r="CW123" s="4"/>
      <c r="CX123" s="4"/>
      <c r="CY123" s="4"/>
      <c r="CZ123" s="4"/>
      <c r="DA123" s="4"/>
      <c r="DB123" s="4"/>
      <c r="DC123" s="4"/>
      <c r="DD123" s="4"/>
      <c r="DE123" s="4"/>
      <c r="DF123" s="4"/>
      <c r="DG123" s="4"/>
      <c r="DH123" s="4"/>
      <c r="DI123" s="4"/>
    </row>
    <row r="124" spans="3:113">
      <c r="C124" s="4"/>
      <c r="D124" s="4"/>
      <c r="E124" s="4"/>
      <c r="AI124" s="4"/>
      <c r="AJ124" s="4"/>
      <c r="AK124" s="4"/>
      <c r="AL124" s="4"/>
      <c r="AM124" s="4"/>
      <c r="AN124" s="4"/>
      <c r="AO124" s="4"/>
      <c r="AP124" s="4"/>
      <c r="AQ124" s="4"/>
      <c r="AR124" s="4"/>
      <c r="AS124" s="4"/>
      <c r="AT124" s="4"/>
      <c r="AU124" s="4"/>
      <c r="AV124" s="4"/>
      <c r="AW124" s="4"/>
      <c r="AX124" s="4"/>
      <c r="AY124" s="4"/>
      <c r="AZ124" s="4"/>
      <c r="BA124" s="4"/>
      <c r="BB124" s="4"/>
      <c r="BC124" s="4"/>
      <c r="BD124" s="4"/>
      <c r="BE124" s="4"/>
      <c r="BF124" s="4"/>
      <c r="BG124" s="4"/>
      <c r="BH124" s="4"/>
      <c r="BI124" s="4"/>
      <c r="BJ124" s="4"/>
      <c r="BK124" s="4"/>
      <c r="BL124" s="4"/>
      <c r="BM124" s="4"/>
      <c r="BN124" s="4"/>
      <c r="BO124" s="4"/>
      <c r="BP124" s="4"/>
      <c r="BQ124" s="4"/>
      <c r="BR124" s="4"/>
      <c r="BS124" s="4"/>
      <c r="BT124" s="4"/>
      <c r="BU124" s="4"/>
      <c r="BV124" s="4"/>
      <c r="BW124" s="4"/>
      <c r="BX124" s="4"/>
      <c r="BY124" s="4"/>
      <c r="BZ124" s="4"/>
      <c r="CA124" s="4"/>
      <c r="CB124" s="4"/>
      <c r="CC124" s="4"/>
      <c r="CD124" s="4"/>
      <c r="CE124" s="4"/>
      <c r="CF124" s="4"/>
      <c r="CG124" s="4"/>
      <c r="CH124" s="4"/>
      <c r="CI124" s="4"/>
      <c r="CJ124" s="4"/>
      <c r="CK124" s="4"/>
      <c r="CL124" s="4"/>
      <c r="CM124" s="4"/>
      <c r="CN124" s="4"/>
      <c r="CO124" s="4"/>
      <c r="CP124" s="4"/>
      <c r="CQ124" s="4"/>
      <c r="CR124" s="4"/>
      <c r="CS124" s="4"/>
      <c r="CT124" s="4"/>
      <c r="CU124" s="4"/>
      <c r="CV124" s="4"/>
      <c r="CW124" s="4"/>
      <c r="CX124" s="4"/>
      <c r="CY124" s="4"/>
      <c r="CZ124" s="4"/>
      <c r="DA124" s="4"/>
      <c r="DB124" s="4"/>
      <c r="DC124" s="4"/>
      <c r="DD124" s="4"/>
      <c r="DE124" s="4"/>
      <c r="DF124" s="4"/>
      <c r="DG124" s="4"/>
      <c r="DH124" s="4"/>
      <c r="DI124" s="4"/>
    </row>
    <row r="125" spans="3:113">
      <c r="C125" s="4"/>
      <c r="D125" s="4"/>
      <c r="E125" s="4"/>
      <c r="AI125" s="4"/>
      <c r="AJ125" s="4"/>
      <c r="AK125" s="4"/>
      <c r="AL125" s="4"/>
      <c r="AM125" s="4"/>
      <c r="AN125" s="4"/>
      <c r="AO125" s="4"/>
      <c r="AP125" s="4"/>
      <c r="AQ125" s="4"/>
      <c r="AR125" s="4"/>
      <c r="AS125" s="4"/>
      <c r="AT125" s="4"/>
      <c r="AU125" s="4"/>
      <c r="AV125" s="4"/>
      <c r="AW125" s="4"/>
      <c r="AX125" s="4"/>
      <c r="AY125" s="4"/>
      <c r="AZ125" s="4"/>
      <c r="BA125" s="4"/>
      <c r="BB125" s="4"/>
      <c r="BC125" s="4"/>
      <c r="BD125" s="4"/>
      <c r="BE125" s="4"/>
      <c r="BF125" s="4"/>
      <c r="BG125" s="4"/>
      <c r="BH125" s="4"/>
      <c r="BI125" s="4"/>
      <c r="BJ125" s="4"/>
      <c r="BK125" s="4"/>
      <c r="BL125" s="4"/>
      <c r="BM125" s="4"/>
      <c r="BN125" s="4"/>
      <c r="BO125" s="4"/>
      <c r="BP125" s="4"/>
      <c r="BQ125" s="4"/>
      <c r="BR125" s="4"/>
      <c r="BS125" s="4"/>
      <c r="BT125" s="4"/>
      <c r="BU125" s="4"/>
      <c r="BV125" s="4"/>
      <c r="BW125" s="4"/>
      <c r="BX125" s="4"/>
      <c r="BY125" s="4"/>
      <c r="BZ125" s="4"/>
      <c r="CA125" s="4"/>
      <c r="CB125" s="4"/>
      <c r="CC125" s="4"/>
      <c r="CD125" s="4"/>
      <c r="CE125" s="4"/>
      <c r="CF125" s="4"/>
      <c r="CG125" s="4"/>
      <c r="CH125" s="4"/>
      <c r="CI125" s="4"/>
      <c r="CJ125" s="4"/>
      <c r="CK125" s="4"/>
      <c r="CL125" s="4"/>
      <c r="CM125" s="4"/>
      <c r="CN125" s="4"/>
      <c r="CO125" s="4"/>
      <c r="CP125" s="4"/>
      <c r="CQ125" s="4"/>
      <c r="CR125" s="4"/>
      <c r="CS125" s="4"/>
      <c r="CT125" s="4"/>
      <c r="CU125" s="4"/>
      <c r="CV125" s="4"/>
      <c r="CW125" s="4"/>
      <c r="CX125" s="4"/>
      <c r="CY125" s="4"/>
      <c r="CZ125" s="4"/>
      <c r="DA125" s="4"/>
      <c r="DB125" s="4"/>
      <c r="DC125" s="4"/>
      <c r="DD125" s="4"/>
      <c r="DE125" s="4"/>
      <c r="DF125" s="4"/>
      <c r="DG125" s="4"/>
      <c r="DH125" s="4"/>
      <c r="DI125" s="4"/>
    </row>
    <row r="126" spans="3:113">
      <c r="C126" s="4"/>
      <c r="D126" s="4"/>
      <c r="E126" s="4"/>
      <c r="AI126" s="4"/>
      <c r="AJ126" s="4"/>
      <c r="AK126" s="4"/>
      <c r="AL126" s="4"/>
      <c r="AM126" s="4"/>
      <c r="AN126" s="4"/>
      <c r="AO126" s="4"/>
      <c r="AP126" s="4"/>
      <c r="AQ126" s="4"/>
      <c r="AR126" s="4"/>
      <c r="AS126" s="4"/>
      <c r="AT126" s="4"/>
      <c r="AU126" s="4"/>
      <c r="AV126" s="4"/>
      <c r="AW126" s="4"/>
      <c r="AX126" s="4"/>
      <c r="AY126" s="4"/>
      <c r="AZ126" s="4"/>
      <c r="BA126" s="4"/>
      <c r="BB126" s="4"/>
      <c r="BC126" s="4"/>
      <c r="BD126" s="4"/>
      <c r="BE126" s="4"/>
      <c r="BF126" s="4"/>
      <c r="BG126" s="4"/>
      <c r="BH126" s="4"/>
      <c r="BI126" s="4"/>
      <c r="BJ126" s="4"/>
      <c r="BK126" s="4"/>
      <c r="BL126" s="4"/>
      <c r="BM126" s="4"/>
      <c r="BN126" s="4"/>
      <c r="BO126" s="4"/>
      <c r="BP126" s="4"/>
      <c r="BQ126" s="4"/>
      <c r="BR126" s="4"/>
      <c r="BS126" s="4"/>
      <c r="BT126" s="4"/>
      <c r="BU126" s="4"/>
      <c r="BV126" s="4"/>
      <c r="BW126" s="4"/>
      <c r="BX126" s="4"/>
      <c r="BY126" s="4"/>
      <c r="BZ126" s="4"/>
      <c r="CA126" s="4"/>
      <c r="CB126" s="4"/>
      <c r="CC126" s="4"/>
      <c r="CD126" s="4"/>
      <c r="CE126" s="4"/>
      <c r="CF126" s="4"/>
      <c r="CG126" s="4"/>
      <c r="CH126" s="4"/>
      <c r="CI126" s="4"/>
      <c r="CJ126" s="4"/>
      <c r="CK126" s="4"/>
      <c r="CL126" s="4"/>
      <c r="CM126" s="4"/>
      <c r="CN126" s="4"/>
      <c r="CO126" s="4"/>
      <c r="CP126" s="4"/>
      <c r="CQ126" s="4"/>
      <c r="CR126" s="4"/>
      <c r="CS126" s="4"/>
      <c r="CT126" s="4"/>
      <c r="CU126" s="4"/>
      <c r="CV126" s="4"/>
      <c r="CW126" s="4"/>
      <c r="CX126" s="4"/>
      <c r="CY126" s="4"/>
      <c r="CZ126" s="4"/>
      <c r="DA126" s="4"/>
      <c r="DB126" s="4"/>
      <c r="DC126" s="4"/>
      <c r="DD126" s="4"/>
      <c r="DE126" s="4"/>
      <c r="DF126" s="4"/>
      <c r="DG126" s="4"/>
      <c r="DH126" s="4"/>
      <c r="DI126" s="4"/>
    </row>
    <row r="127" spans="3:113">
      <c r="C127" s="4"/>
      <c r="D127" s="4"/>
      <c r="E127" s="4"/>
      <c r="AI127" s="4"/>
      <c r="AJ127" s="4"/>
      <c r="AK127" s="4"/>
      <c r="AL127" s="4"/>
      <c r="AM127" s="4"/>
      <c r="AN127" s="4"/>
      <c r="AO127" s="4"/>
      <c r="AP127" s="4"/>
      <c r="AQ127" s="4"/>
      <c r="AR127" s="4"/>
      <c r="AS127" s="4"/>
      <c r="AT127" s="4"/>
      <c r="AU127" s="4"/>
      <c r="AV127" s="4"/>
      <c r="AW127" s="4"/>
      <c r="AX127" s="4"/>
      <c r="AY127" s="4"/>
      <c r="AZ127" s="4"/>
      <c r="BA127" s="4"/>
      <c r="BB127" s="4"/>
      <c r="BC127" s="4"/>
      <c r="BD127" s="4"/>
      <c r="BE127" s="4"/>
      <c r="BF127" s="4"/>
      <c r="BG127" s="4"/>
      <c r="BH127" s="4"/>
      <c r="BI127" s="4"/>
      <c r="BJ127" s="4"/>
      <c r="BK127" s="4"/>
      <c r="BL127" s="4"/>
      <c r="BM127" s="4"/>
      <c r="BN127" s="4"/>
      <c r="BO127" s="4"/>
      <c r="BP127" s="4"/>
      <c r="BQ127" s="4"/>
      <c r="BR127" s="4"/>
      <c r="BS127" s="4"/>
      <c r="BT127" s="4"/>
      <c r="BU127" s="4"/>
      <c r="BV127" s="4"/>
      <c r="BW127" s="4"/>
      <c r="BX127" s="4"/>
      <c r="BY127" s="4"/>
      <c r="BZ127" s="4"/>
      <c r="CA127" s="4"/>
      <c r="CB127" s="4"/>
      <c r="CC127" s="4"/>
      <c r="CD127" s="4"/>
      <c r="CE127" s="4"/>
      <c r="CF127" s="4"/>
      <c r="CG127" s="4"/>
      <c r="CH127" s="4"/>
      <c r="CI127" s="4"/>
      <c r="CJ127" s="4"/>
      <c r="CK127" s="4"/>
      <c r="CL127" s="4"/>
      <c r="CM127" s="4"/>
      <c r="CN127" s="4"/>
      <c r="CO127" s="4"/>
      <c r="CP127" s="4"/>
      <c r="CQ127" s="4"/>
      <c r="CR127" s="4"/>
      <c r="CS127" s="4"/>
      <c r="CT127" s="4"/>
      <c r="CU127" s="4"/>
      <c r="CV127" s="4"/>
      <c r="CW127" s="4"/>
      <c r="CX127" s="4"/>
      <c r="CY127" s="4"/>
      <c r="CZ127" s="4"/>
      <c r="DA127" s="4"/>
      <c r="DB127" s="4"/>
      <c r="DC127" s="4"/>
      <c r="DD127" s="4"/>
      <c r="DE127" s="4"/>
      <c r="DF127" s="4"/>
      <c r="DG127" s="4"/>
      <c r="DH127" s="4"/>
      <c r="DI127" s="4"/>
    </row>
    <row r="128" spans="3:113">
      <c r="C128" s="4"/>
      <c r="D128" s="4"/>
      <c r="E128" s="4"/>
      <c r="AI128" s="4"/>
      <c r="AJ128" s="4"/>
      <c r="AK128" s="4"/>
      <c r="AL128" s="4"/>
      <c r="AM128" s="4"/>
      <c r="AN128" s="4"/>
      <c r="AO128" s="4"/>
      <c r="AP128" s="4"/>
      <c r="AQ128" s="4"/>
      <c r="AR128" s="4"/>
      <c r="AS128" s="4"/>
      <c r="AT128" s="4"/>
      <c r="AU128" s="4"/>
      <c r="AV128" s="4"/>
      <c r="AW128" s="4"/>
      <c r="AX128" s="4"/>
      <c r="AY128" s="4"/>
      <c r="AZ128" s="4"/>
      <c r="BA128" s="4"/>
      <c r="BB128" s="4"/>
      <c r="BC128" s="4"/>
      <c r="BD128" s="4"/>
      <c r="BE128" s="4"/>
      <c r="BF128" s="4"/>
      <c r="BG128" s="4"/>
      <c r="BH128" s="4"/>
      <c r="BI128" s="4"/>
      <c r="BJ128" s="4"/>
      <c r="BK128" s="4"/>
      <c r="BL128" s="4"/>
      <c r="BM128" s="4"/>
      <c r="BN128" s="4"/>
      <c r="BO128" s="4"/>
      <c r="BP128" s="4"/>
      <c r="BQ128" s="4"/>
      <c r="BR128" s="4"/>
      <c r="BS128" s="4"/>
      <c r="BT128" s="4"/>
      <c r="BU128" s="4"/>
      <c r="BV128" s="4"/>
      <c r="BW128" s="4"/>
      <c r="BX128" s="4"/>
      <c r="BY128" s="4"/>
      <c r="BZ128" s="4"/>
      <c r="CA128" s="4"/>
      <c r="CB128" s="4"/>
      <c r="CC128" s="4"/>
      <c r="CD128" s="4"/>
      <c r="CE128" s="4"/>
      <c r="CF128" s="4"/>
      <c r="CG128" s="4"/>
      <c r="CH128" s="4"/>
      <c r="CI128" s="4"/>
      <c r="CJ128" s="4"/>
      <c r="CK128" s="4"/>
      <c r="CL128" s="4"/>
      <c r="CM128" s="4"/>
      <c r="CN128" s="4"/>
      <c r="CO128" s="4"/>
      <c r="CP128" s="4"/>
      <c r="CQ128" s="4"/>
      <c r="CR128" s="4"/>
      <c r="CS128" s="4"/>
      <c r="CT128" s="4"/>
      <c r="CU128" s="4"/>
      <c r="CV128" s="4"/>
      <c r="CW128" s="4"/>
      <c r="CX128" s="4"/>
      <c r="CY128" s="4"/>
      <c r="CZ128" s="4"/>
      <c r="DA128" s="4"/>
      <c r="DB128" s="4"/>
      <c r="DC128" s="4"/>
      <c r="DD128" s="4"/>
      <c r="DE128" s="4"/>
      <c r="DF128" s="4"/>
      <c r="DG128" s="4"/>
      <c r="DH128" s="4"/>
      <c r="DI128" s="4"/>
    </row>
    <row r="129" spans="3:113">
      <c r="C129" s="4"/>
      <c r="D129" s="4"/>
      <c r="E129" s="4"/>
      <c r="AI129" s="4"/>
      <c r="AJ129" s="4"/>
      <c r="AK129" s="4"/>
      <c r="AL129" s="4"/>
      <c r="AM129" s="4"/>
      <c r="AN129" s="4"/>
      <c r="AO129" s="4"/>
      <c r="AP129" s="4"/>
      <c r="AQ129" s="4"/>
      <c r="AR129" s="4"/>
      <c r="AS129" s="4"/>
      <c r="AT129" s="4"/>
      <c r="AU129" s="4"/>
      <c r="AV129" s="4"/>
      <c r="AW129" s="4"/>
      <c r="AX129" s="4"/>
      <c r="AY129" s="4"/>
      <c r="AZ129" s="4"/>
      <c r="BA129" s="4"/>
      <c r="BB129" s="4"/>
      <c r="BC129" s="4"/>
      <c r="BD129" s="4"/>
      <c r="BE129" s="4"/>
      <c r="BF129" s="4"/>
      <c r="BG129" s="4"/>
      <c r="BH129" s="4"/>
      <c r="BI129" s="4"/>
      <c r="BJ129" s="4"/>
      <c r="BK129" s="4"/>
      <c r="BL129" s="4"/>
      <c r="BM129" s="4"/>
      <c r="BN129" s="4"/>
      <c r="BO129" s="4"/>
      <c r="BP129" s="4"/>
      <c r="BQ129" s="4"/>
      <c r="BR129" s="4"/>
      <c r="BS129" s="4"/>
      <c r="BT129" s="4"/>
      <c r="BU129" s="4"/>
      <c r="BV129" s="4"/>
      <c r="BW129" s="4"/>
      <c r="BX129" s="4"/>
      <c r="BY129" s="4"/>
      <c r="BZ129" s="4"/>
      <c r="CA129" s="4"/>
      <c r="CB129" s="4"/>
      <c r="CC129" s="4"/>
      <c r="CD129" s="4"/>
      <c r="CE129" s="4"/>
      <c r="CF129" s="4"/>
      <c r="CG129" s="4"/>
      <c r="CH129" s="4"/>
      <c r="CI129" s="4"/>
      <c r="CJ129" s="4"/>
      <c r="CK129" s="4"/>
      <c r="CL129" s="4"/>
      <c r="CM129" s="4"/>
      <c r="CN129" s="4"/>
      <c r="CO129" s="4"/>
      <c r="CP129" s="4"/>
      <c r="CQ129" s="4"/>
      <c r="CR129" s="4"/>
      <c r="CS129" s="4"/>
      <c r="CT129" s="4"/>
      <c r="CU129" s="4"/>
      <c r="CV129" s="4"/>
      <c r="CW129" s="4"/>
      <c r="CX129" s="4"/>
      <c r="CY129" s="4"/>
      <c r="CZ129" s="4"/>
      <c r="DA129" s="4"/>
      <c r="DB129" s="4"/>
      <c r="DC129" s="4"/>
      <c r="DD129" s="4"/>
      <c r="DE129" s="4"/>
      <c r="DF129" s="4"/>
      <c r="DG129" s="4"/>
      <c r="DH129" s="4"/>
      <c r="DI129" s="4"/>
    </row>
    <row r="130" spans="3:113">
      <c r="C130" s="4"/>
      <c r="D130" s="4"/>
      <c r="E130" s="4"/>
      <c r="AI130" s="4"/>
      <c r="AJ130" s="4"/>
      <c r="AK130" s="4"/>
      <c r="AL130" s="4"/>
      <c r="AM130" s="4"/>
      <c r="AN130" s="4"/>
      <c r="AO130" s="4"/>
      <c r="AP130" s="4"/>
      <c r="AQ130" s="4"/>
      <c r="AR130" s="4"/>
      <c r="AS130" s="4"/>
      <c r="AT130" s="4"/>
      <c r="AU130" s="4"/>
      <c r="AV130" s="4"/>
      <c r="AW130" s="4"/>
      <c r="AX130" s="4"/>
      <c r="AY130" s="4"/>
      <c r="AZ130" s="4"/>
      <c r="BA130" s="4"/>
      <c r="BB130" s="4"/>
      <c r="BC130" s="4"/>
      <c r="BD130" s="4"/>
      <c r="BE130" s="4"/>
      <c r="BF130" s="4"/>
      <c r="BG130" s="4"/>
      <c r="BH130" s="4"/>
      <c r="BI130" s="4"/>
      <c r="BJ130" s="4"/>
      <c r="BK130" s="4"/>
      <c r="BL130" s="4"/>
      <c r="BM130" s="4"/>
      <c r="BN130" s="4"/>
      <c r="BO130" s="4"/>
      <c r="BP130" s="4"/>
      <c r="BQ130" s="4"/>
      <c r="BR130" s="4"/>
      <c r="BS130" s="4"/>
      <c r="BT130" s="4"/>
      <c r="BU130" s="4"/>
      <c r="BV130" s="4"/>
      <c r="BW130" s="4"/>
      <c r="BX130" s="4"/>
      <c r="BY130" s="4"/>
      <c r="BZ130" s="4"/>
      <c r="CA130" s="4"/>
      <c r="CB130" s="4"/>
      <c r="CC130" s="4"/>
      <c r="CD130" s="4"/>
      <c r="CE130" s="4"/>
      <c r="CF130" s="4"/>
      <c r="CG130" s="4"/>
      <c r="CH130" s="4"/>
      <c r="CI130" s="4"/>
      <c r="CJ130" s="4"/>
      <c r="CK130" s="4"/>
      <c r="CL130" s="4"/>
      <c r="CM130" s="4"/>
      <c r="CN130" s="4"/>
      <c r="CO130" s="4"/>
      <c r="CP130" s="4"/>
      <c r="CQ130" s="4"/>
      <c r="CR130" s="4"/>
      <c r="CS130" s="4"/>
      <c r="CT130" s="4"/>
      <c r="CU130" s="4"/>
      <c r="CV130" s="4"/>
      <c r="CW130" s="4"/>
      <c r="CX130" s="4"/>
      <c r="CY130" s="4"/>
      <c r="CZ130" s="4"/>
      <c r="DA130" s="4"/>
      <c r="DB130" s="4"/>
      <c r="DC130" s="4"/>
      <c r="DD130" s="4"/>
      <c r="DE130" s="4"/>
      <c r="DF130" s="4"/>
      <c r="DG130" s="4"/>
      <c r="DH130" s="4"/>
      <c r="DI130" s="4"/>
    </row>
    <row r="131" spans="3:113">
      <c r="C131" s="4"/>
      <c r="D131" s="4"/>
      <c r="E131" s="4"/>
      <c r="AI131" s="4"/>
      <c r="AJ131" s="4"/>
      <c r="AK131" s="4"/>
      <c r="AL131" s="4"/>
      <c r="AM131" s="4"/>
      <c r="AN131" s="4"/>
      <c r="AO131" s="4"/>
      <c r="AP131" s="4"/>
      <c r="AQ131" s="4"/>
      <c r="AR131" s="4"/>
      <c r="AS131" s="4"/>
      <c r="AT131" s="4"/>
      <c r="AU131" s="4"/>
      <c r="AV131" s="4"/>
      <c r="AW131" s="4"/>
      <c r="AX131" s="4"/>
      <c r="AY131" s="4"/>
      <c r="AZ131" s="4"/>
      <c r="BA131" s="4"/>
      <c r="BB131" s="4"/>
      <c r="BC131" s="4"/>
      <c r="BD131" s="4"/>
      <c r="BE131" s="4"/>
      <c r="BF131" s="4"/>
      <c r="BG131" s="4"/>
      <c r="BH131" s="4"/>
      <c r="BI131" s="4"/>
      <c r="BJ131" s="4"/>
      <c r="BK131" s="4"/>
      <c r="BL131" s="4"/>
      <c r="BM131" s="4"/>
      <c r="BN131" s="4"/>
      <c r="BO131" s="4"/>
      <c r="BP131" s="4"/>
      <c r="BQ131" s="4"/>
      <c r="BR131" s="4"/>
      <c r="BS131" s="4"/>
      <c r="BT131" s="4"/>
      <c r="BU131" s="4"/>
      <c r="BV131" s="4"/>
      <c r="BW131" s="4"/>
      <c r="BX131" s="4"/>
      <c r="BY131" s="4"/>
      <c r="BZ131" s="4"/>
      <c r="CA131" s="4"/>
      <c r="CB131" s="4"/>
      <c r="CC131" s="4"/>
      <c r="CD131" s="4"/>
      <c r="CE131" s="4"/>
      <c r="CF131" s="4"/>
      <c r="CG131" s="4"/>
      <c r="CH131" s="4"/>
      <c r="CI131" s="4"/>
      <c r="CJ131" s="4"/>
      <c r="CK131" s="4"/>
      <c r="CL131" s="4"/>
      <c r="CM131" s="4"/>
      <c r="CN131" s="4"/>
      <c r="CO131" s="4"/>
      <c r="CP131" s="4"/>
      <c r="CQ131" s="4"/>
      <c r="CR131" s="4"/>
      <c r="CS131" s="4"/>
      <c r="CT131" s="4"/>
      <c r="CU131" s="4"/>
      <c r="CV131" s="4"/>
      <c r="CW131" s="4"/>
      <c r="CX131" s="4"/>
      <c r="CY131" s="4"/>
      <c r="CZ131" s="4"/>
      <c r="DA131" s="4"/>
      <c r="DB131" s="4"/>
      <c r="DC131" s="4"/>
      <c r="DD131" s="4"/>
      <c r="DE131" s="4"/>
      <c r="DF131" s="4"/>
      <c r="DG131" s="4"/>
      <c r="DH131" s="4"/>
      <c r="DI131" s="4"/>
    </row>
    <row r="132" spans="3:113">
      <c r="C132" s="4"/>
      <c r="D132" s="4"/>
      <c r="E132" s="4"/>
      <c r="AI132" s="4"/>
      <c r="AJ132" s="4"/>
      <c r="AK132" s="4"/>
      <c r="AL132" s="4"/>
      <c r="AM132" s="4"/>
      <c r="AN132" s="4"/>
      <c r="AO132" s="4"/>
      <c r="AP132" s="4"/>
      <c r="AQ132" s="4"/>
      <c r="AR132" s="4"/>
      <c r="AS132" s="4"/>
      <c r="AT132" s="4"/>
      <c r="AU132" s="4"/>
      <c r="AV132" s="4"/>
      <c r="AW132" s="4"/>
      <c r="AX132" s="4"/>
      <c r="AY132" s="4"/>
      <c r="AZ132" s="4"/>
      <c r="BA132" s="4"/>
      <c r="BB132" s="4"/>
      <c r="BC132" s="4"/>
      <c r="BD132" s="4"/>
      <c r="BE132" s="4"/>
      <c r="BF132" s="4"/>
      <c r="BG132" s="4"/>
      <c r="BH132" s="4"/>
      <c r="BI132" s="4"/>
      <c r="BJ132" s="4"/>
      <c r="BK132" s="4"/>
      <c r="BL132" s="4"/>
      <c r="BM132" s="4"/>
      <c r="BN132" s="4"/>
      <c r="BO132" s="4"/>
      <c r="BP132" s="4"/>
      <c r="BQ132" s="4"/>
      <c r="BR132" s="4"/>
      <c r="BS132" s="4"/>
      <c r="BT132" s="4"/>
      <c r="BU132" s="4"/>
      <c r="BV132" s="4"/>
      <c r="BW132" s="4"/>
      <c r="BX132" s="4"/>
      <c r="BY132" s="4"/>
      <c r="BZ132" s="4"/>
      <c r="CA132" s="4"/>
      <c r="CB132" s="4"/>
      <c r="CC132" s="4"/>
      <c r="CD132" s="4"/>
      <c r="CE132" s="4"/>
      <c r="CF132" s="4"/>
      <c r="CG132" s="4"/>
      <c r="CH132" s="4"/>
      <c r="CI132" s="4"/>
      <c r="CJ132" s="4"/>
      <c r="CK132" s="4"/>
      <c r="CL132" s="4"/>
      <c r="CM132" s="4"/>
      <c r="CN132" s="4"/>
      <c r="CO132" s="4"/>
      <c r="CP132" s="4"/>
      <c r="CQ132" s="4"/>
      <c r="CR132" s="4"/>
      <c r="CS132" s="4"/>
      <c r="CT132" s="4"/>
      <c r="CU132" s="4"/>
      <c r="CV132" s="4"/>
      <c r="CW132" s="4"/>
      <c r="CX132" s="4"/>
      <c r="CY132" s="4"/>
      <c r="CZ132" s="4"/>
      <c r="DA132" s="4"/>
      <c r="DB132" s="4"/>
      <c r="DC132" s="4"/>
      <c r="DD132" s="4"/>
      <c r="DE132" s="4"/>
      <c r="DF132" s="4"/>
      <c r="DG132" s="4"/>
      <c r="DH132" s="4"/>
      <c r="DI132" s="4"/>
    </row>
    <row r="133" spans="3:113">
      <c r="C133" s="4"/>
      <c r="D133" s="4"/>
      <c r="E133" s="4"/>
      <c r="AI133" s="4"/>
      <c r="AJ133" s="4"/>
      <c r="AK133" s="4"/>
      <c r="AL133" s="4"/>
      <c r="AM133" s="4"/>
      <c r="AN133" s="4"/>
      <c r="AO133" s="4"/>
      <c r="AP133" s="4"/>
      <c r="AQ133" s="4"/>
      <c r="AR133" s="4"/>
      <c r="AS133" s="4"/>
      <c r="AT133" s="4"/>
      <c r="AU133" s="4"/>
      <c r="AV133" s="4"/>
      <c r="AW133" s="4"/>
      <c r="AX133" s="4"/>
      <c r="AY133" s="4"/>
      <c r="AZ133" s="4"/>
      <c r="BA133" s="4"/>
      <c r="BB133" s="4"/>
      <c r="BC133" s="4"/>
      <c r="BD133" s="4"/>
      <c r="BE133" s="4"/>
      <c r="BF133" s="4"/>
      <c r="BG133" s="4"/>
      <c r="BH133" s="4"/>
      <c r="BI133" s="4"/>
      <c r="BJ133" s="4"/>
      <c r="BK133" s="4"/>
      <c r="BL133" s="4"/>
      <c r="BM133" s="4"/>
      <c r="BN133" s="4"/>
      <c r="BO133" s="4"/>
      <c r="BP133" s="4"/>
      <c r="BQ133" s="4"/>
      <c r="BR133" s="4"/>
      <c r="BS133" s="4"/>
      <c r="BT133" s="4"/>
      <c r="BU133" s="4"/>
      <c r="BV133" s="4"/>
      <c r="BW133" s="4"/>
      <c r="BX133" s="4"/>
      <c r="BY133" s="4"/>
      <c r="BZ133" s="4"/>
      <c r="CA133" s="4"/>
      <c r="CB133" s="4"/>
      <c r="CC133" s="4"/>
      <c r="CD133" s="4"/>
      <c r="CE133" s="4"/>
      <c r="CF133" s="4"/>
      <c r="CG133" s="4"/>
      <c r="CH133" s="4"/>
      <c r="CI133" s="4"/>
      <c r="CJ133" s="4"/>
      <c r="CK133" s="4"/>
      <c r="CL133" s="4"/>
      <c r="CM133" s="4"/>
      <c r="CN133" s="4"/>
      <c r="CO133" s="4"/>
      <c r="CP133" s="4"/>
      <c r="CQ133" s="4"/>
      <c r="CR133" s="4"/>
      <c r="CS133" s="4"/>
      <c r="CT133" s="4"/>
      <c r="CU133" s="4"/>
      <c r="CV133" s="4"/>
      <c r="CW133" s="4"/>
      <c r="CX133" s="4"/>
      <c r="CY133" s="4"/>
      <c r="CZ133" s="4"/>
      <c r="DA133" s="4"/>
      <c r="DB133" s="4"/>
      <c r="DC133" s="4"/>
      <c r="DD133" s="4"/>
      <c r="DE133" s="4"/>
      <c r="DF133" s="4"/>
      <c r="DG133" s="4"/>
      <c r="DH133" s="4"/>
      <c r="DI133" s="4"/>
    </row>
    <row r="134" spans="3:113">
      <c r="C134" s="4"/>
      <c r="D134" s="4"/>
      <c r="E134" s="4"/>
      <c r="AI134" s="4"/>
      <c r="AJ134" s="4"/>
      <c r="AK134" s="4"/>
      <c r="AL134" s="4"/>
      <c r="AM134" s="4"/>
      <c r="AN134" s="4"/>
      <c r="AO134" s="4"/>
      <c r="AP134" s="4"/>
      <c r="AQ134" s="4"/>
      <c r="AR134" s="4"/>
      <c r="AS134" s="4"/>
      <c r="AT134" s="4"/>
      <c r="AU134" s="4"/>
      <c r="AV134" s="4"/>
      <c r="AW134" s="4"/>
      <c r="AX134" s="4"/>
      <c r="AY134" s="4"/>
      <c r="AZ134" s="4"/>
      <c r="BA134" s="4"/>
      <c r="BB134" s="4"/>
      <c r="BC134" s="4"/>
      <c r="BD134" s="4"/>
      <c r="BE134" s="4"/>
      <c r="BF134" s="4"/>
      <c r="BG134" s="4"/>
      <c r="BH134" s="4"/>
      <c r="BI134" s="4"/>
      <c r="BJ134" s="4"/>
      <c r="BK134" s="4"/>
      <c r="BL134" s="4"/>
      <c r="BM134" s="4"/>
      <c r="BN134" s="4"/>
      <c r="BO134" s="4"/>
      <c r="BP134" s="4"/>
      <c r="BQ134" s="4"/>
      <c r="BR134" s="4"/>
      <c r="BS134" s="4"/>
      <c r="BT134" s="4"/>
      <c r="BU134" s="4"/>
      <c r="BV134" s="4"/>
      <c r="BW134" s="4"/>
      <c r="BX134" s="4"/>
      <c r="BY134" s="4"/>
      <c r="BZ134" s="4"/>
      <c r="CA134" s="4"/>
      <c r="CB134" s="4"/>
      <c r="CC134" s="4"/>
      <c r="CD134" s="4"/>
      <c r="CE134" s="4"/>
      <c r="CF134" s="4"/>
      <c r="CG134" s="4"/>
      <c r="CH134" s="4"/>
      <c r="CI134" s="4"/>
      <c r="CJ134" s="4"/>
      <c r="CK134" s="4"/>
      <c r="CL134" s="4"/>
      <c r="CM134" s="4"/>
      <c r="CN134" s="4"/>
      <c r="CO134" s="4"/>
      <c r="CP134" s="4"/>
      <c r="CQ134" s="4"/>
      <c r="CR134" s="4"/>
      <c r="CS134" s="4"/>
      <c r="CT134" s="4"/>
      <c r="CU134" s="4"/>
      <c r="CV134" s="4"/>
      <c r="CW134" s="4"/>
      <c r="CX134" s="4"/>
      <c r="CY134" s="4"/>
      <c r="CZ134" s="4"/>
      <c r="DA134" s="4"/>
      <c r="DB134" s="4"/>
      <c r="DC134" s="4"/>
      <c r="DD134" s="4"/>
      <c r="DE134" s="4"/>
      <c r="DF134" s="4"/>
      <c r="DG134" s="4"/>
      <c r="DH134" s="4"/>
      <c r="DI134" s="4"/>
    </row>
    <row r="135" spans="3:113">
      <c r="C135" s="4"/>
      <c r="D135" s="4"/>
      <c r="E135" s="4"/>
      <c r="AI135" s="4"/>
      <c r="AJ135" s="4"/>
      <c r="AK135" s="4"/>
      <c r="AL135" s="4"/>
      <c r="AM135" s="4"/>
      <c r="AN135" s="4"/>
      <c r="AO135" s="4"/>
      <c r="AP135" s="4"/>
      <c r="AQ135" s="4"/>
      <c r="AR135" s="4"/>
      <c r="AS135" s="4"/>
      <c r="AT135" s="4"/>
      <c r="AU135" s="4"/>
      <c r="AV135" s="4"/>
      <c r="AW135" s="4"/>
      <c r="AX135" s="4"/>
      <c r="AY135" s="4"/>
      <c r="AZ135" s="4"/>
      <c r="BA135" s="4"/>
      <c r="BB135" s="4"/>
      <c r="BC135" s="4"/>
      <c r="BD135" s="4"/>
      <c r="BE135" s="4"/>
      <c r="BF135" s="4"/>
      <c r="BG135" s="4"/>
      <c r="BH135" s="4"/>
      <c r="BI135" s="4"/>
      <c r="BJ135" s="4"/>
      <c r="BK135" s="4"/>
      <c r="BL135" s="4"/>
      <c r="BM135" s="4"/>
      <c r="BN135" s="4"/>
      <c r="BO135" s="4"/>
      <c r="BP135" s="4"/>
      <c r="BQ135" s="4"/>
      <c r="BR135" s="4"/>
      <c r="BS135" s="4"/>
      <c r="BT135" s="4"/>
      <c r="BU135" s="4"/>
      <c r="BV135" s="4"/>
      <c r="BW135" s="4"/>
      <c r="BX135" s="4"/>
      <c r="BY135" s="4"/>
      <c r="BZ135" s="4"/>
      <c r="CA135" s="4"/>
      <c r="CB135" s="4"/>
      <c r="CC135" s="4"/>
      <c r="CD135" s="4"/>
      <c r="CE135" s="4"/>
      <c r="CF135" s="4"/>
      <c r="CG135" s="4"/>
      <c r="CH135" s="4"/>
      <c r="CI135" s="4"/>
      <c r="CJ135" s="4"/>
      <c r="CK135" s="4"/>
      <c r="CL135" s="4"/>
      <c r="CM135" s="4"/>
      <c r="CN135" s="4"/>
      <c r="CO135" s="4"/>
      <c r="CP135" s="4"/>
      <c r="CQ135" s="4"/>
      <c r="CR135" s="4"/>
      <c r="CS135" s="4"/>
      <c r="CT135" s="4"/>
      <c r="CU135" s="4"/>
      <c r="CV135" s="4"/>
      <c r="CW135" s="4"/>
      <c r="CX135" s="4"/>
      <c r="CY135" s="4"/>
      <c r="CZ135" s="4"/>
      <c r="DA135" s="4"/>
      <c r="DB135" s="4"/>
      <c r="DC135" s="4"/>
      <c r="DD135" s="4"/>
      <c r="DE135" s="4"/>
      <c r="DF135" s="4"/>
      <c r="DG135" s="4"/>
      <c r="DH135" s="4"/>
      <c r="DI135" s="4"/>
    </row>
    <row r="136" spans="3:113">
      <c r="C136" s="4"/>
      <c r="D136" s="4"/>
      <c r="E136" s="4"/>
      <c r="AI136" s="4"/>
      <c r="AJ136" s="4"/>
      <c r="AK136" s="4"/>
      <c r="AL136" s="4"/>
      <c r="AM136" s="4"/>
      <c r="AN136" s="4"/>
      <c r="AO136" s="4"/>
      <c r="AP136" s="4"/>
      <c r="AQ136" s="4"/>
      <c r="AR136" s="4"/>
      <c r="AS136" s="4"/>
      <c r="AT136" s="4"/>
      <c r="AU136" s="4"/>
      <c r="AV136" s="4"/>
      <c r="AW136" s="4"/>
      <c r="AX136" s="4"/>
      <c r="AY136" s="4"/>
      <c r="AZ136" s="4"/>
      <c r="BA136" s="4"/>
      <c r="BB136" s="4"/>
      <c r="BC136" s="4"/>
      <c r="BD136" s="4"/>
      <c r="BE136" s="4"/>
      <c r="BF136" s="4"/>
      <c r="BG136" s="4"/>
      <c r="BH136" s="4"/>
      <c r="BI136" s="4"/>
      <c r="BJ136" s="4"/>
      <c r="BK136" s="4"/>
      <c r="BL136" s="4"/>
      <c r="BM136" s="4"/>
      <c r="BN136" s="4"/>
      <c r="BO136" s="4"/>
      <c r="BP136" s="4"/>
      <c r="BQ136" s="4"/>
      <c r="BR136" s="4"/>
      <c r="BS136" s="4"/>
      <c r="BT136" s="4"/>
      <c r="BU136" s="4"/>
      <c r="BV136" s="4"/>
      <c r="BW136" s="4"/>
      <c r="BX136" s="4"/>
      <c r="BY136" s="4"/>
      <c r="BZ136" s="4"/>
      <c r="CA136" s="4"/>
      <c r="CB136" s="4"/>
      <c r="CC136" s="4"/>
      <c r="CD136" s="4"/>
      <c r="CE136" s="4"/>
      <c r="CF136" s="4"/>
      <c r="CG136" s="4"/>
      <c r="CH136" s="4"/>
      <c r="CI136" s="4"/>
      <c r="CJ136" s="4"/>
      <c r="CK136" s="4"/>
      <c r="CL136" s="4"/>
      <c r="CM136" s="4"/>
      <c r="CN136" s="4"/>
      <c r="CO136" s="4"/>
      <c r="CP136" s="4"/>
      <c r="CQ136" s="4"/>
      <c r="CR136" s="4"/>
      <c r="CS136" s="4"/>
      <c r="CT136" s="4"/>
      <c r="CU136" s="4"/>
      <c r="CV136" s="4"/>
      <c r="CW136" s="4"/>
      <c r="CX136" s="4"/>
      <c r="CY136" s="4"/>
      <c r="CZ136" s="4"/>
      <c r="DA136" s="4"/>
      <c r="DB136" s="4"/>
      <c r="DC136" s="4"/>
      <c r="DD136" s="4"/>
      <c r="DE136" s="4"/>
      <c r="DF136" s="4"/>
      <c r="DG136" s="4"/>
      <c r="DH136" s="4"/>
      <c r="DI136" s="4"/>
    </row>
    <row r="137" spans="3:113">
      <c r="C137" s="4"/>
      <c r="D137" s="4"/>
      <c r="E137" s="4"/>
      <c r="AI137" s="4"/>
      <c r="AJ137" s="4"/>
      <c r="AK137" s="4"/>
      <c r="AL137" s="4"/>
      <c r="AM137" s="4"/>
      <c r="AN137" s="4"/>
      <c r="AO137" s="4"/>
      <c r="AP137" s="4"/>
      <c r="AQ137" s="4"/>
      <c r="AR137" s="4"/>
      <c r="AS137" s="4"/>
      <c r="AT137" s="4"/>
      <c r="AU137" s="4"/>
      <c r="AV137" s="4"/>
      <c r="AW137" s="4"/>
      <c r="AX137" s="4"/>
      <c r="AY137" s="4"/>
      <c r="AZ137" s="4"/>
      <c r="BA137" s="4"/>
      <c r="BB137" s="4"/>
      <c r="BC137" s="4"/>
      <c r="BD137" s="4"/>
      <c r="BE137" s="4"/>
      <c r="BF137" s="4"/>
      <c r="BG137" s="4"/>
      <c r="BH137" s="4"/>
      <c r="BI137" s="4"/>
      <c r="BJ137" s="4"/>
      <c r="BK137" s="4"/>
      <c r="BL137" s="4"/>
      <c r="BM137" s="4"/>
      <c r="BN137" s="4"/>
      <c r="BO137" s="4"/>
      <c r="BP137" s="4"/>
      <c r="BQ137" s="4"/>
      <c r="BR137" s="4"/>
      <c r="BS137" s="4"/>
      <c r="BT137" s="4"/>
      <c r="BU137" s="4"/>
      <c r="BV137" s="4"/>
      <c r="BW137" s="4"/>
      <c r="BX137" s="4"/>
      <c r="BY137" s="4"/>
      <c r="BZ137" s="4"/>
      <c r="CA137" s="4"/>
      <c r="CB137" s="4"/>
      <c r="CC137" s="4"/>
      <c r="CD137" s="4"/>
      <c r="CE137" s="4"/>
      <c r="CF137" s="4"/>
      <c r="CG137" s="4"/>
      <c r="CH137" s="4"/>
      <c r="CI137" s="4"/>
      <c r="CJ137" s="4"/>
      <c r="CK137" s="4"/>
      <c r="CL137" s="4"/>
      <c r="CM137" s="4"/>
      <c r="CN137" s="4"/>
      <c r="CO137" s="4"/>
      <c r="CP137" s="4"/>
      <c r="CQ137" s="4"/>
      <c r="CR137" s="4"/>
      <c r="CS137" s="4"/>
      <c r="CT137" s="4"/>
      <c r="CU137" s="4"/>
      <c r="CV137" s="4"/>
      <c r="CW137" s="4"/>
      <c r="CX137" s="4"/>
      <c r="CY137" s="4"/>
      <c r="CZ137" s="4"/>
      <c r="DA137" s="4"/>
      <c r="DB137" s="4"/>
      <c r="DC137" s="4"/>
      <c r="DD137" s="4"/>
      <c r="DE137" s="4"/>
      <c r="DF137" s="4"/>
      <c r="DG137" s="4"/>
      <c r="DH137" s="4"/>
      <c r="DI137" s="4"/>
    </row>
    <row r="138" spans="3:113">
      <c r="C138" s="4"/>
      <c r="D138" s="4"/>
      <c r="E138" s="4"/>
      <c r="AI138" s="4"/>
      <c r="AJ138" s="4"/>
      <c r="AK138" s="4"/>
      <c r="AL138" s="4"/>
      <c r="AM138" s="4"/>
      <c r="AN138" s="4"/>
      <c r="AO138" s="4"/>
      <c r="AP138" s="4"/>
      <c r="AQ138" s="4"/>
      <c r="AR138" s="4"/>
      <c r="AS138" s="4"/>
      <c r="AT138" s="4"/>
      <c r="AU138" s="4"/>
      <c r="AV138" s="4"/>
      <c r="AW138" s="4"/>
      <c r="AX138" s="4"/>
      <c r="AY138" s="4"/>
      <c r="AZ138" s="4"/>
      <c r="BA138" s="4"/>
      <c r="BB138" s="4"/>
      <c r="BC138" s="4"/>
      <c r="BD138" s="4"/>
      <c r="BE138" s="4"/>
      <c r="BF138" s="4"/>
      <c r="BG138" s="4"/>
      <c r="BH138" s="4"/>
      <c r="BI138" s="4"/>
      <c r="BJ138" s="4"/>
      <c r="BK138" s="4"/>
      <c r="BL138" s="4"/>
      <c r="BM138" s="4"/>
      <c r="BN138" s="4"/>
      <c r="BO138" s="4"/>
      <c r="BP138" s="4"/>
      <c r="BQ138" s="4"/>
      <c r="BR138" s="4"/>
      <c r="BS138" s="4"/>
      <c r="BT138" s="4"/>
      <c r="BU138" s="4"/>
      <c r="BV138" s="4"/>
      <c r="BW138" s="4"/>
      <c r="BX138" s="4"/>
      <c r="BY138" s="4"/>
      <c r="BZ138" s="4"/>
      <c r="CA138" s="4"/>
      <c r="CB138" s="4"/>
      <c r="CC138" s="4"/>
      <c r="CD138" s="4"/>
      <c r="CE138" s="4"/>
      <c r="CF138" s="4"/>
      <c r="CG138" s="4"/>
      <c r="CH138" s="4"/>
      <c r="CI138" s="4"/>
      <c r="CJ138" s="4"/>
      <c r="CK138" s="4"/>
      <c r="CL138" s="4"/>
      <c r="CM138" s="4"/>
      <c r="CN138" s="4"/>
      <c r="CO138" s="4"/>
      <c r="CP138" s="4"/>
      <c r="CQ138" s="4"/>
      <c r="CR138" s="4"/>
      <c r="CS138" s="4"/>
      <c r="CT138" s="4"/>
      <c r="CU138" s="4"/>
      <c r="CV138" s="4"/>
      <c r="CW138" s="4"/>
      <c r="CX138" s="4"/>
      <c r="CY138" s="4"/>
      <c r="CZ138" s="4"/>
      <c r="DA138" s="4"/>
      <c r="DB138" s="4"/>
      <c r="DC138" s="4"/>
      <c r="DD138" s="4"/>
      <c r="DE138" s="4"/>
      <c r="DF138" s="4"/>
      <c r="DG138" s="4"/>
      <c r="DH138" s="4"/>
      <c r="DI138" s="4"/>
    </row>
    <row r="139" spans="3:113">
      <c r="C139" s="4"/>
      <c r="D139" s="4"/>
      <c r="E139" s="4"/>
      <c r="AI139" s="4"/>
      <c r="AJ139" s="4"/>
      <c r="AK139" s="4"/>
      <c r="AL139" s="4"/>
      <c r="AM139" s="4"/>
      <c r="AN139" s="4"/>
      <c r="AO139" s="4"/>
      <c r="AP139" s="4"/>
      <c r="AQ139" s="4"/>
      <c r="AR139" s="4"/>
      <c r="AS139" s="4"/>
      <c r="AT139" s="4"/>
      <c r="AU139" s="4"/>
      <c r="AV139" s="4"/>
      <c r="AW139" s="4"/>
      <c r="AX139" s="4"/>
      <c r="AY139" s="4"/>
      <c r="AZ139" s="4"/>
      <c r="BA139" s="4"/>
      <c r="BB139" s="4"/>
      <c r="BC139" s="4"/>
      <c r="BD139" s="4"/>
      <c r="BE139" s="4"/>
      <c r="BF139" s="4"/>
      <c r="BG139" s="4"/>
      <c r="BH139" s="4"/>
      <c r="BI139" s="4"/>
      <c r="BJ139" s="4"/>
      <c r="BK139" s="4"/>
      <c r="BL139" s="4"/>
      <c r="BM139" s="4"/>
      <c r="BN139" s="4"/>
      <c r="BO139" s="4"/>
      <c r="BP139" s="4"/>
      <c r="BQ139" s="4"/>
      <c r="BR139" s="4"/>
      <c r="BS139" s="4"/>
      <c r="BT139" s="4"/>
      <c r="BU139" s="4"/>
      <c r="BV139" s="4"/>
      <c r="BW139" s="4"/>
      <c r="BX139" s="4"/>
      <c r="BY139" s="4"/>
      <c r="BZ139" s="4"/>
      <c r="CA139" s="4"/>
      <c r="CB139" s="4"/>
      <c r="CC139" s="4"/>
      <c r="CD139" s="4"/>
      <c r="CE139" s="4"/>
      <c r="CF139" s="4"/>
      <c r="CG139" s="4"/>
      <c r="CH139" s="4"/>
      <c r="CI139" s="4"/>
      <c r="CJ139" s="4"/>
      <c r="CK139" s="4"/>
      <c r="CL139" s="4"/>
      <c r="CM139" s="4"/>
      <c r="CN139" s="4"/>
      <c r="CO139" s="4"/>
      <c r="CP139" s="4"/>
      <c r="CQ139" s="4"/>
      <c r="CR139" s="4"/>
      <c r="CS139" s="4"/>
      <c r="CT139" s="4"/>
      <c r="CU139" s="4"/>
      <c r="CV139" s="4"/>
      <c r="CW139" s="4"/>
      <c r="CX139" s="4"/>
      <c r="CY139" s="4"/>
      <c r="CZ139" s="4"/>
      <c r="DA139" s="4"/>
      <c r="DB139" s="4"/>
      <c r="DC139" s="4"/>
      <c r="DD139" s="4"/>
      <c r="DE139" s="4"/>
      <c r="DF139" s="4"/>
      <c r="DG139" s="4"/>
      <c r="DH139" s="4"/>
      <c r="DI139" s="4"/>
    </row>
    <row r="140" spans="3:113">
      <c r="C140" s="4"/>
      <c r="D140" s="4"/>
      <c r="E140" s="4"/>
      <c r="AI140" s="4"/>
      <c r="AJ140" s="4"/>
      <c r="AK140" s="4"/>
      <c r="AL140" s="4"/>
      <c r="AM140" s="4"/>
      <c r="AN140" s="4"/>
      <c r="AO140" s="4"/>
      <c r="AP140" s="4"/>
      <c r="AQ140" s="4"/>
      <c r="AR140" s="4"/>
      <c r="AS140" s="4"/>
      <c r="AT140" s="4"/>
      <c r="AU140" s="4"/>
      <c r="AV140" s="4"/>
      <c r="AW140" s="4"/>
      <c r="AX140" s="4"/>
      <c r="AY140" s="4"/>
      <c r="AZ140" s="4"/>
      <c r="BA140" s="4"/>
      <c r="BB140" s="4"/>
      <c r="BC140" s="4"/>
      <c r="BD140" s="4"/>
      <c r="BE140" s="4"/>
      <c r="BF140" s="4"/>
      <c r="BG140" s="4"/>
      <c r="BH140" s="4"/>
      <c r="BI140" s="4"/>
      <c r="BJ140" s="4"/>
      <c r="BK140" s="4"/>
      <c r="BL140" s="4"/>
      <c r="BM140" s="4"/>
      <c r="BN140" s="4"/>
      <c r="BO140" s="4"/>
      <c r="BP140" s="4"/>
      <c r="BQ140" s="4"/>
      <c r="BR140" s="4"/>
      <c r="BS140" s="4"/>
      <c r="BT140" s="4"/>
      <c r="BU140" s="4"/>
      <c r="BV140" s="4"/>
      <c r="BW140" s="4"/>
      <c r="BX140" s="4"/>
      <c r="BY140" s="4"/>
      <c r="BZ140" s="4"/>
      <c r="CA140" s="4"/>
      <c r="CB140" s="4"/>
      <c r="CC140" s="4"/>
      <c r="CD140" s="4"/>
      <c r="CE140" s="4"/>
      <c r="CF140" s="4"/>
      <c r="CG140" s="4"/>
      <c r="CH140" s="4"/>
      <c r="CI140" s="4"/>
      <c r="CJ140" s="4"/>
      <c r="CK140" s="4"/>
      <c r="CL140" s="4"/>
      <c r="CM140" s="4"/>
      <c r="CN140" s="4"/>
      <c r="CO140" s="4"/>
      <c r="CP140" s="4"/>
      <c r="CQ140" s="4"/>
      <c r="CR140" s="4"/>
      <c r="CS140" s="4"/>
      <c r="CT140" s="4"/>
      <c r="CU140" s="4"/>
      <c r="CV140" s="4"/>
      <c r="CW140" s="4"/>
      <c r="CX140" s="4"/>
      <c r="CY140" s="4"/>
      <c r="CZ140" s="4"/>
      <c r="DA140" s="4"/>
      <c r="DB140" s="4"/>
      <c r="DC140" s="4"/>
      <c r="DD140" s="4"/>
      <c r="DE140" s="4"/>
      <c r="DF140" s="4"/>
      <c r="DG140" s="4"/>
      <c r="DH140" s="4"/>
      <c r="DI140" s="4"/>
    </row>
    <row r="141" spans="3:113">
      <c r="C141" s="4"/>
      <c r="D141" s="4"/>
      <c r="E141" s="4"/>
      <c r="AI141" s="4"/>
      <c r="AJ141" s="4"/>
      <c r="AK141" s="4"/>
      <c r="AL141" s="4"/>
      <c r="AM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c r="BM141" s="4"/>
      <c r="BN141" s="4"/>
      <c r="BO141" s="4"/>
      <c r="BP141" s="4"/>
      <c r="BQ141" s="4"/>
      <c r="BR141" s="4"/>
      <c r="BS141" s="4"/>
      <c r="BT141" s="4"/>
      <c r="BU141" s="4"/>
      <c r="BV141" s="4"/>
      <c r="BW141" s="4"/>
      <c r="BX141" s="4"/>
      <c r="BY141" s="4"/>
      <c r="BZ141" s="4"/>
      <c r="CA141" s="4"/>
      <c r="CB141" s="4"/>
      <c r="CC141" s="4"/>
      <c r="CD141" s="4"/>
      <c r="CE141" s="4"/>
      <c r="CF141" s="4"/>
      <c r="CG141" s="4"/>
      <c r="CH141" s="4"/>
      <c r="CI141" s="4"/>
      <c r="CJ141" s="4"/>
      <c r="CK141" s="4"/>
      <c r="CL141" s="4"/>
      <c r="CM141" s="4"/>
      <c r="CN141" s="4"/>
      <c r="CO141" s="4"/>
      <c r="CP141" s="4"/>
      <c r="CQ141" s="4"/>
      <c r="CR141" s="4"/>
      <c r="CS141" s="4"/>
      <c r="CT141" s="4"/>
      <c r="CU141" s="4"/>
      <c r="CV141" s="4"/>
      <c r="CW141" s="4"/>
      <c r="CX141" s="4"/>
      <c r="CY141" s="4"/>
      <c r="CZ141" s="4"/>
      <c r="DA141" s="4"/>
      <c r="DB141" s="4"/>
      <c r="DC141" s="4"/>
      <c r="DD141" s="4"/>
      <c r="DE141" s="4"/>
      <c r="DF141" s="4"/>
      <c r="DG141" s="4"/>
      <c r="DH141" s="4"/>
      <c r="DI141" s="4"/>
    </row>
    <row r="142" spans="3:113">
      <c r="C142" s="4"/>
      <c r="D142" s="4"/>
      <c r="E142" s="4"/>
      <c r="AI142" s="4"/>
      <c r="AJ142" s="4"/>
      <c r="AK142" s="4"/>
      <c r="AL142" s="4"/>
      <c r="AM142" s="4"/>
      <c r="AN142" s="4"/>
      <c r="AO142" s="4"/>
      <c r="AP142" s="4"/>
      <c r="AQ142" s="4"/>
      <c r="AR142" s="4"/>
      <c r="AS142" s="4"/>
      <c r="AT142" s="4"/>
      <c r="AU142" s="4"/>
      <c r="AV142" s="4"/>
      <c r="AW142" s="4"/>
      <c r="AX142" s="4"/>
      <c r="AY142" s="4"/>
      <c r="AZ142" s="4"/>
      <c r="BA142" s="4"/>
      <c r="BB142" s="4"/>
      <c r="BC142" s="4"/>
      <c r="BD142" s="4"/>
      <c r="BE142" s="4"/>
      <c r="BF142" s="4"/>
      <c r="BG142" s="4"/>
      <c r="BH142" s="4"/>
      <c r="BI142" s="4"/>
      <c r="BJ142" s="4"/>
      <c r="BK142" s="4"/>
      <c r="BL142" s="4"/>
      <c r="BM142" s="4"/>
      <c r="BN142" s="4"/>
      <c r="BO142" s="4"/>
      <c r="BP142" s="4"/>
      <c r="BQ142" s="4"/>
      <c r="BR142" s="4"/>
      <c r="BS142" s="4"/>
      <c r="BT142" s="4"/>
      <c r="BU142" s="4"/>
      <c r="BV142" s="4"/>
      <c r="BW142" s="4"/>
      <c r="BX142" s="4"/>
      <c r="BY142" s="4"/>
      <c r="BZ142" s="4"/>
      <c r="CA142" s="4"/>
      <c r="CB142" s="4"/>
      <c r="CC142" s="4"/>
      <c r="CD142" s="4"/>
      <c r="CE142" s="4"/>
      <c r="CF142" s="4"/>
      <c r="CG142" s="4"/>
      <c r="CH142" s="4"/>
      <c r="CI142" s="4"/>
      <c r="CJ142" s="4"/>
      <c r="CK142" s="4"/>
      <c r="CL142" s="4"/>
      <c r="CM142" s="4"/>
      <c r="CN142" s="4"/>
      <c r="CO142" s="4"/>
      <c r="CP142" s="4"/>
      <c r="CQ142" s="4"/>
      <c r="CR142" s="4"/>
      <c r="CS142" s="4"/>
      <c r="CT142" s="4"/>
      <c r="CU142" s="4"/>
      <c r="CV142" s="4"/>
      <c r="CW142" s="4"/>
      <c r="CX142" s="4"/>
      <c r="CY142" s="4"/>
      <c r="CZ142" s="4"/>
      <c r="DA142" s="4"/>
      <c r="DB142" s="4"/>
      <c r="DC142" s="4"/>
      <c r="DD142" s="4"/>
      <c r="DE142" s="4"/>
      <c r="DF142" s="4"/>
      <c r="DG142" s="4"/>
      <c r="DH142" s="4"/>
      <c r="DI142" s="4"/>
    </row>
    <row r="143" spans="3:113">
      <c r="C143" s="4"/>
      <c r="D143" s="4"/>
      <c r="E143" s="4"/>
      <c r="AI143" s="4"/>
      <c r="AJ143" s="4"/>
      <c r="AK143" s="4"/>
      <c r="AL143" s="4"/>
      <c r="AM143" s="4"/>
      <c r="AN143" s="4"/>
      <c r="AO143" s="4"/>
      <c r="AP143" s="4"/>
      <c r="AQ143" s="4"/>
      <c r="AR143" s="4"/>
      <c r="AS143" s="4"/>
      <c r="AT143" s="4"/>
      <c r="AU143" s="4"/>
      <c r="AV143" s="4"/>
      <c r="AW143" s="4"/>
      <c r="AX143" s="4"/>
      <c r="AY143" s="4"/>
      <c r="AZ143" s="4"/>
      <c r="BA143" s="4"/>
      <c r="BB143" s="4"/>
      <c r="BC143" s="4"/>
      <c r="BD143" s="4"/>
      <c r="BE143" s="4"/>
      <c r="BF143" s="4"/>
      <c r="BG143" s="4"/>
      <c r="BH143" s="4"/>
      <c r="BI143" s="4"/>
      <c r="BJ143" s="4"/>
      <c r="BK143" s="4"/>
      <c r="BL143" s="4"/>
      <c r="BM143" s="4"/>
      <c r="BN143" s="4"/>
      <c r="BO143" s="4"/>
      <c r="BP143" s="4"/>
      <c r="BQ143" s="4"/>
      <c r="BR143" s="4"/>
      <c r="BS143" s="4"/>
      <c r="BT143" s="4"/>
      <c r="BU143" s="4"/>
      <c r="BV143" s="4"/>
      <c r="BW143" s="4"/>
      <c r="BX143" s="4"/>
      <c r="BY143" s="4"/>
      <c r="BZ143" s="4"/>
      <c r="CA143" s="4"/>
      <c r="CB143" s="4"/>
      <c r="CC143" s="4"/>
      <c r="CD143" s="4"/>
      <c r="CE143" s="4"/>
      <c r="CF143" s="4"/>
      <c r="CG143" s="4"/>
      <c r="CH143" s="4"/>
      <c r="CI143" s="4"/>
      <c r="CJ143" s="4"/>
      <c r="CK143" s="4"/>
      <c r="CL143" s="4"/>
      <c r="CM143" s="4"/>
      <c r="CN143" s="4"/>
      <c r="CO143" s="4"/>
      <c r="CP143" s="4"/>
      <c r="CQ143" s="4"/>
      <c r="CR143" s="4"/>
      <c r="CS143" s="4"/>
      <c r="CT143" s="4"/>
      <c r="CU143" s="4"/>
      <c r="CV143" s="4"/>
      <c r="CW143" s="4"/>
      <c r="CX143" s="4"/>
      <c r="CY143" s="4"/>
      <c r="CZ143" s="4"/>
      <c r="DA143" s="4"/>
      <c r="DB143" s="4"/>
      <c r="DC143" s="4"/>
      <c r="DD143" s="4"/>
      <c r="DE143" s="4"/>
      <c r="DF143" s="4"/>
      <c r="DG143" s="4"/>
      <c r="DH143" s="4"/>
      <c r="DI143" s="4"/>
    </row>
    <row r="144" spans="3:113">
      <c r="C144" s="4"/>
      <c r="D144" s="4"/>
      <c r="E144" s="4"/>
      <c r="AI144" s="4"/>
      <c r="AJ144" s="4"/>
      <c r="AK144" s="4"/>
      <c r="AL144" s="4"/>
      <c r="AM144" s="4"/>
      <c r="AN144" s="4"/>
      <c r="AO144" s="4"/>
      <c r="AP144" s="4"/>
      <c r="AQ144" s="4"/>
      <c r="AR144" s="4"/>
      <c r="AS144" s="4"/>
      <c r="AT144" s="4"/>
      <c r="AU144" s="4"/>
      <c r="AV144" s="4"/>
      <c r="AW144" s="4"/>
      <c r="AX144" s="4"/>
      <c r="AY144" s="4"/>
      <c r="AZ144" s="4"/>
      <c r="BA144" s="4"/>
      <c r="BB144" s="4"/>
      <c r="BC144" s="4"/>
      <c r="BD144" s="4"/>
      <c r="BE144" s="4"/>
      <c r="BF144" s="4"/>
      <c r="BG144" s="4"/>
      <c r="BH144" s="4"/>
      <c r="BI144" s="4"/>
      <c r="BJ144" s="4"/>
      <c r="BK144" s="4"/>
      <c r="BL144" s="4"/>
      <c r="BM144" s="4"/>
      <c r="BN144" s="4"/>
      <c r="BO144" s="4"/>
      <c r="BP144" s="4"/>
      <c r="BQ144" s="4"/>
      <c r="BR144" s="4"/>
      <c r="BS144" s="4"/>
      <c r="BT144" s="4"/>
      <c r="BU144" s="4"/>
      <c r="BV144" s="4"/>
      <c r="BW144" s="4"/>
      <c r="BX144" s="4"/>
      <c r="BY144" s="4"/>
      <c r="BZ144" s="4"/>
      <c r="CA144" s="4"/>
      <c r="CB144" s="4"/>
      <c r="CC144" s="4"/>
      <c r="CD144" s="4"/>
      <c r="CE144" s="4"/>
      <c r="CF144" s="4"/>
      <c r="CG144" s="4"/>
      <c r="CH144" s="4"/>
      <c r="CI144" s="4"/>
      <c r="CJ144" s="4"/>
      <c r="CK144" s="4"/>
      <c r="CL144" s="4"/>
      <c r="CM144" s="4"/>
      <c r="CN144" s="4"/>
      <c r="CO144" s="4"/>
      <c r="CP144" s="4"/>
      <c r="CQ144" s="4"/>
      <c r="CR144" s="4"/>
      <c r="CS144" s="4"/>
      <c r="CT144" s="4"/>
      <c r="CU144" s="4"/>
      <c r="CV144" s="4"/>
      <c r="CW144" s="4"/>
      <c r="CX144" s="4"/>
      <c r="CY144" s="4"/>
      <c r="CZ144" s="4"/>
      <c r="DA144" s="4"/>
      <c r="DB144" s="4"/>
      <c r="DC144" s="4"/>
      <c r="DD144" s="4"/>
      <c r="DE144" s="4"/>
      <c r="DF144" s="4"/>
      <c r="DG144" s="4"/>
      <c r="DH144" s="4"/>
      <c r="DI144" s="4"/>
    </row>
    <row r="145" spans="3:113">
      <c r="C145" s="4"/>
      <c r="D145" s="4"/>
      <c r="E145" s="4"/>
      <c r="AI145" s="4"/>
      <c r="AJ145" s="4"/>
      <c r="AK145" s="4"/>
      <c r="AL145" s="4"/>
      <c r="AM145" s="4"/>
      <c r="AN145" s="4"/>
      <c r="AO145" s="4"/>
      <c r="AP145" s="4"/>
      <c r="AQ145" s="4"/>
      <c r="AR145" s="4"/>
      <c r="AS145" s="4"/>
      <c r="AT145" s="4"/>
      <c r="AU145" s="4"/>
      <c r="AV145" s="4"/>
      <c r="AW145" s="4"/>
      <c r="AX145" s="4"/>
      <c r="AY145" s="4"/>
      <c r="AZ145" s="4"/>
      <c r="BA145" s="4"/>
      <c r="BB145" s="4"/>
      <c r="BC145" s="4"/>
      <c r="BD145" s="4"/>
      <c r="BE145" s="4"/>
      <c r="BF145" s="4"/>
      <c r="BG145" s="4"/>
      <c r="BH145" s="4"/>
      <c r="BI145" s="4"/>
      <c r="BJ145" s="4"/>
      <c r="BK145" s="4"/>
      <c r="BL145" s="4"/>
      <c r="BM145" s="4"/>
      <c r="BN145" s="4"/>
      <c r="BO145" s="4"/>
      <c r="BP145" s="4"/>
      <c r="BQ145" s="4"/>
      <c r="BR145" s="4"/>
      <c r="BS145" s="4"/>
      <c r="BT145" s="4"/>
      <c r="BU145" s="4"/>
      <c r="BV145" s="4"/>
      <c r="BW145" s="4"/>
      <c r="BX145" s="4"/>
      <c r="BY145" s="4"/>
      <c r="BZ145" s="4"/>
      <c r="CA145" s="4"/>
      <c r="CB145" s="4"/>
      <c r="CC145" s="4"/>
      <c r="CD145" s="4"/>
      <c r="CE145" s="4"/>
      <c r="CF145" s="4"/>
      <c r="CG145" s="4"/>
      <c r="CH145" s="4"/>
      <c r="CI145" s="4"/>
      <c r="CJ145" s="4"/>
      <c r="CK145" s="4"/>
      <c r="CL145" s="4"/>
      <c r="CM145" s="4"/>
      <c r="CN145" s="4"/>
      <c r="CO145" s="4"/>
      <c r="CP145" s="4"/>
      <c r="CQ145" s="4"/>
      <c r="CR145" s="4"/>
      <c r="CS145" s="4"/>
      <c r="CT145" s="4"/>
      <c r="CU145" s="4"/>
      <c r="CV145" s="4"/>
      <c r="CW145" s="4"/>
      <c r="CX145" s="4"/>
      <c r="CY145" s="4"/>
      <c r="CZ145" s="4"/>
      <c r="DA145" s="4"/>
      <c r="DB145" s="4"/>
      <c r="DC145" s="4"/>
      <c r="DD145" s="4"/>
      <c r="DE145" s="4"/>
      <c r="DF145" s="4"/>
      <c r="DG145" s="4"/>
      <c r="DH145" s="4"/>
      <c r="DI145" s="4"/>
    </row>
    <row r="146" spans="3:113">
      <c r="C146" s="4"/>
      <c r="D146" s="4"/>
      <c r="E146" s="4"/>
      <c r="AI146" s="4"/>
      <c r="AJ146" s="4"/>
      <c r="AK146" s="4"/>
      <c r="AL146" s="4"/>
      <c r="AM146" s="4"/>
      <c r="AN146" s="4"/>
      <c r="AO146" s="4"/>
      <c r="AP146" s="4"/>
      <c r="AQ146" s="4"/>
      <c r="AR146" s="4"/>
      <c r="AS146" s="4"/>
      <c r="AT146" s="4"/>
      <c r="AU146" s="4"/>
      <c r="AV146" s="4"/>
      <c r="AW146" s="4"/>
      <c r="AX146" s="4"/>
      <c r="AY146" s="4"/>
      <c r="AZ146" s="4"/>
      <c r="BA146" s="4"/>
      <c r="BB146" s="4"/>
      <c r="BC146" s="4"/>
      <c r="BD146" s="4"/>
      <c r="BE146" s="4"/>
      <c r="BF146" s="4"/>
      <c r="BG146" s="4"/>
      <c r="BH146" s="4"/>
      <c r="BI146" s="4"/>
      <c r="BJ146" s="4"/>
      <c r="BK146" s="4"/>
      <c r="BL146" s="4"/>
      <c r="BM146" s="4"/>
      <c r="BN146" s="4"/>
      <c r="BO146" s="4"/>
      <c r="BP146" s="4"/>
      <c r="BQ146" s="4"/>
      <c r="BR146" s="4"/>
      <c r="BS146" s="4"/>
      <c r="BT146" s="4"/>
      <c r="BU146" s="4"/>
      <c r="BV146" s="4"/>
      <c r="BW146" s="4"/>
      <c r="BX146" s="4"/>
      <c r="BY146" s="4"/>
      <c r="BZ146" s="4"/>
      <c r="CA146" s="4"/>
      <c r="CB146" s="4"/>
      <c r="CC146" s="4"/>
      <c r="CD146" s="4"/>
      <c r="CE146" s="4"/>
      <c r="CF146" s="4"/>
      <c r="CG146" s="4"/>
      <c r="CH146" s="4"/>
      <c r="CI146" s="4"/>
      <c r="CJ146" s="4"/>
      <c r="CK146" s="4"/>
      <c r="CL146" s="4"/>
      <c r="CM146" s="4"/>
      <c r="CN146" s="4"/>
      <c r="CO146" s="4"/>
      <c r="CP146" s="4"/>
      <c r="CQ146" s="4"/>
      <c r="CR146" s="4"/>
      <c r="CS146" s="4"/>
      <c r="CT146" s="4"/>
      <c r="CU146" s="4"/>
      <c r="CV146" s="4"/>
      <c r="CW146" s="4"/>
      <c r="CX146" s="4"/>
      <c r="CY146" s="4"/>
      <c r="CZ146" s="4"/>
      <c r="DA146" s="4"/>
      <c r="DB146" s="4"/>
      <c r="DC146" s="4"/>
      <c r="DD146" s="4"/>
      <c r="DE146" s="4"/>
      <c r="DF146" s="4"/>
      <c r="DG146" s="4"/>
      <c r="DH146" s="4"/>
      <c r="DI146" s="4"/>
    </row>
    <row r="147" spans="3:113">
      <c r="C147" s="4"/>
      <c r="D147" s="4"/>
      <c r="E147" s="4"/>
      <c r="AI147" s="4"/>
      <c r="AJ147" s="4"/>
      <c r="AK147" s="4"/>
      <c r="AL147" s="4"/>
      <c r="AM147" s="4"/>
      <c r="AN147" s="4"/>
      <c r="AO147" s="4"/>
      <c r="AP147" s="4"/>
      <c r="AQ147" s="4"/>
      <c r="AR147" s="4"/>
      <c r="AS147" s="4"/>
      <c r="AT147" s="4"/>
      <c r="AU147" s="4"/>
      <c r="AV147" s="4"/>
      <c r="AW147" s="4"/>
      <c r="AX147" s="4"/>
      <c r="AY147" s="4"/>
      <c r="AZ147" s="4"/>
      <c r="BA147" s="4"/>
      <c r="BB147" s="4"/>
      <c r="BC147" s="4"/>
      <c r="BD147" s="4"/>
      <c r="BE147" s="4"/>
      <c r="BF147" s="4"/>
      <c r="BG147" s="4"/>
      <c r="BH147" s="4"/>
      <c r="BI147" s="4"/>
      <c r="BJ147" s="4"/>
      <c r="BK147" s="4"/>
      <c r="BL147" s="4"/>
      <c r="BM147" s="4"/>
      <c r="BN147" s="4"/>
      <c r="BO147" s="4"/>
      <c r="BP147" s="4"/>
      <c r="BQ147" s="4"/>
      <c r="BR147" s="4"/>
      <c r="BS147" s="4"/>
      <c r="BT147" s="4"/>
      <c r="BU147" s="4"/>
      <c r="BV147" s="4"/>
      <c r="BW147" s="4"/>
      <c r="BX147" s="4"/>
      <c r="BY147" s="4"/>
      <c r="BZ147" s="4"/>
      <c r="CA147" s="4"/>
      <c r="CB147" s="4"/>
      <c r="CC147" s="4"/>
      <c r="CD147" s="4"/>
      <c r="CE147" s="4"/>
      <c r="CF147" s="4"/>
      <c r="CG147" s="4"/>
      <c r="CH147" s="4"/>
      <c r="CI147" s="4"/>
      <c r="CJ147" s="4"/>
      <c r="CK147" s="4"/>
      <c r="CL147" s="4"/>
      <c r="CM147" s="4"/>
      <c r="CN147" s="4"/>
      <c r="CO147" s="4"/>
      <c r="CP147" s="4"/>
      <c r="CQ147" s="4"/>
      <c r="CR147" s="4"/>
      <c r="CS147" s="4"/>
      <c r="CT147" s="4"/>
      <c r="CU147" s="4"/>
      <c r="CV147" s="4"/>
      <c r="CW147" s="4"/>
      <c r="CX147" s="4"/>
      <c r="CY147" s="4"/>
      <c r="CZ147" s="4"/>
      <c r="DA147" s="4"/>
      <c r="DB147" s="4"/>
      <c r="DC147" s="4"/>
      <c r="DD147" s="4"/>
      <c r="DE147" s="4"/>
      <c r="DF147" s="4"/>
      <c r="DG147" s="4"/>
      <c r="DH147" s="4"/>
      <c r="DI147" s="4"/>
    </row>
    <row r="148" spans="3:113">
      <c r="C148" s="4"/>
      <c r="D148" s="4"/>
      <c r="E148" s="4"/>
      <c r="AI148" s="4"/>
      <c r="AJ148" s="4"/>
      <c r="AK148" s="4"/>
      <c r="AL148" s="4"/>
      <c r="AM148" s="4"/>
      <c r="AN148" s="4"/>
      <c r="AO148" s="4"/>
      <c r="AP148" s="4"/>
      <c r="AQ148" s="4"/>
      <c r="AR148" s="4"/>
      <c r="AS148" s="4"/>
      <c r="AT148" s="4"/>
      <c r="AU148" s="4"/>
      <c r="AV148" s="4"/>
      <c r="AW148" s="4"/>
      <c r="AX148" s="4"/>
      <c r="AY148" s="4"/>
      <c r="AZ148" s="4"/>
      <c r="BA148" s="4"/>
      <c r="BB148" s="4"/>
      <c r="BC148" s="4"/>
      <c r="BD148" s="4"/>
      <c r="BE148" s="4"/>
      <c r="BF148" s="4"/>
      <c r="BG148" s="4"/>
      <c r="BH148" s="4"/>
      <c r="BI148" s="4"/>
      <c r="BJ148" s="4"/>
      <c r="BK148" s="4"/>
      <c r="BL148" s="4"/>
      <c r="BM148" s="4"/>
      <c r="BN148" s="4"/>
      <c r="BO148" s="4"/>
      <c r="BP148" s="4"/>
      <c r="BQ148" s="4"/>
      <c r="BR148" s="4"/>
      <c r="BS148" s="4"/>
      <c r="BT148" s="4"/>
      <c r="BU148" s="4"/>
      <c r="BV148" s="4"/>
      <c r="BW148" s="4"/>
      <c r="BX148" s="4"/>
      <c r="BY148" s="4"/>
      <c r="BZ148" s="4"/>
      <c r="CA148" s="4"/>
      <c r="CB148" s="4"/>
      <c r="CC148" s="4"/>
      <c r="CD148" s="4"/>
      <c r="CE148" s="4"/>
      <c r="CF148" s="4"/>
      <c r="CG148" s="4"/>
      <c r="CH148" s="4"/>
      <c r="CI148" s="4"/>
      <c r="CJ148" s="4"/>
      <c r="CK148" s="4"/>
      <c r="CL148" s="4"/>
      <c r="CM148" s="4"/>
      <c r="CN148" s="4"/>
      <c r="CO148" s="4"/>
      <c r="CP148" s="4"/>
      <c r="CQ148" s="4"/>
      <c r="CR148" s="4"/>
      <c r="CS148" s="4"/>
      <c r="CT148" s="4"/>
      <c r="CU148" s="4"/>
      <c r="CV148" s="4"/>
      <c r="CW148" s="4"/>
      <c r="CX148" s="4"/>
      <c r="CY148" s="4"/>
      <c r="CZ148" s="4"/>
      <c r="DA148" s="4"/>
      <c r="DB148" s="4"/>
      <c r="DC148" s="4"/>
      <c r="DD148" s="4"/>
      <c r="DE148" s="4"/>
      <c r="DF148" s="4"/>
      <c r="DG148" s="4"/>
      <c r="DH148" s="4"/>
      <c r="DI148" s="4"/>
    </row>
    <row r="149" spans="3:113">
      <c r="C149" s="4"/>
      <c r="D149" s="4"/>
      <c r="E149" s="4"/>
      <c r="AI149" s="4"/>
      <c r="AJ149" s="4"/>
      <c r="AK149" s="4"/>
      <c r="AL149" s="4"/>
      <c r="AM149" s="4"/>
      <c r="AN149" s="4"/>
      <c r="AO149" s="4"/>
      <c r="AP149" s="4"/>
      <c r="AQ149" s="4"/>
      <c r="AR149" s="4"/>
      <c r="AS149" s="4"/>
      <c r="AT149" s="4"/>
      <c r="AU149" s="4"/>
      <c r="AV149" s="4"/>
      <c r="AW149" s="4"/>
      <c r="AX149" s="4"/>
      <c r="AY149" s="4"/>
      <c r="AZ149" s="4"/>
      <c r="BA149" s="4"/>
      <c r="BB149" s="4"/>
      <c r="BC149" s="4"/>
      <c r="BD149" s="4"/>
      <c r="BE149" s="4"/>
      <c r="BF149" s="4"/>
      <c r="BG149" s="4"/>
      <c r="BH149" s="4"/>
      <c r="BI149" s="4"/>
      <c r="BJ149" s="4"/>
      <c r="BK149" s="4"/>
      <c r="BL149" s="4"/>
      <c r="BM149" s="4"/>
      <c r="BN149" s="4"/>
      <c r="BO149" s="4"/>
      <c r="BP149" s="4"/>
      <c r="BQ149" s="4"/>
      <c r="BR149" s="4"/>
      <c r="BS149" s="4"/>
      <c r="BT149" s="4"/>
      <c r="BU149" s="4"/>
      <c r="BV149" s="4"/>
      <c r="BW149" s="4"/>
      <c r="BX149" s="4"/>
      <c r="BY149" s="4"/>
      <c r="BZ149" s="4"/>
      <c r="CA149" s="4"/>
      <c r="CB149" s="4"/>
      <c r="CC149" s="4"/>
      <c r="CD149" s="4"/>
      <c r="CE149" s="4"/>
      <c r="CF149" s="4"/>
      <c r="CG149" s="4"/>
      <c r="CH149" s="4"/>
      <c r="CI149" s="4"/>
      <c r="CJ149" s="4"/>
      <c r="CK149" s="4"/>
      <c r="CL149" s="4"/>
      <c r="CM149" s="4"/>
      <c r="CN149" s="4"/>
      <c r="CO149" s="4"/>
      <c r="CP149" s="4"/>
      <c r="CQ149" s="4"/>
      <c r="CR149" s="4"/>
      <c r="CS149" s="4"/>
      <c r="CT149" s="4"/>
      <c r="CU149" s="4"/>
      <c r="CV149" s="4"/>
      <c r="CW149" s="4"/>
      <c r="CX149" s="4"/>
      <c r="CY149" s="4"/>
      <c r="CZ149" s="4"/>
      <c r="DA149" s="4"/>
      <c r="DB149" s="4"/>
      <c r="DC149" s="4"/>
      <c r="DD149" s="4"/>
      <c r="DE149" s="4"/>
      <c r="DF149" s="4"/>
      <c r="DG149" s="4"/>
      <c r="DH149" s="4"/>
      <c r="DI149" s="4"/>
    </row>
    <row r="150" spans="3:113">
      <c r="C150" s="4"/>
      <c r="D150" s="4"/>
      <c r="E150" s="4"/>
      <c r="AI150" s="4"/>
      <c r="AJ150" s="4"/>
      <c r="AK150" s="4"/>
      <c r="AL150" s="4"/>
      <c r="AM150" s="4"/>
      <c r="AN150" s="4"/>
      <c r="AO150" s="4"/>
      <c r="AP150" s="4"/>
      <c r="AQ150" s="4"/>
      <c r="AR150" s="4"/>
      <c r="AS150" s="4"/>
      <c r="AT150" s="4"/>
      <c r="AU150" s="4"/>
      <c r="AV150" s="4"/>
      <c r="AW150" s="4"/>
      <c r="AX150" s="4"/>
      <c r="AY150" s="4"/>
      <c r="AZ150" s="4"/>
      <c r="BA150" s="4"/>
      <c r="BB150" s="4"/>
      <c r="BC150" s="4"/>
      <c r="BD150" s="4"/>
      <c r="BE150" s="4"/>
      <c r="BF150" s="4"/>
      <c r="BG150" s="4"/>
      <c r="BH150" s="4"/>
      <c r="BI150" s="4"/>
      <c r="BJ150" s="4"/>
      <c r="BK150" s="4"/>
      <c r="BL150" s="4"/>
      <c r="BM150" s="4"/>
      <c r="BN150" s="4"/>
      <c r="BO150" s="4"/>
      <c r="BP150" s="4"/>
      <c r="BQ150" s="4"/>
      <c r="BR150" s="4"/>
      <c r="BS150" s="4"/>
      <c r="BT150" s="4"/>
      <c r="BU150" s="4"/>
      <c r="BV150" s="4"/>
      <c r="BW150" s="4"/>
      <c r="BX150" s="4"/>
      <c r="BY150" s="4"/>
      <c r="BZ150" s="4"/>
      <c r="CA150" s="4"/>
      <c r="CB150" s="4"/>
      <c r="CC150" s="4"/>
      <c r="CD150" s="4"/>
      <c r="CE150" s="4"/>
      <c r="CF150" s="4"/>
      <c r="CG150" s="4"/>
      <c r="CH150" s="4"/>
      <c r="CI150" s="4"/>
      <c r="CJ150" s="4"/>
      <c r="CK150" s="4"/>
      <c r="CL150" s="4"/>
      <c r="CM150" s="4"/>
      <c r="CN150" s="4"/>
      <c r="CO150" s="4"/>
      <c r="CP150" s="4"/>
      <c r="CQ150" s="4"/>
      <c r="CR150" s="4"/>
      <c r="CS150" s="4"/>
      <c r="CT150" s="4"/>
      <c r="CU150" s="4"/>
      <c r="CV150" s="4"/>
      <c r="CW150" s="4"/>
      <c r="CX150" s="4"/>
      <c r="CY150" s="4"/>
      <c r="CZ150" s="4"/>
      <c r="DA150" s="4"/>
      <c r="DB150" s="4"/>
      <c r="DC150" s="4"/>
      <c r="DD150" s="4"/>
      <c r="DE150" s="4"/>
      <c r="DF150" s="4"/>
      <c r="DG150" s="4"/>
      <c r="DH150" s="4"/>
      <c r="DI150" s="4"/>
    </row>
    <row r="151" spans="3:113">
      <c r="C151" s="4"/>
      <c r="D151" s="4"/>
      <c r="E151" s="4"/>
      <c r="AI151" s="4"/>
      <c r="AJ151" s="4"/>
      <c r="AK151" s="4"/>
      <c r="AL151" s="4"/>
      <c r="AM151" s="4"/>
      <c r="AN151" s="4"/>
      <c r="AO151" s="4"/>
      <c r="AP151" s="4"/>
      <c r="AQ151" s="4"/>
      <c r="AR151" s="4"/>
      <c r="AS151" s="4"/>
      <c r="AT151" s="4"/>
      <c r="AU151" s="4"/>
      <c r="AV151" s="4"/>
      <c r="AW151" s="4"/>
      <c r="AX151" s="4"/>
      <c r="AY151" s="4"/>
      <c r="AZ151" s="4"/>
      <c r="BA151" s="4"/>
      <c r="BB151" s="4"/>
      <c r="BC151" s="4"/>
      <c r="BD151" s="4"/>
      <c r="BE151" s="4"/>
      <c r="BF151" s="4"/>
      <c r="BG151" s="4"/>
      <c r="BH151" s="4"/>
      <c r="BI151" s="4"/>
      <c r="BJ151" s="4"/>
      <c r="BK151" s="4"/>
      <c r="BL151" s="4"/>
      <c r="BM151" s="4"/>
      <c r="BN151" s="4"/>
      <c r="BO151" s="4"/>
      <c r="BP151" s="4"/>
      <c r="BQ151" s="4"/>
      <c r="BR151" s="4"/>
      <c r="BS151" s="4"/>
      <c r="BT151" s="4"/>
      <c r="BU151" s="4"/>
      <c r="BV151" s="4"/>
      <c r="BW151" s="4"/>
      <c r="BX151" s="4"/>
      <c r="BY151" s="4"/>
      <c r="BZ151" s="4"/>
      <c r="CA151" s="4"/>
      <c r="CB151" s="4"/>
      <c r="CC151" s="4"/>
      <c r="CD151" s="4"/>
      <c r="CE151" s="4"/>
      <c r="CF151" s="4"/>
      <c r="CG151" s="4"/>
      <c r="CH151" s="4"/>
      <c r="CI151" s="4"/>
      <c r="CJ151" s="4"/>
      <c r="CK151" s="4"/>
      <c r="CL151" s="4"/>
      <c r="CM151" s="4"/>
      <c r="CN151" s="4"/>
      <c r="CO151" s="4"/>
      <c r="CP151" s="4"/>
      <c r="CQ151" s="4"/>
      <c r="CR151" s="4"/>
      <c r="CS151" s="4"/>
      <c r="CT151" s="4"/>
      <c r="CU151" s="4"/>
      <c r="CV151" s="4"/>
      <c r="CW151" s="4"/>
      <c r="CX151" s="4"/>
      <c r="CY151" s="4"/>
      <c r="CZ151" s="4"/>
      <c r="DA151" s="4"/>
      <c r="DB151" s="4"/>
      <c r="DC151" s="4"/>
      <c r="DD151" s="4"/>
      <c r="DE151" s="4"/>
      <c r="DF151" s="4"/>
      <c r="DG151" s="4"/>
      <c r="DH151" s="4"/>
      <c r="DI151" s="4"/>
    </row>
    <row r="152" spans="3:113">
      <c r="C152" s="4"/>
      <c r="D152" s="4"/>
      <c r="E152" s="4"/>
      <c r="AI152" s="4"/>
      <c r="AJ152" s="4"/>
      <c r="AK152" s="4"/>
      <c r="AL152" s="4"/>
      <c r="AM152" s="4"/>
      <c r="AN152" s="4"/>
      <c r="AO152" s="4"/>
      <c r="AP152" s="4"/>
      <c r="AQ152" s="4"/>
      <c r="AR152" s="4"/>
      <c r="AS152" s="4"/>
      <c r="AT152" s="4"/>
      <c r="AU152" s="4"/>
      <c r="AV152" s="4"/>
      <c r="AW152" s="4"/>
      <c r="AX152" s="4"/>
      <c r="AY152" s="4"/>
      <c r="AZ152" s="4"/>
      <c r="BA152" s="4"/>
      <c r="BB152" s="4"/>
      <c r="BC152" s="4"/>
      <c r="BD152" s="4"/>
      <c r="BE152" s="4"/>
      <c r="BF152" s="4"/>
      <c r="BG152" s="4"/>
      <c r="BH152" s="4"/>
      <c r="BI152" s="4"/>
      <c r="BJ152" s="4"/>
      <c r="BK152" s="4"/>
      <c r="BL152" s="4"/>
      <c r="BM152" s="4"/>
      <c r="BN152" s="4"/>
      <c r="BO152" s="4"/>
      <c r="BP152" s="4"/>
      <c r="BQ152" s="4"/>
      <c r="BR152" s="4"/>
      <c r="BS152" s="4"/>
      <c r="BT152" s="4"/>
      <c r="BU152" s="4"/>
      <c r="BV152" s="4"/>
      <c r="BW152" s="4"/>
      <c r="BX152" s="4"/>
      <c r="BY152" s="4"/>
      <c r="BZ152" s="4"/>
      <c r="CA152" s="4"/>
      <c r="CB152" s="4"/>
      <c r="CC152" s="4"/>
      <c r="CD152" s="4"/>
      <c r="CE152" s="4"/>
      <c r="CF152" s="4"/>
      <c r="CG152" s="4"/>
      <c r="CH152" s="4"/>
      <c r="CI152" s="4"/>
      <c r="CJ152" s="4"/>
      <c r="CK152" s="4"/>
      <c r="CL152" s="4"/>
      <c r="CM152" s="4"/>
      <c r="CN152" s="4"/>
      <c r="CO152" s="4"/>
      <c r="CP152" s="4"/>
      <c r="CQ152" s="4"/>
      <c r="CR152" s="4"/>
      <c r="CS152" s="4"/>
      <c r="CT152" s="4"/>
      <c r="CU152" s="4"/>
      <c r="CV152" s="4"/>
      <c r="CW152" s="4"/>
      <c r="CX152" s="4"/>
      <c r="CY152" s="4"/>
      <c r="CZ152" s="4"/>
      <c r="DA152" s="4"/>
      <c r="DB152" s="4"/>
      <c r="DC152" s="4"/>
      <c r="DD152" s="4"/>
      <c r="DE152" s="4"/>
      <c r="DF152" s="4"/>
      <c r="DG152" s="4"/>
      <c r="DH152" s="4"/>
      <c r="DI152" s="4"/>
    </row>
    <row r="153" spans="3:113">
      <c r="C153" s="4"/>
      <c r="D153" s="4"/>
      <c r="E153" s="4"/>
      <c r="AI153" s="4"/>
      <c r="AJ153" s="4"/>
      <c r="AK153" s="4"/>
      <c r="AL153" s="4"/>
      <c r="AM153" s="4"/>
      <c r="AN153" s="4"/>
      <c r="AO153" s="4"/>
      <c r="AP153" s="4"/>
      <c r="AQ153" s="4"/>
      <c r="AR153" s="4"/>
      <c r="AS153" s="4"/>
      <c r="AT153" s="4"/>
      <c r="AU153" s="4"/>
      <c r="AV153" s="4"/>
      <c r="AW153" s="4"/>
      <c r="AX153" s="4"/>
      <c r="AY153" s="4"/>
      <c r="AZ153" s="4"/>
      <c r="BA153" s="4"/>
      <c r="BB153" s="4"/>
      <c r="BC153" s="4"/>
      <c r="BD153" s="4"/>
      <c r="BE153" s="4"/>
      <c r="BF153" s="4"/>
      <c r="BG153" s="4"/>
      <c r="BH153" s="4"/>
      <c r="BI153" s="4"/>
      <c r="BJ153" s="4"/>
      <c r="BK153" s="4"/>
      <c r="BL153" s="4"/>
      <c r="BM153" s="4"/>
      <c r="BN153" s="4"/>
      <c r="BO153" s="4"/>
      <c r="BP153" s="4"/>
      <c r="BQ153" s="4"/>
      <c r="BR153" s="4"/>
      <c r="BS153" s="4"/>
      <c r="BT153" s="4"/>
      <c r="BU153" s="4"/>
      <c r="BV153" s="4"/>
      <c r="BW153" s="4"/>
      <c r="BX153" s="4"/>
      <c r="BY153" s="4"/>
      <c r="BZ153" s="4"/>
      <c r="CA153" s="4"/>
      <c r="CB153" s="4"/>
      <c r="CC153" s="4"/>
      <c r="CD153" s="4"/>
      <c r="CE153" s="4"/>
      <c r="CF153" s="4"/>
      <c r="CG153" s="4"/>
      <c r="CH153" s="4"/>
      <c r="CI153" s="4"/>
      <c r="CJ153" s="4"/>
      <c r="CK153" s="4"/>
      <c r="CL153" s="4"/>
      <c r="CM153" s="4"/>
      <c r="CN153" s="4"/>
      <c r="CO153" s="4"/>
      <c r="CP153" s="4"/>
      <c r="CQ153" s="4"/>
      <c r="CR153" s="4"/>
      <c r="CS153" s="4"/>
      <c r="CT153" s="4"/>
      <c r="CU153" s="4"/>
      <c r="CV153" s="4"/>
      <c r="CW153" s="4"/>
      <c r="CX153" s="4"/>
      <c r="CY153" s="4"/>
      <c r="CZ153" s="4"/>
      <c r="DA153" s="4"/>
      <c r="DB153" s="4"/>
      <c r="DC153" s="4"/>
      <c r="DD153" s="4"/>
      <c r="DE153" s="4"/>
      <c r="DF153" s="4"/>
      <c r="DG153" s="4"/>
      <c r="DH153" s="4"/>
      <c r="DI153" s="4"/>
    </row>
    <row r="154" spans="3:113">
      <c r="C154" s="4"/>
      <c r="D154" s="4"/>
      <c r="E154" s="4"/>
      <c r="AI154" s="4"/>
      <c r="AJ154" s="4"/>
      <c r="AK154" s="4"/>
      <c r="AL154" s="4"/>
      <c r="AM154" s="4"/>
      <c r="AN154" s="4"/>
      <c r="AO154" s="4"/>
      <c r="AP154" s="4"/>
      <c r="AQ154" s="4"/>
      <c r="AR154" s="4"/>
      <c r="AS154" s="4"/>
      <c r="AT154" s="4"/>
      <c r="AU154" s="4"/>
      <c r="AV154" s="4"/>
      <c r="AW154" s="4"/>
      <c r="AX154" s="4"/>
      <c r="AY154" s="4"/>
      <c r="AZ154" s="4"/>
      <c r="BA154" s="4"/>
      <c r="BB154" s="4"/>
      <c r="BC154" s="4"/>
      <c r="BD154" s="4"/>
      <c r="BE154" s="4"/>
      <c r="BF154" s="4"/>
      <c r="BG154" s="4"/>
      <c r="BH154" s="4"/>
      <c r="BI154" s="4"/>
      <c r="BJ154" s="4"/>
      <c r="BK154" s="4"/>
      <c r="BL154" s="4"/>
      <c r="BM154" s="4"/>
      <c r="BN154" s="4"/>
      <c r="BO154" s="4"/>
      <c r="BP154" s="4"/>
      <c r="BQ154" s="4"/>
      <c r="BR154" s="4"/>
      <c r="BS154" s="4"/>
      <c r="BT154" s="4"/>
      <c r="BU154" s="4"/>
      <c r="BV154" s="4"/>
      <c r="BW154" s="4"/>
      <c r="BX154" s="4"/>
      <c r="BY154" s="4"/>
      <c r="BZ154" s="4"/>
      <c r="CA154" s="4"/>
      <c r="CB154" s="4"/>
      <c r="CC154" s="4"/>
      <c r="CD154" s="4"/>
      <c r="CE154" s="4"/>
      <c r="CF154" s="4"/>
      <c r="CG154" s="4"/>
      <c r="CH154" s="4"/>
      <c r="CI154" s="4"/>
      <c r="CJ154" s="4"/>
      <c r="CK154" s="4"/>
      <c r="CL154" s="4"/>
      <c r="CM154" s="4"/>
      <c r="CN154" s="4"/>
      <c r="CO154" s="4"/>
      <c r="CP154" s="4"/>
      <c r="CQ154" s="4"/>
      <c r="CR154" s="4"/>
      <c r="CS154" s="4"/>
      <c r="CT154" s="4"/>
      <c r="CU154" s="4"/>
      <c r="CV154" s="4"/>
      <c r="CW154" s="4"/>
      <c r="CX154" s="4"/>
      <c r="CY154" s="4"/>
      <c r="CZ154" s="4"/>
      <c r="DA154" s="4"/>
      <c r="DB154" s="4"/>
      <c r="DC154" s="4"/>
      <c r="DD154" s="4"/>
      <c r="DE154" s="4"/>
      <c r="DF154" s="4"/>
      <c r="DG154" s="4"/>
      <c r="DH154" s="4"/>
      <c r="DI154" s="4"/>
    </row>
    <row r="155" spans="3:113">
      <c r="C155" s="4"/>
      <c r="D155" s="4"/>
      <c r="E155" s="4"/>
      <c r="AI155" s="4"/>
      <c r="AJ155" s="4"/>
      <c r="AK155" s="4"/>
      <c r="AL155" s="4"/>
      <c r="AM155" s="4"/>
      <c r="AN155" s="4"/>
      <c r="AO155" s="4"/>
      <c r="AP155" s="4"/>
      <c r="AQ155" s="4"/>
      <c r="AR155" s="4"/>
      <c r="AS155" s="4"/>
      <c r="AT155" s="4"/>
      <c r="AU155" s="4"/>
      <c r="AV155" s="4"/>
      <c r="AW155" s="4"/>
      <c r="AX155" s="4"/>
      <c r="AY155" s="4"/>
      <c r="AZ155" s="4"/>
      <c r="BA155" s="4"/>
      <c r="BB155" s="4"/>
      <c r="BC155" s="4"/>
      <c r="BD155" s="4"/>
      <c r="BE155" s="4"/>
      <c r="BF155" s="4"/>
      <c r="BG155" s="4"/>
      <c r="BH155" s="4"/>
      <c r="BI155" s="4"/>
      <c r="BJ155" s="4"/>
      <c r="BK155" s="4"/>
      <c r="BL155" s="4"/>
      <c r="BM155" s="4"/>
      <c r="BN155" s="4"/>
      <c r="BO155" s="4"/>
      <c r="BP155" s="4"/>
      <c r="BQ155" s="4"/>
      <c r="BR155" s="4"/>
      <c r="BS155" s="4"/>
      <c r="BT155" s="4"/>
      <c r="BU155" s="4"/>
      <c r="BV155" s="4"/>
      <c r="BW155" s="4"/>
      <c r="BX155" s="4"/>
      <c r="BY155" s="4"/>
      <c r="BZ155" s="4"/>
      <c r="CA155" s="4"/>
      <c r="CB155" s="4"/>
      <c r="CC155" s="4"/>
      <c r="CD155" s="4"/>
      <c r="CE155" s="4"/>
      <c r="CF155" s="4"/>
      <c r="CG155" s="4"/>
      <c r="CH155" s="4"/>
      <c r="CI155" s="4"/>
      <c r="CJ155" s="4"/>
      <c r="CK155" s="4"/>
      <c r="CL155" s="4"/>
      <c r="CM155" s="4"/>
      <c r="CN155" s="4"/>
      <c r="CO155" s="4"/>
      <c r="CP155" s="4"/>
      <c r="CQ155" s="4"/>
      <c r="CR155" s="4"/>
      <c r="CS155" s="4"/>
      <c r="CT155" s="4"/>
      <c r="CU155" s="4"/>
      <c r="CV155" s="4"/>
      <c r="CW155" s="4"/>
      <c r="CX155" s="4"/>
      <c r="CY155" s="4"/>
      <c r="CZ155" s="4"/>
      <c r="DA155" s="4"/>
      <c r="DB155" s="4"/>
      <c r="DC155" s="4"/>
      <c r="DD155" s="4"/>
      <c r="DE155" s="4"/>
      <c r="DF155" s="4"/>
      <c r="DG155" s="4"/>
      <c r="DH155" s="4"/>
      <c r="DI155" s="4"/>
    </row>
    <row r="156" spans="3:113">
      <c r="C156" s="4"/>
      <c r="D156" s="4"/>
      <c r="E156" s="4"/>
      <c r="AI156" s="4"/>
      <c r="AJ156" s="4"/>
      <c r="AK156" s="4"/>
      <c r="AL156" s="4"/>
      <c r="AM156" s="4"/>
      <c r="AN156" s="4"/>
      <c r="AO156" s="4"/>
      <c r="AP156" s="4"/>
      <c r="AQ156" s="4"/>
      <c r="AR156" s="4"/>
      <c r="AS156" s="4"/>
      <c r="AT156" s="4"/>
      <c r="AU156" s="4"/>
      <c r="AV156" s="4"/>
      <c r="AW156" s="4"/>
      <c r="AX156" s="4"/>
      <c r="AY156" s="4"/>
      <c r="AZ156" s="4"/>
      <c r="BA156" s="4"/>
      <c r="BB156" s="4"/>
      <c r="BC156" s="4"/>
      <c r="BD156" s="4"/>
      <c r="BE156" s="4"/>
      <c r="BF156" s="4"/>
      <c r="BG156" s="4"/>
      <c r="BH156" s="4"/>
      <c r="BI156" s="4"/>
      <c r="BJ156" s="4"/>
      <c r="BK156" s="4"/>
      <c r="BL156" s="4"/>
      <c r="BM156" s="4"/>
      <c r="BN156" s="4"/>
      <c r="BO156" s="4"/>
      <c r="BP156" s="4"/>
      <c r="BQ156" s="4"/>
      <c r="BR156" s="4"/>
      <c r="BS156" s="4"/>
      <c r="BT156" s="4"/>
      <c r="BU156" s="4"/>
      <c r="BV156" s="4"/>
      <c r="BW156" s="4"/>
      <c r="BX156" s="4"/>
      <c r="BY156" s="4"/>
      <c r="BZ156" s="4"/>
      <c r="CA156" s="4"/>
      <c r="CB156" s="4"/>
      <c r="CC156" s="4"/>
      <c r="CD156" s="4"/>
      <c r="CE156" s="4"/>
      <c r="CF156" s="4"/>
      <c r="CG156" s="4"/>
      <c r="CH156" s="4"/>
      <c r="CI156" s="4"/>
      <c r="CJ156" s="4"/>
      <c r="CK156" s="4"/>
      <c r="CL156" s="4"/>
      <c r="CM156" s="4"/>
      <c r="CN156" s="4"/>
      <c r="CO156" s="4"/>
      <c r="CP156" s="4"/>
      <c r="CQ156" s="4"/>
      <c r="CR156" s="4"/>
      <c r="CS156" s="4"/>
      <c r="CT156" s="4"/>
      <c r="CU156" s="4"/>
      <c r="CV156" s="4"/>
      <c r="CW156" s="4"/>
      <c r="CX156" s="4"/>
      <c r="CY156" s="4"/>
      <c r="CZ156" s="4"/>
      <c r="DA156" s="4"/>
      <c r="DB156" s="4"/>
      <c r="DC156" s="4"/>
      <c r="DD156" s="4"/>
      <c r="DE156" s="4"/>
      <c r="DF156" s="4"/>
      <c r="DG156" s="4"/>
      <c r="DH156" s="4"/>
      <c r="DI156" s="4"/>
    </row>
    <row r="157" spans="3:113">
      <c r="C157" s="4"/>
      <c r="D157" s="4"/>
      <c r="E157" s="4"/>
      <c r="AI157" s="4"/>
      <c r="AJ157" s="4"/>
      <c r="AK157" s="4"/>
      <c r="AL157" s="4"/>
      <c r="AM157" s="4"/>
      <c r="AN157" s="4"/>
      <c r="AO157" s="4"/>
      <c r="AP157" s="4"/>
      <c r="AQ157" s="4"/>
      <c r="AR157" s="4"/>
      <c r="AS157" s="4"/>
      <c r="AT157" s="4"/>
      <c r="AU157" s="4"/>
      <c r="AV157" s="4"/>
      <c r="AW157" s="4"/>
      <c r="AX157" s="4"/>
      <c r="AY157" s="4"/>
      <c r="AZ157" s="4"/>
      <c r="BA157" s="4"/>
      <c r="BB157" s="4"/>
      <c r="BC157" s="4"/>
      <c r="BD157" s="4"/>
      <c r="BE157" s="4"/>
      <c r="BF157" s="4"/>
      <c r="BG157" s="4"/>
      <c r="BH157" s="4"/>
      <c r="BI157" s="4"/>
      <c r="BJ157" s="4"/>
      <c r="BK157" s="4"/>
      <c r="BL157" s="4"/>
      <c r="BM157" s="4"/>
      <c r="BN157" s="4"/>
      <c r="BO157" s="4"/>
      <c r="BP157" s="4"/>
      <c r="BQ157" s="4"/>
      <c r="BR157" s="4"/>
      <c r="BS157" s="4"/>
      <c r="BT157" s="4"/>
      <c r="BU157" s="4"/>
      <c r="BV157" s="4"/>
      <c r="BW157" s="4"/>
      <c r="BX157" s="4"/>
      <c r="BY157" s="4"/>
      <c r="BZ157" s="4"/>
      <c r="CA157" s="4"/>
      <c r="CB157" s="4"/>
      <c r="CC157" s="4"/>
      <c r="CD157" s="4"/>
      <c r="CE157" s="4"/>
      <c r="CF157" s="4"/>
      <c r="CG157" s="4"/>
      <c r="CH157" s="4"/>
      <c r="CI157" s="4"/>
      <c r="CJ157" s="4"/>
      <c r="CK157" s="4"/>
      <c r="CL157" s="4"/>
      <c r="CM157" s="4"/>
      <c r="CN157" s="4"/>
      <c r="CO157" s="4"/>
      <c r="CP157" s="4"/>
      <c r="CQ157" s="4"/>
      <c r="CR157" s="4"/>
      <c r="CS157" s="4"/>
      <c r="CT157" s="4"/>
      <c r="CU157" s="4"/>
      <c r="CV157" s="4"/>
      <c r="CW157" s="4"/>
      <c r="CX157" s="4"/>
      <c r="CY157" s="4"/>
      <c r="CZ157" s="4"/>
      <c r="DA157" s="4"/>
      <c r="DB157" s="4"/>
      <c r="DC157" s="4"/>
      <c r="DD157" s="4"/>
      <c r="DE157" s="4"/>
      <c r="DF157" s="4"/>
      <c r="DG157" s="4"/>
      <c r="DH157" s="4"/>
      <c r="DI157" s="4"/>
    </row>
    <row r="158" spans="3:113">
      <c r="C158" s="4"/>
      <c r="D158" s="4"/>
      <c r="E158" s="4"/>
      <c r="AI158" s="4"/>
      <c r="AJ158" s="4"/>
      <c r="AK158" s="4"/>
      <c r="AL158" s="4"/>
      <c r="AM158" s="4"/>
      <c r="AN158" s="4"/>
      <c r="AO158" s="4"/>
      <c r="AP158" s="4"/>
      <c r="AQ158" s="4"/>
      <c r="AR158" s="4"/>
      <c r="AS158" s="4"/>
      <c r="AT158" s="4"/>
      <c r="AU158" s="4"/>
      <c r="AV158" s="4"/>
      <c r="AW158" s="4"/>
      <c r="AX158" s="4"/>
      <c r="AY158" s="4"/>
      <c r="AZ158" s="4"/>
      <c r="BA158" s="4"/>
      <c r="BB158" s="4"/>
      <c r="BC158" s="4"/>
      <c r="BD158" s="4"/>
      <c r="BE158" s="4"/>
      <c r="BF158" s="4"/>
      <c r="BG158" s="4"/>
      <c r="BH158" s="4"/>
      <c r="BI158" s="4"/>
      <c r="BJ158" s="4"/>
      <c r="BK158" s="4"/>
      <c r="BL158" s="4"/>
      <c r="BM158" s="4"/>
      <c r="BN158" s="4"/>
      <c r="BO158" s="4"/>
      <c r="BP158" s="4"/>
      <c r="BQ158" s="4"/>
      <c r="BR158" s="4"/>
      <c r="BS158" s="4"/>
      <c r="BT158" s="4"/>
      <c r="BU158" s="4"/>
      <c r="BV158" s="4"/>
      <c r="BW158" s="4"/>
      <c r="BX158" s="4"/>
      <c r="BY158" s="4"/>
      <c r="BZ158" s="4"/>
      <c r="CA158" s="4"/>
      <c r="CB158" s="4"/>
      <c r="CC158" s="4"/>
      <c r="CD158" s="4"/>
      <c r="CE158" s="4"/>
      <c r="CF158" s="4"/>
      <c r="CG158" s="4"/>
      <c r="CH158" s="4"/>
      <c r="CI158" s="4"/>
      <c r="CJ158" s="4"/>
      <c r="CK158" s="4"/>
      <c r="CL158" s="4"/>
      <c r="CM158" s="4"/>
      <c r="CN158" s="4"/>
      <c r="CO158" s="4"/>
      <c r="CP158" s="4"/>
      <c r="CQ158" s="4"/>
      <c r="CR158" s="4"/>
      <c r="CS158" s="4"/>
      <c r="CT158" s="4"/>
      <c r="CU158" s="4"/>
      <c r="CV158" s="4"/>
      <c r="CW158" s="4"/>
      <c r="CX158" s="4"/>
      <c r="CY158" s="4"/>
      <c r="CZ158" s="4"/>
      <c r="DA158" s="4"/>
      <c r="DB158" s="4"/>
      <c r="DC158" s="4"/>
      <c r="DD158" s="4"/>
      <c r="DE158" s="4"/>
      <c r="DF158" s="4"/>
      <c r="DG158" s="4"/>
      <c r="DH158" s="4"/>
      <c r="DI158" s="4"/>
    </row>
    <row r="159" spans="3:113">
      <c r="C159" s="4"/>
      <c r="D159" s="4"/>
      <c r="E159" s="4"/>
      <c r="AI159" s="4"/>
      <c r="AJ159" s="4"/>
      <c r="AK159" s="4"/>
      <c r="AL159" s="4"/>
      <c r="AM159" s="4"/>
      <c r="AN159" s="4"/>
      <c r="AO159" s="4"/>
      <c r="AP159" s="4"/>
      <c r="AQ159" s="4"/>
      <c r="AR159" s="4"/>
      <c r="AS159" s="4"/>
      <c r="AT159" s="4"/>
      <c r="AU159" s="4"/>
      <c r="AV159" s="4"/>
      <c r="AW159" s="4"/>
      <c r="AX159" s="4"/>
      <c r="AY159" s="4"/>
      <c r="AZ159" s="4"/>
      <c r="BA159" s="4"/>
      <c r="BB159" s="4"/>
      <c r="BC159" s="4"/>
      <c r="BD159" s="4"/>
      <c r="BE159" s="4"/>
      <c r="BF159" s="4"/>
      <c r="BG159" s="4"/>
      <c r="BH159" s="4"/>
      <c r="BI159" s="4"/>
      <c r="BJ159" s="4"/>
      <c r="BK159" s="4"/>
      <c r="BL159" s="4"/>
      <c r="BM159" s="4"/>
      <c r="BN159" s="4"/>
      <c r="BO159" s="4"/>
      <c r="BP159" s="4"/>
      <c r="BQ159" s="4"/>
      <c r="BR159" s="4"/>
      <c r="BS159" s="4"/>
      <c r="BT159" s="4"/>
      <c r="BU159" s="4"/>
      <c r="BV159" s="4"/>
      <c r="BW159" s="4"/>
      <c r="BX159" s="4"/>
      <c r="BY159" s="4"/>
      <c r="BZ159" s="4"/>
      <c r="CA159" s="4"/>
      <c r="CB159" s="4"/>
      <c r="CC159" s="4"/>
      <c r="CD159" s="4"/>
      <c r="CE159" s="4"/>
      <c r="CF159" s="4"/>
      <c r="CG159" s="4"/>
      <c r="CH159" s="4"/>
      <c r="CI159" s="4"/>
      <c r="CJ159" s="4"/>
      <c r="CK159" s="4"/>
      <c r="CL159" s="4"/>
      <c r="CM159" s="4"/>
      <c r="CN159" s="4"/>
      <c r="CO159" s="4"/>
      <c r="CP159" s="4"/>
      <c r="CQ159" s="4"/>
      <c r="CR159" s="4"/>
      <c r="CS159" s="4"/>
      <c r="CT159" s="4"/>
      <c r="CU159" s="4"/>
      <c r="CV159" s="4"/>
      <c r="CW159" s="4"/>
      <c r="CX159" s="4"/>
      <c r="CY159" s="4"/>
      <c r="CZ159" s="4"/>
      <c r="DA159" s="4"/>
      <c r="DB159" s="4"/>
      <c r="DC159" s="4"/>
      <c r="DD159" s="4"/>
      <c r="DE159" s="4"/>
      <c r="DF159" s="4"/>
      <c r="DG159" s="4"/>
      <c r="DH159" s="4"/>
      <c r="DI159" s="4"/>
    </row>
    <row r="160" spans="3:113">
      <c r="C160" s="4"/>
      <c r="D160" s="4"/>
      <c r="E160" s="4"/>
      <c r="AI160" s="4"/>
      <c r="AJ160" s="4"/>
      <c r="AK160" s="4"/>
      <c r="AL160" s="4"/>
      <c r="AM160" s="4"/>
      <c r="AN160" s="4"/>
      <c r="AO160" s="4"/>
      <c r="AP160" s="4"/>
      <c r="AQ160" s="4"/>
      <c r="AR160" s="4"/>
      <c r="AS160" s="4"/>
      <c r="AT160" s="4"/>
      <c r="AU160" s="4"/>
      <c r="AV160" s="4"/>
      <c r="AW160" s="4"/>
      <c r="AX160" s="4"/>
      <c r="AY160" s="4"/>
      <c r="AZ160" s="4"/>
      <c r="BA160" s="4"/>
      <c r="BB160" s="4"/>
      <c r="BC160" s="4"/>
      <c r="BD160" s="4"/>
      <c r="BE160" s="4"/>
      <c r="BF160" s="4"/>
      <c r="BG160" s="4"/>
      <c r="BH160" s="4"/>
      <c r="BI160" s="4"/>
      <c r="BJ160" s="4"/>
      <c r="BK160" s="4"/>
      <c r="BL160" s="4"/>
      <c r="BM160" s="4"/>
      <c r="BN160" s="4"/>
      <c r="BO160" s="4"/>
      <c r="BP160" s="4"/>
      <c r="BQ160" s="4"/>
      <c r="BR160" s="4"/>
      <c r="BS160" s="4"/>
      <c r="BT160" s="4"/>
      <c r="BU160" s="4"/>
      <c r="BV160" s="4"/>
      <c r="BW160" s="4"/>
      <c r="BX160" s="4"/>
      <c r="BY160" s="4"/>
      <c r="BZ160" s="4"/>
      <c r="CA160" s="4"/>
      <c r="CB160" s="4"/>
      <c r="CC160" s="4"/>
      <c r="CD160" s="4"/>
      <c r="CE160" s="4"/>
      <c r="CF160" s="4"/>
      <c r="CG160" s="4"/>
      <c r="CH160" s="4"/>
      <c r="CI160" s="4"/>
      <c r="CJ160" s="4"/>
      <c r="CK160" s="4"/>
      <c r="CL160" s="4"/>
      <c r="CM160" s="4"/>
      <c r="CN160" s="4"/>
      <c r="CO160" s="4"/>
      <c r="CP160" s="4"/>
      <c r="CQ160" s="4"/>
      <c r="CR160" s="4"/>
      <c r="CS160" s="4"/>
      <c r="CT160" s="4"/>
      <c r="CU160" s="4"/>
      <c r="CV160" s="4"/>
      <c r="CW160" s="4"/>
      <c r="CX160" s="4"/>
      <c r="CY160" s="4"/>
      <c r="CZ160" s="4"/>
      <c r="DA160" s="4"/>
      <c r="DB160" s="4"/>
      <c r="DC160" s="4"/>
      <c r="DD160" s="4"/>
      <c r="DE160" s="4"/>
      <c r="DF160" s="4"/>
      <c r="DG160" s="4"/>
      <c r="DH160" s="4"/>
      <c r="DI160" s="4"/>
    </row>
    <row r="161" spans="3:113">
      <c r="C161" s="4"/>
      <c r="D161" s="4"/>
      <c r="E161" s="4"/>
      <c r="AI161" s="4"/>
      <c r="AJ161" s="4"/>
      <c r="AK161" s="4"/>
      <c r="AL161" s="4"/>
      <c r="AM161" s="4"/>
      <c r="AN161" s="4"/>
      <c r="AO161" s="4"/>
      <c r="AP161" s="4"/>
      <c r="AQ161" s="4"/>
      <c r="AR161" s="4"/>
      <c r="AS161" s="4"/>
      <c r="AT161" s="4"/>
      <c r="AU161" s="4"/>
      <c r="AV161" s="4"/>
      <c r="AW161" s="4"/>
      <c r="AX161" s="4"/>
      <c r="AY161" s="4"/>
      <c r="AZ161" s="4"/>
      <c r="BA161" s="4"/>
      <c r="BB161" s="4"/>
      <c r="BC161" s="4"/>
      <c r="BD161" s="4"/>
      <c r="BE161" s="4"/>
      <c r="BF161" s="4"/>
      <c r="BG161" s="4"/>
      <c r="BH161" s="4"/>
      <c r="BI161" s="4"/>
      <c r="BJ161" s="4"/>
      <c r="BK161" s="4"/>
      <c r="BL161" s="4"/>
      <c r="BM161" s="4"/>
      <c r="BN161" s="4"/>
      <c r="BO161" s="4"/>
      <c r="BP161" s="4"/>
      <c r="BQ161" s="4"/>
      <c r="BR161" s="4"/>
      <c r="BS161" s="4"/>
      <c r="BT161" s="4"/>
      <c r="BU161" s="4"/>
      <c r="BV161" s="4"/>
      <c r="BW161" s="4"/>
      <c r="BX161" s="4"/>
      <c r="BY161" s="4"/>
      <c r="BZ161" s="4"/>
      <c r="CA161" s="4"/>
      <c r="CB161" s="4"/>
      <c r="CC161" s="4"/>
      <c r="CD161" s="4"/>
      <c r="CE161" s="4"/>
      <c r="CF161" s="4"/>
      <c r="CG161" s="4"/>
      <c r="CH161" s="4"/>
      <c r="CI161" s="4"/>
      <c r="CJ161" s="4"/>
      <c r="CK161" s="4"/>
      <c r="CL161" s="4"/>
      <c r="CM161" s="4"/>
      <c r="CN161" s="4"/>
      <c r="CO161" s="4"/>
      <c r="CP161" s="4"/>
      <c r="CQ161" s="4"/>
      <c r="CR161" s="4"/>
      <c r="CS161" s="4"/>
      <c r="CT161" s="4"/>
      <c r="CU161" s="4"/>
      <c r="CV161" s="4"/>
      <c r="CW161" s="4"/>
      <c r="CX161" s="4"/>
      <c r="CY161" s="4"/>
      <c r="CZ161" s="4"/>
      <c r="DA161" s="4"/>
      <c r="DB161" s="4"/>
      <c r="DC161" s="4"/>
      <c r="DD161" s="4"/>
      <c r="DE161" s="4"/>
      <c r="DF161" s="4"/>
      <c r="DG161" s="4"/>
      <c r="DH161" s="4"/>
      <c r="DI161" s="4"/>
    </row>
    <row r="162" spans="3:113">
      <c r="C162" s="4"/>
      <c r="D162" s="4"/>
      <c r="E162" s="4"/>
      <c r="AI162" s="4"/>
      <c r="AJ162" s="4"/>
      <c r="AK162" s="4"/>
      <c r="AL162" s="4"/>
      <c r="AM162" s="4"/>
      <c r="AN162" s="4"/>
      <c r="AO162" s="4"/>
      <c r="AP162" s="4"/>
      <c r="AQ162" s="4"/>
      <c r="AR162" s="4"/>
      <c r="AS162" s="4"/>
      <c r="AT162" s="4"/>
      <c r="AU162" s="4"/>
      <c r="AV162" s="4"/>
      <c r="AW162" s="4"/>
      <c r="AX162" s="4"/>
      <c r="AY162" s="4"/>
      <c r="AZ162" s="4"/>
      <c r="BA162" s="4"/>
      <c r="BB162" s="4"/>
      <c r="BC162" s="4"/>
      <c r="BD162" s="4"/>
      <c r="BE162" s="4"/>
      <c r="BF162" s="4"/>
      <c r="BG162" s="4"/>
      <c r="BH162" s="4"/>
      <c r="BI162" s="4"/>
      <c r="BJ162" s="4"/>
      <c r="BK162" s="4"/>
      <c r="BL162" s="4"/>
      <c r="BM162" s="4"/>
      <c r="BN162" s="4"/>
      <c r="BO162" s="4"/>
      <c r="BP162" s="4"/>
      <c r="BQ162" s="4"/>
      <c r="BR162" s="4"/>
      <c r="BS162" s="4"/>
      <c r="BT162" s="4"/>
      <c r="BU162" s="4"/>
      <c r="BV162" s="4"/>
      <c r="BW162" s="4"/>
      <c r="BX162" s="4"/>
      <c r="BY162" s="4"/>
      <c r="BZ162" s="4"/>
      <c r="CA162" s="4"/>
      <c r="CB162" s="4"/>
      <c r="CC162" s="4"/>
      <c r="CD162" s="4"/>
      <c r="CE162" s="4"/>
      <c r="CF162" s="4"/>
      <c r="CG162" s="4"/>
      <c r="CH162" s="4"/>
      <c r="CI162" s="4"/>
      <c r="CJ162" s="4"/>
      <c r="CK162" s="4"/>
      <c r="CL162" s="4"/>
      <c r="CM162" s="4"/>
      <c r="CN162" s="4"/>
      <c r="CO162" s="4"/>
      <c r="CP162" s="4"/>
      <c r="CQ162" s="4"/>
      <c r="CR162" s="4"/>
      <c r="CS162" s="4"/>
      <c r="CT162" s="4"/>
      <c r="CU162" s="4"/>
      <c r="CV162" s="4"/>
      <c r="CW162" s="4"/>
      <c r="CX162" s="4"/>
      <c r="CY162" s="4"/>
      <c r="CZ162" s="4"/>
      <c r="DA162" s="4"/>
      <c r="DB162" s="4"/>
      <c r="DC162" s="4"/>
      <c r="DD162" s="4"/>
      <c r="DE162" s="4"/>
      <c r="DF162" s="4"/>
      <c r="DG162" s="4"/>
      <c r="DH162" s="4"/>
      <c r="DI162" s="4"/>
    </row>
    <row r="163" spans="3:113">
      <c r="C163" s="4"/>
      <c r="D163" s="4"/>
      <c r="E163" s="4"/>
      <c r="AI163" s="4"/>
      <c r="AJ163" s="4"/>
      <c r="AK163" s="4"/>
      <c r="AL163" s="4"/>
      <c r="AM163" s="4"/>
      <c r="AN163" s="4"/>
      <c r="AO163" s="4"/>
      <c r="AP163" s="4"/>
      <c r="AQ163" s="4"/>
      <c r="AR163" s="4"/>
      <c r="AS163" s="4"/>
      <c r="AT163" s="4"/>
      <c r="AU163" s="4"/>
      <c r="AV163" s="4"/>
      <c r="AW163" s="4"/>
      <c r="AX163" s="4"/>
      <c r="AY163" s="4"/>
      <c r="AZ163" s="4"/>
      <c r="BA163" s="4"/>
      <c r="BB163" s="4"/>
      <c r="BC163" s="4"/>
      <c r="BD163" s="4"/>
      <c r="BE163" s="4"/>
      <c r="BF163" s="4"/>
      <c r="BG163" s="4"/>
      <c r="BH163" s="4"/>
      <c r="BI163" s="4"/>
      <c r="BJ163" s="4"/>
      <c r="BK163" s="4"/>
      <c r="BL163" s="4"/>
      <c r="BM163" s="4"/>
      <c r="BN163" s="4"/>
      <c r="BO163" s="4"/>
      <c r="BP163" s="4"/>
      <c r="BQ163" s="4"/>
      <c r="BR163" s="4"/>
      <c r="BS163" s="4"/>
      <c r="BT163" s="4"/>
      <c r="BU163" s="4"/>
      <c r="BV163" s="4"/>
      <c r="BW163" s="4"/>
      <c r="BX163" s="4"/>
      <c r="BY163" s="4"/>
      <c r="BZ163" s="4"/>
      <c r="CA163" s="4"/>
      <c r="CB163" s="4"/>
      <c r="CC163" s="4"/>
      <c r="CD163" s="4"/>
      <c r="CE163" s="4"/>
      <c r="CF163" s="4"/>
      <c r="CG163" s="4"/>
      <c r="CH163" s="4"/>
      <c r="CI163" s="4"/>
      <c r="CJ163" s="4"/>
      <c r="CK163" s="4"/>
      <c r="CL163" s="4"/>
      <c r="CM163" s="4"/>
      <c r="CN163" s="4"/>
      <c r="CO163" s="4"/>
      <c r="CP163" s="4"/>
      <c r="CQ163" s="4"/>
      <c r="CR163" s="4"/>
      <c r="CS163" s="4"/>
      <c r="CT163" s="4"/>
      <c r="CU163" s="4"/>
      <c r="CV163" s="4"/>
      <c r="CW163" s="4"/>
      <c r="CX163" s="4"/>
      <c r="CY163" s="4"/>
      <c r="CZ163" s="4"/>
      <c r="DA163" s="4"/>
      <c r="DB163" s="4"/>
      <c r="DC163" s="4"/>
      <c r="DD163" s="4"/>
      <c r="DE163" s="4"/>
      <c r="DF163" s="4"/>
      <c r="DG163" s="4"/>
      <c r="DH163" s="4"/>
      <c r="DI163" s="4"/>
    </row>
    <row r="164" spans="3:113">
      <c r="C164" s="4"/>
      <c r="D164" s="4"/>
      <c r="E164" s="4"/>
      <c r="AI164" s="4"/>
      <c r="AJ164" s="4"/>
      <c r="AK164" s="4"/>
      <c r="AL164" s="4"/>
      <c r="AM164" s="4"/>
      <c r="AN164" s="4"/>
      <c r="AO164" s="4"/>
      <c r="AP164" s="4"/>
      <c r="AQ164" s="4"/>
      <c r="AR164" s="4"/>
      <c r="AS164" s="4"/>
      <c r="AT164" s="4"/>
      <c r="AU164" s="4"/>
      <c r="AV164" s="4"/>
      <c r="AW164" s="4"/>
      <c r="AX164" s="4"/>
      <c r="AY164" s="4"/>
      <c r="AZ164" s="4"/>
      <c r="BA164" s="4"/>
      <c r="BB164" s="4"/>
      <c r="BC164" s="4"/>
      <c r="BD164" s="4"/>
      <c r="BE164" s="4"/>
      <c r="BF164" s="4"/>
      <c r="BG164" s="4"/>
      <c r="BH164" s="4"/>
      <c r="BI164" s="4"/>
      <c r="BJ164" s="4"/>
      <c r="BK164" s="4"/>
      <c r="BL164" s="4"/>
      <c r="BM164" s="4"/>
      <c r="BN164" s="4"/>
      <c r="BO164" s="4"/>
      <c r="BP164" s="4"/>
      <c r="BQ164" s="4"/>
      <c r="BR164" s="4"/>
      <c r="BS164" s="4"/>
      <c r="BT164" s="4"/>
      <c r="BU164" s="4"/>
      <c r="BV164" s="4"/>
      <c r="BW164" s="4"/>
      <c r="BX164" s="4"/>
      <c r="BY164" s="4"/>
      <c r="BZ164" s="4"/>
      <c r="CA164" s="4"/>
      <c r="CB164" s="4"/>
      <c r="CC164" s="4"/>
      <c r="CD164" s="4"/>
      <c r="CE164" s="4"/>
      <c r="CF164" s="4"/>
      <c r="CG164" s="4"/>
      <c r="CH164" s="4"/>
      <c r="CI164" s="4"/>
      <c r="CJ164" s="4"/>
      <c r="CK164" s="4"/>
      <c r="CL164" s="4"/>
      <c r="CM164" s="4"/>
      <c r="CN164" s="4"/>
      <c r="CO164" s="4"/>
      <c r="CP164" s="4"/>
      <c r="CQ164" s="4"/>
      <c r="CR164" s="4"/>
      <c r="CS164" s="4"/>
      <c r="CT164" s="4"/>
      <c r="CU164" s="4"/>
      <c r="CV164" s="4"/>
      <c r="CW164" s="4"/>
      <c r="CX164" s="4"/>
      <c r="CY164" s="4"/>
      <c r="CZ164" s="4"/>
      <c r="DA164" s="4"/>
      <c r="DB164" s="4"/>
      <c r="DC164" s="4"/>
      <c r="DD164" s="4"/>
      <c r="DE164" s="4"/>
      <c r="DF164" s="4"/>
      <c r="DG164" s="4"/>
      <c r="DH164" s="4"/>
      <c r="DI164" s="4"/>
    </row>
    <row r="165" spans="3:113">
      <c r="C165" s="4"/>
      <c r="D165" s="4"/>
      <c r="E165" s="4"/>
      <c r="AI165" s="4"/>
      <c r="AJ165" s="4"/>
      <c r="AK165" s="4"/>
      <c r="AL165" s="4"/>
      <c r="AM165" s="4"/>
      <c r="AN165" s="4"/>
      <c r="AO165" s="4"/>
      <c r="AP165" s="4"/>
      <c r="AQ165" s="4"/>
      <c r="AR165" s="4"/>
      <c r="AS165" s="4"/>
      <c r="AT165" s="4"/>
      <c r="AU165" s="4"/>
      <c r="AV165" s="4"/>
      <c r="AW165" s="4"/>
      <c r="AX165" s="4"/>
      <c r="AY165" s="4"/>
      <c r="AZ165" s="4"/>
      <c r="BA165" s="4"/>
      <c r="BB165" s="4"/>
      <c r="BC165" s="4"/>
      <c r="BD165" s="4"/>
      <c r="BE165" s="4"/>
      <c r="BF165" s="4"/>
      <c r="BG165" s="4"/>
      <c r="BH165" s="4"/>
      <c r="BI165" s="4"/>
      <c r="BJ165" s="4"/>
      <c r="BK165" s="4"/>
      <c r="BL165" s="4"/>
      <c r="BM165" s="4"/>
      <c r="BN165" s="4"/>
      <c r="BO165" s="4"/>
      <c r="BP165" s="4"/>
      <c r="BQ165" s="4"/>
      <c r="BR165" s="4"/>
      <c r="BS165" s="4"/>
      <c r="BT165" s="4"/>
      <c r="BU165" s="4"/>
      <c r="BV165" s="4"/>
      <c r="BW165" s="4"/>
      <c r="BX165" s="4"/>
      <c r="BY165" s="4"/>
      <c r="BZ165" s="4"/>
      <c r="CA165" s="4"/>
      <c r="CB165" s="4"/>
      <c r="CC165" s="4"/>
      <c r="CD165" s="4"/>
      <c r="CE165" s="4"/>
      <c r="CF165" s="4"/>
      <c r="CG165" s="4"/>
      <c r="CH165" s="4"/>
      <c r="CI165" s="4"/>
      <c r="CJ165" s="4"/>
      <c r="CK165" s="4"/>
      <c r="CL165" s="4"/>
      <c r="CM165" s="4"/>
      <c r="CN165" s="4"/>
      <c r="CO165" s="4"/>
      <c r="CP165" s="4"/>
      <c r="CQ165" s="4"/>
      <c r="CR165" s="4"/>
      <c r="CS165" s="4"/>
      <c r="CT165" s="4"/>
      <c r="CU165" s="4"/>
      <c r="CV165" s="4"/>
      <c r="CW165" s="4"/>
      <c r="CX165" s="4"/>
      <c r="CY165" s="4"/>
      <c r="CZ165" s="4"/>
      <c r="DA165" s="4"/>
      <c r="DB165" s="4"/>
      <c r="DC165" s="4"/>
      <c r="DD165" s="4"/>
      <c r="DE165" s="4"/>
      <c r="DF165" s="4"/>
      <c r="DG165" s="4"/>
      <c r="DH165" s="4"/>
      <c r="DI165" s="4"/>
    </row>
    <row r="166" spans="3:113">
      <c r="C166" s="4"/>
      <c r="D166" s="4"/>
      <c r="E166" s="4"/>
      <c r="AI166" s="4"/>
      <c r="AJ166" s="4"/>
      <c r="AK166" s="4"/>
      <c r="AL166" s="4"/>
      <c r="AM166" s="4"/>
      <c r="AN166" s="4"/>
      <c r="AO166" s="4"/>
      <c r="AP166" s="4"/>
      <c r="AQ166" s="4"/>
      <c r="AR166" s="4"/>
      <c r="AS166" s="4"/>
      <c r="AT166" s="4"/>
      <c r="AU166" s="4"/>
      <c r="AV166" s="4"/>
      <c r="AW166" s="4"/>
      <c r="AX166" s="4"/>
      <c r="AY166" s="4"/>
      <c r="AZ166" s="4"/>
      <c r="BA166" s="4"/>
      <c r="BB166" s="4"/>
      <c r="BC166" s="4"/>
      <c r="BD166" s="4"/>
      <c r="BE166" s="4"/>
      <c r="BF166" s="4"/>
      <c r="BG166" s="4"/>
      <c r="BH166" s="4"/>
      <c r="BI166" s="4"/>
      <c r="BJ166" s="4"/>
      <c r="BK166" s="4"/>
      <c r="BL166" s="4"/>
      <c r="BM166" s="4"/>
      <c r="BN166" s="4"/>
      <c r="BO166" s="4"/>
      <c r="BP166" s="4"/>
      <c r="BQ166" s="4"/>
      <c r="BR166" s="4"/>
      <c r="BS166" s="4"/>
      <c r="BT166" s="4"/>
      <c r="BU166" s="4"/>
      <c r="BV166" s="4"/>
      <c r="BW166" s="4"/>
      <c r="BX166" s="4"/>
      <c r="BY166" s="4"/>
      <c r="BZ166" s="4"/>
      <c r="CA166" s="4"/>
      <c r="CB166" s="4"/>
      <c r="CC166" s="4"/>
      <c r="CD166" s="4"/>
      <c r="CE166" s="4"/>
      <c r="CF166" s="4"/>
      <c r="CG166" s="4"/>
      <c r="CH166" s="4"/>
      <c r="CI166" s="4"/>
      <c r="CJ166" s="4"/>
      <c r="CK166" s="4"/>
      <c r="CL166" s="4"/>
      <c r="CM166" s="4"/>
      <c r="CN166" s="4"/>
      <c r="CO166" s="4"/>
      <c r="CP166" s="4"/>
      <c r="CQ166" s="4"/>
      <c r="CR166" s="4"/>
      <c r="CS166" s="4"/>
      <c r="CT166" s="4"/>
      <c r="CU166" s="4"/>
      <c r="CV166" s="4"/>
      <c r="CW166" s="4"/>
      <c r="CX166" s="4"/>
      <c r="CY166" s="4"/>
      <c r="CZ166" s="4"/>
      <c r="DA166" s="4"/>
      <c r="DB166" s="4"/>
      <c r="DC166" s="4"/>
      <c r="DD166" s="4"/>
      <c r="DE166" s="4"/>
      <c r="DF166" s="4"/>
      <c r="DG166" s="4"/>
      <c r="DH166" s="4"/>
      <c r="DI166" s="4"/>
    </row>
    <row r="167" spans="3:113">
      <c r="C167" s="4"/>
      <c r="D167" s="4"/>
      <c r="E167" s="4"/>
      <c r="AI167" s="4"/>
      <c r="AJ167" s="4"/>
      <c r="AK167" s="4"/>
      <c r="AL167" s="4"/>
      <c r="AM167" s="4"/>
      <c r="AN167" s="4"/>
      <c r="AO167" s="4"/>
      <c r="AP167" s="4"/>
      <c r="AQ167" s="4"/>
      <c r="AR167" s="4"/>
      <c r="AS167" s="4"/>
      <c r="AT167" s="4"/>
      <c r="AU167" s="4"/>
      <c r="AV167" s="4"/>
      <c r="AW167" s="4"/>
      <c r="AX167" s="4"/>
      <c r="AY167" s="4"/>
      <c r="AZ167" s="4"/>
      <c r="BA167" s="4"/>
      <c r="BB167" s="4"/>
      <c r="BC167" s="4"/>
      <c r="BD167" s="4"/>
      <c r="BE167" s="4"/>
      <c r="BF167" s="4"/>
      <c r="BG167" s="4"/>
      <c r="BH167" s="4"/>
      <c r="BI167" s="4"/>
      <c r="BJ167" s="4"/>
      <c r="BK167" s="4"/>
      <c r="BL167" s="4"/>
      <c r="BM167" s="4"/>
      <c r="BN167" s="4"/>
      <c r="BO167" s="4"/>
      <c r="BP167" s="4"/>
      <c r="BQ167" s="4"/>
      <c r="BR167" s="4"/>
      <c r="BS167" s="4"/>
      <c r="BT167" s="4"/>
      <c r="BU167" s="4"/>
      <c r="BV167" s="4"/>
      <c r="BW167" s="4"/>
      <c r="BX167" s="4"/>
      <c r="BY167" s="4"/>
      <c r="BZ167" s="4"/>
      <c r="CA167" s="4"/>
      <c r="CB167" s="4"/>
      <c r="CC167" s="4"/>
      <c r="CD167" s="4"/>
      <c r="CE167" s="4"/>
      <c r="CF167" s="4"/>
      <c r="CG167" s="4"/>
      <c r="CH167" s="4"/>
      <c r="CI167" s="4"/>
      <c r="CJ167" s="4"/>
      <c r="CK167" s="4"/>
      <c r="CL167" s="4"/>
      <c r="CM167" s="4"/>
      <c r="CN167" s="4"/>
      <c r="CO167" s="4"/>
      <c r="CP167" s="4"/>
      <c r="CQ167" s="4"/>
      <c r="CR167" s="4"/>
      <c r="CS167" s="4"/>
      <c r="CT167" s="4"/>
      <c r="CU167" s="4"/>
      <c r="CV167" s="4"/>
      <c r="CW167" s="4"/>
      <c r="CX167" s="4"/>
      <c r="CY167" s="4"/>
      <c r="CZ167" s="4"/>
      <c r="DA167" s="4"/>
      <c r="DB167" s="4"/>
      <c r="DC167" s="4"/>
      <c r="DD167" s="4"/>
      <c r="DE167" s="4"/>
      <c r="DF167" s="4"/>
      <c r="DG167" s="4"/>
      <c r="DH167" s="4"/>
      <c r="DI167" s="4"/>
    </row>
    <row r="168" spans="3:113">
      <c r="C168" s="4"/>
      <c r="D168" s="4"/>
      <c r="E168" s="4"/>
      <c r="AI168" s="4"/>
      <c r="AJ168" s="4"/>
      <c r="AK168" s="4"/>
      <c r="AL168" s="4"/>
      <c r="AM168" s="4"/>
      <c r="AN168" s="4"/>
      <c r="AO168" s="4"/>
      <c r="AP168" s="4"/>
      <c r="AQ168" s="4"/>
      <c r="AR168" s="4"/>
      <c r="AS168" s="4"/>
      <c r="AT168" s="4"/>
      <c r="AU168" s="4"/>
      <c r="AV168" s="4"/>
      <c r="AW168" s="4"/>
      <c r="AX168" s="4"/>
      <c r="AY168" s="4"/>
      <c r="AZ168" s="4"/>
      <c r="BA168" s="4"/>
      <c r="BB168" s="4"/>
      <c r="BC168" s="4"/>
      <c r="BD168" s="4"/>
      <c r="BE168" s="4"/>
      <c r="BF168" s="4"/>
      <c r="BG168" s="4"/>
      <c r="BH168" s="4"/>
      <c r="BI168" s="4"/>
      <c r="BJ168" s="4"/>
      <c r="BK168" s="4"/>
      <c r="BL168" s="4"/>
      <c r="BM168" s="4"/>
      <c r="BN168" s="4"/>
      <c r="BO168" s="4"/>
      <c r="BP168" s="4"/>
      <c r="BQ168" s="4"/>
      <c r="BR168" s="4"/>
      <c r="BS168" s="4"/>
      <c r="BT168" s="4"/>
      <c r="BU168" s="4"/>
      <c r="BV168" s="4"/>
      <c r="BW168" s="4"/>
      <c r="BX168" s="4"/>
      <c r="BY168" s="4"/>
      <c r="BZ168" s="4"/>
      <c r="CA168" s="4"/>
      <c r="CB168" s="4"/>
      <c r="CC168" s="4"/>
      <c r="CD168" s="4"/>
      <c r="CE168" s="4"/>
      <c r="CF168" s="4"/>
      <c r="CG168" s="4"/>
      <c r="CH168" s="4"/>
      <c r="CI168" s="4"/>
      <c r="CJ168" s="4"/>
      <c r="CK168" s="4"/>
      <c r="CL168" s="4"/>
      <c r="CM168" s="4"/>
      <c r="CN168" s="4"/>
      <c r="CO168" s="4"/>
      <c r="CP168" s="4"/>
      <c r="CQ168" s="4"/>
      <c r="CR168" s="4"/>
      <c r="CS168" s="4"/>
      <c r="CT168" s="4"/>
      <c r="CU168" s="4"/>
      <c r="CV168" s="4"/>
      <c r="CW168" s="4"/>
      <c r="CX168" s="4"/>
      <c r="CY168" s="4"/>
      <c r="CZ168" s="4"/>
      <c r="DA168" s="4"/>
      <c r="DB168" s="4"/>
      <c r="DC168" s="4"/>
      <c r="DD168" s="4"/>
      <c r="DE168" s="4"/>
      <c r="DF168" s="4"/>
      <c r="DG168" s="4"/>
      <c r="DH168" s="4"/>
      <c r="DI168" s="4"/>
    </row>
    <row r="169" spans="3:113">
      <c r="C169" s="4"/>
      <c r="D169" s="4"/>
      <c r="E169" s="4"/>
      <c r="AI169" s="4"/>
      <c r="AJ169" s="4"/>
      <c r="AK169" s="4"/>
      <c r="AL169" s="4"/>
      <c r="AM169" s="4"/>
      <c r="AN169" s="4"/>
      <c r="AO169" s="4"/>
      <c r="AP169" s="4"/>
      <c r="AQ169" s="4"/>
      <c r="AR169" s="4"/>
      <c r="AS169" s="4"/>
      <c r="AT169" s="4"/>
      <c r="AU169" s="4"/>
      <c r="AV169" s="4"/>
      <c r="AW169" s="4"/>
      <c r="AX169" s="4"/>
      <c r="AY169" s="4"/>
      <c r="AZ169" s="4"/>
      <c r="BA169" s="4"/>
      <c r="BB169" s="4"/>
      <c r="BC169" s="4"/>
      <c r="BD169" s="4"/>
      <c r="BE169" s="4"/>
      <c r="BF169" s="4"/>
      <c r="BG169" s="4"/>
      <c r="BH169" s="4"/>
      <c r="BI169" s="4"/>
      <c r="BJ169" s="4"/>
      <c r="BK169" s="4"/>
      <c r="BL169" s="4"/>
      <c r="BM169" s="4"/>
      <c r="BN169" s="4"/>
      <c r="BO169" s="4"/>
      <c r="BP169" s="4"/>
      <c r="BQ169" s="4"/>
      <c r="BR169" s="4"/>
      <c r="BS169" s="4"/>
      <c r="BT169" s="4"/>
      <c r="BU169" s="4"/>
      <c r="BV169" s="4"/>
      <c r="BW169" s="4"/>
      <c r="BX169" s="4"/>
      <c r="BY169" s="4"/>
      <c r="BZ169" s="4"/>
      <c r="CA169" s="4"/>
      <c r="CB169" s="4"/>
      <c r="CC169" s="4"/>
      <c r="CD169" s="4"/>
      <c r="CE169" s="4"/>
      <c r="CF169" s="4"/>
      <c r="CG169" s="4"/>
      <c r="CH169" s="4"/>
      <c r="CI169" s="4"/>
      <c r="CJ169" s="4"/>
      <c r="CK169" s="4"/>
      <c r="CL169" s="4"/>
      <c r="CM169" s="4"/>
      <c r="CN169" s="4"/>
      <c r="CO169" s="4"/>
      <c r="CP169" s="4"/>
      <c r="CQ169" s="4"/>
      <c r="CR169" s="4"/>
      <c r="CS169" s="4"/>
      <c r="CT169" s="4"/>
      <c r="CU169" s="4"/>
      <c r="CV169" s="4"/>
      <c r="CW169" s="4"/>
      <c r="CX169" s="4"/>
      <c r="CY169" s="4"/>
      <c r="CZ169" s="4"/>
      <c r="DA169" s="4"/>
      <c r="DB169" s="4"/>
      <c r="DC169" s="4"/>
      <c r="DD169" s="4"/>
      <c r="DE169" s="4"/>
      <c r="DF169" s="4"/>
      <c r="DG169" s="4"/>
      <c r="DH169" s="4"/>
      <c r="DI169" s="4"/>
    </row>
    <row r="170" spans="3:113">
      <c r="C170" s="4"/>
      <c r="D170" s="4"/>
      <c r="E170" s="4"/>
      <c r="AI170" s="4"/>
      <c r="AJ170" s="4"/>
      <c r="AK170" s="4"/>
      <c r="AL170" s="4"/>
      <c r="AM170" s="4"/>
      <c r="AN170" s="4"/>
      <c r="AO170" s="4"/>
      <c r="AP170" s="4"/>
      <c r="AQ170" s="4"/>
      <c r="AR170" s="4"/>
      <c r="AS170" s="4"/>
      <c r="AT170" s="4"/>
      <c r="AU170" s="4"/>
      <c r="AV170" s="4"/>
      <c r="AW170" s="4"/>
      <c r="AX170" s="4"/>
      <c r="AY170" s="4"/>
      <c r="AZ170" s="4"/>
      <c r="BA170" s="4"/>
      <c r="BB170" s="4"/>
      <c r="BC170" s="4"/>
      <c r="BD170" s="4"/>
      <c r="BE170" s="4"/>
      <c r="BF170" s="4"/>
      <c r="BG170" s="4"/>
      <c r="BH170" s="4"/>
      <c r="BI170" s="4"/>
      <c r="BJ170" s="4"/>
      <c r="BK170" s="4"/>
      <c r="BL170" s="4"/>
      <c r="BM170" s="4"/>
      <c r="BN170" s="4"/>
      <c r="BO170" s="4"/>
      <c r="BP170" s="4"/>
      <c r="BQ170" s="4"/>
      <c r="BR170" s="4"/>
      <c r="BS170" s="4"/>
      <c r="BT170" s="4"/>
      <c r="BU170" s="4"/>
      <c r="BV170" s="4"/>
      <c r="BW170" s="4"/>
      <c r="BX170" s="4"/>
      <c r="BY170" s="4"/>
      <c r="BZ170" s="4"/>
      <c r="CA170" s="4"/>
      <c r="CB170" s="4"/>
      <c r="CC170" s="4"/>
      <c r="CD170" s="4"/>
      <c r="CE170" s="4"/>
      <c r="CF170" s="4"/>
      <c r="CG170" s="4"/>
      <c r="CH170" s="4"/>
      <c r="CI170" s="4"/>
      <c r="CJ170" s="4"/>
      <c r="CK170" s="4"/>
      <c r="CL170" s="4"/>
      <c r="CM170" s="4"/>
      <c r="CN170" s="4"/>
      <c r="CO170" s="4"/>
      <c r="CP170" s="4"/>
      <c r="CQ170" s="4"/>
      <c r="CR170" s="4"/>
      <c r="CS170" s="4"/>
      <c r="CT170" s="4"/>
      <c r="CU170" s="4"/>
      <c r="CV170" s="4"/>
      <c r="CW170" s="4"/>
      <c r="CX170" s="4"/>
      <c r="CY170" s="4"/>
      <c r="CZ170" s="4"/>
      <c r="DA170" s="4"/>
      <c r="DB170" s="4"/>
      <c r="DC170" s="4"/>
      <c r="DD170" s="4"/>
      <c r="DE170" s="4"/>
      <c r="DF170" s="4"/>
      <c r="DG170" s="4"/>
      <c r="DH170" s="4"/>
      <c r="DI170" s="4"/>
    </row>
    <row r="171" spans="3:113">
      <c r="C171" s="4"/>
      <c r="D171" s="4"/>
      <c r="E171" s="4"/>
      <c r="AI171" s="4"/>
      <c r="AJ171" s="4"/>
      <c r="AK171" s="4"/>
      <c r="AL171" s="4"/>
      <c r="AM171" s="4"/>
      <c r="AN171" s="4"/>
      <c r="AO171" s="4"/>
      <c r="AP171" s="4"/>
      <c r="AQ171" s="4"/>
      <c r="AR171" s="4"/>
      <c r="AS171" s="4"/>
      <c r="AT171" s="4"/>
      <c r="AU171" s="4"/>
      <c r="AV171" s="4"/>
      <c r="AW171" s="4"/>
      <c r="AX171" s="4"/>
      <c r="AY171" s="4"/>
      <c r="AZ171" s="4"/>
      <c r="BA171" s="4"/>
      <c r="BB171" s="4"/>
      <c r="BC171" s="4"/>
      <c r="BD171" s="4"/>
      <c r="BE171" s="4"/>
      <c r="BF171" s="4"/>
      <c r="BG171" s="4"/>
      <c r="BH171" s="4"/>
      <c r="BI171" s="4"/>
      <c r="BJ171" s="4"/>
      <c r="BK171" s="4"/>
      <c r="BL171" s="4"/>
      <c r="BM171" s="4"/>
      <c r="BN171" s="4"/>
      <c r="BO171" s="4"/>
      <c r="BP171" s="4"/>
      <c r="BQ171" s="4"/>
      <c r="BR171" s="4"/>
      <c r="BS171" s="4"/>
      <c r="BT171" s="4"/>
      <c r="BU171" s="4"/>
      <c r="BV171" s="4"/>
      <c r="BW171" s="4"/>
      <c r="BX171" s="4"/>
      <c r="BY171" s="4"/>
      <c r="BZ171" s="4"/>
      <c r="CA171" s="4"/>
      <c r="CB171" s="4"/>
      <c r="CC171" s="4"/>
      <c r="CD171" s="4"/>
      <c r="CE171" s="4"/>
      <c r="CF171" s="4"/>
      <c r="CG171" s="4"/>
      <c r="CH171" s="4"/>
      <c r="CI171" s="4"/>
      <c r="CJ171" s="4"/>
      <c r="CK171" s="4"/>
      <c r="CL171" s="4"/>
      <c r="CM171" s="4"/>
      <c r="CN171" s="4"/>
      <c r="CO171" s="4"/>
      <c r="CP171" s="4"/>
      <c r="CQ171" s="4"/>
      <c r="CR171" s="4"/>
      <c r="CS171" s="4"/>
      <c r="CT171" s="4"/>
      <c r="CU171" s="4"/>
      <c r="CV171" s="4"/>
      <c r="CW171" s="4"/>
      <c r="CX171" s="4"/>
      <c r="CY171" s="4"/>
      <c r="CZ171" s="4"/>
      <c r="DA171" s="4"/>
      <c r="DB171" s="4"/>
      <c r="DC171" s="4"/>
      <c r="DD171" s="4"/>
      <c r="DE171" s="4"/>
      <c r="DF171" s="4"/>
      <c r="DG171" s="4"/>
      <c r="DH171" s="4"/>
      <c r="DI171" s="4"/>
    </row>
    <row r="172" spans="3:113">
      <c r="C172" s="4"/>
      <c r="D172" s="4"/>
      <c r="E172" s="4"/>
      <c r="AI172" s="4"/>
      <c r="AJ172" s="4"/>
      <c r="AK172" s="4"/>
      <c r="AL172" s="4"/>
      <c r="AM172" s="4"/>
      <c r="AN172" s="4"/>
      <c r="AO172" s="4"/>
      <c r="AP172" s="4"/>
      <c r="AQ172" s="4"/>
      <c r="AR172" s="4"/>
      <c r="AS172" s="4"/>
      <c r="AT172" s="4"/>
      <c r="AU172" s="4"/>
      <c r="AV172" s="4"/>
      <c r="AW172" s="4"/>
      <c r="AX172" s="4"/>
      <c r="AY172" s="4"/>
      <c r="AZ172" s="4"/>
      <c r="BA172" s="4"/>
      <c r="BB172" s="4"/>
      <c r="BC172" s="4"/>
      <c r="BD172" s="4"/>
      <c r="BE172" s="4"/>
      <c r="BF172" s="4"/>
      <c r="BG172" s="4"/>
      <c r="BH172" s="4"/>
      <c r="BI172" s="4"/>
      <c r="BJ172" s="4"/>
      <c r="BK172" s="4"/>
      <c r="BL172" s="4"/>
      <c r="BM172" s="4"/>
      <c r="BN172" s="4"/>
      <c r="BO172" s="4"/>
      <c r="BP172" s="4"/>
      <c r="BQ172" s="4"/>
      <c r="BR172" s="4"/>
      <c r="BS172" s="4"/>
      <c r="BT172" s="4"/>
      <c r="BU172" s="4"/>
      <c r="BV172" s="4"/>
      <c r="BW172" s="4"/>
      <c r="BX172" s="4"/>
      <c r="BY172" s="4"/>
      <c r="BZ172" s="4"/>
      <c r="CA172" s="4"/>
      <c r="CB172" s="4"/>
      <c r="CC172" s="4"/>
      <c r="CD172" s="4"/>
      <c r="CE172" s="4"/>
      <c r="CF172" s="4"/>
      <c r="CG172" s="4"/>
      <c r="CH172" s="4"/>
      <c r="CI172" s="4"/>
      <c r="CJ172" s="4"/>
      <c r="CK172" s="4"/>
      <c r="CL172" s="4"/>
      <c r="CM172" s="4"/>
      <c r="CN172" s="4"/>
      <c r="CO172" s="4"/>
      <c r="CP172" s="4"/>
      <c r="CQ172" s="4"/>
      <c r="CR172" s="4"/>
      <c r="CS172" s="4"/>
      <c r="CT172" s="4"/>
      <c r="CU172" s="4"/>
      <c r="CV172" s="4"/>
      <c r="CW172" s="4"/>
      <c r="CX172" s="4"/>
      <c r="CY172" s="4"/>
      <c r="CZ172" s="4"/>
      <c r="DA172" s="4"/>
      <c r="DB172" s="4"/>
      <c r="DC172" s="4"/>
      <c r="DD172" s="4"/>
      <c r="DE172" s="4"/>
      <c r="DF172" s="4"/>
      <c r="DG172" s="4"/>
      <c r="DH172" s="4"/>
      <c r="DI172" s="4"/>
    </row>
    <row r="173" spans="3:113">
      <c r="C173" s="4"/>
      <c r="D173" s="4"/>
      <c r="E173" s="4"/>
      <c r="AI173" s="4"/>
      <c r="AJ173" s="4"/>
      <c r="AK173" s="4"/>
      <c r="AL173" s="4"/>
      <c r="AM173" s="4"/>
      <c r="AN173" s="4"/>
      <c r="AO173" s="4"/>
      <c r="AP173" s="4"/>
      <c r="AQ173" s="4"/>
      <c r="AR173" s="4"/>
      <c r="AS173" s="4"/>
      <c r="AT173" s="4"/>
      <c r="AU173" s="4"/>
      <c r="AV173" s="4"/>
      <c r="AW173" s="4"/>
      <c r="AX173" s="4"/>
      <c r="AY173" s="4"/>
      <c r="AZ173" s="4"/>
      <c r="BA173" s="4"/>
      <c r="BB173" s="4"/>
      <c r="BC173" s="4"/>
      <c r="BD173" s="4"/>
      <c r="BE173" s="4"/>
      <c r="BF173" s="4"/>
      <c r="BG173" s="4"/>
      <c r="BH173" s="4"/>
      <c r="BI173" s="4"/>
      <c r="BJ173" s="4"/>
      <c r="BK173" s="4"/>
      <c r="BL173" s="4"/>
      <c r="BM173" s="4"/>
      <c r="BN173" s="4"/>
      <c r="BO173" s="4"/>
      <c r="BP173" s="4"/>
      <c r="BQ173" s="4"/>
      <c r="BR173" s="4"/>
      <c r="BS173" s="4"/>
      <c r="BT173" s="4"/>
      <c r="BU173" s="4"/>
      <c r="BV173" s="4"/>
      <c r="BW173" s="4"/>
      <c r="BX173" s="4"/>
      <c r="BY173" s="4"/>
      <c r="BZ173" s="4"/>
      <c r="CA173" s="4"/>
      <c r="CB173" s="4"/>
      <c r="CC173" s="4"/>
      <c r="CD173" s="4"/>
      <c r="CE173" s="4"/>
      <c r="CF173" s="4"/>
      <c r="CG173" s="4"/>
      <c r="CH173" s="4"/>
      <c r="CI173" s="4"/>
      <c r="CJ173" s="4"/>
      <c r="CK173" s="4"/>
      <c r="CL173" s="4"/>
      <c r="CM173" s="4"/>
      <c r="CN173" s="4"/>
      <c r="CO173" s="4"/>
      <c r="CP173" s="4"/>
      <c r="CQ173" s="4"/>
      <c r="CR173" s="4"/>
      <c r="CS173" s="4"/>
      <c r="CT173" s="4"/>
      <c r="CU173" s="4"/>
      <c r="CV173" s="4"/>
      <c r="CW173" s="4"/>
      <c r="CX173" s="4"/>
      <c r="CY173" s="4"/>
      <c r="CZ173" s="4"/>
      <c r="DA173" s="4"/>
      <c r="DB173" s="4"/>
      <c r="DC173" s="4"/>
      <c r="DD173" s="4"/>
      <c r="DE173" s="4"/>
      <c r="DF173" s="4"/>
      <c r="DG173" s="4"/>
      <c r="DH173" s="4"/>
      <c r="DI173" s="4"/>
    </row>
    <row r="174" spans="3:113">
      <c r="C174" s="4"/>
      <c r="D174" s="4"/>
      <c r="E174" s="4"/>
      <c r="AI174" s="4"/>
      <c r="AJ174" s="4"/>
      <c r="AK174" s="4"/>
      <c r="AL174" s="4"/>
      <c r="AM174" s="4"/>
      <c r="AN174" s="4"/>
      <c r="AO174" s="4"/>
      <c r="AP174" s="4"/>
      <c r="AQ174" s="4"/>
      <c r="AR174" s="4"/>
      <c r="AS174" s="4"/>
      <c r="AT174" s="4"/>
      <c r="AU174" s="4"/>
      <c r="AV174" s="4"/>
      <c r="AW174" s="4"/>
      <c r="AX174" s="4"/>
      <c r="AY174" s="4"/>
      <c r="AZ174" s="4"/>
      <c r="BA174" s="4"/>
      <c r="BB174" s="4"/>
      <c r="BC174" s="4"/>
      <c r="BD174" s="4"/>
      <c r="BE174" s="4"/>
      <c r="BF174" s="4"/>
      <c r="BG174" s="4"/>
      <c r="BH174" s="4"/>
      <c r="BI174" s="4"/>
      <c r="BJ174" s="4"/>
      <c r="BK174" s="4"/>
      <c r="BL174" s="4"/>
      <c r="BM174" s="4"/>
      <c r="BN174" s="4"/>
      <c r="BO174" s="4"/>
      <c r="BP174" s="4"/>
      <c r="BQ174" s="4"/>
      <c r="BR174" s="4"/>
      <c r="BS174" s="4"/>
      <c r="BT174" s="4"/>
      <c r="BU174" s="4"/>
      <c r="BV174" s="4"/>
      <c r="BW174" s="4"/>
      <c r="BX174" s="4"/>
      <c r="BY174" s="4"/>
      <c r="BZ174" s="4"/>
      <c r="CA174" s="4"/>
      <c r="CB174" s="4"/>
      <c r="CC174" s="4"/>
      <c r="CD174" s="4"/>
      <c r="CE174" s="4"/>
      <c r="CF174" s="4"/>
      <c r="CG174" s="4"/>
      <c r="CH174" s="4"/>
      <c r="CI174" s="4"/>
      <c r="CJ174" s="4"/>
      <c r="CK174" s="4"/>
      <c r="CL174" s="4"/>
      <c r="CM174" s="4"/>
      <c r="CN174" s="4"/>
      <c r="CO174" s="4"/>
      <c r="CP174" s="4"/>
      <c r="CQ174" s="4"/>
      <c r="CR174" s="4"/>
      <c r="CS174" s="4"/>
      <c r="CT174" s="4"/>
      <c r="CU174" s="4"/>
      <c r="CV174" s="4"/>
      <c r="CW174" s="4"/>
      <c r="CX174" s="4"/>
      <c r="CY174" s="4"/>
      <c r="CZ174" s="4"/>
      <c r="DA174" s="4"/>
      <c r="DB174" s="4"/>
      <c r="DC174" s="4"/>
      <c r="DD174" s="4"/>
      <c r="DE174" s="4"/>
      <c r="DF174" s="4"/>
      <c r="DG174" s="4"/>
      <c r="DH174" s="4"/>
      <c r="DI174" s="4"/>
    </row>
    <row r="175" spans="3:113">
      <c r="C175" s="4"/>
      <c r="D175" s="4"/>
      <c r="E175" s="4"/>
      <c r="AI175" s="4"/>
      <c r="AJ175" s="4"/>
      <c r="AK175" s="4"/>
      <c r="AL175" s="4"/>
      <c r="AM175" s="4"/>
      <c r="AN175" s="4"/>
      <c r="AO175" s="4"/>
      <c r="AP175" s="4"/>
      <c r="AQ175" s="4"/>
      <c r="AR175" s="4"/>
      <c r="AS175" s="4"/>
      <c r="AT175" s="4"/>
      <c r="AU175" s="4"/>
      <c r="AV175" s="4"/>
      <c r="AW175" s="4"/>
      <c r="AX175" s="4"/>
      <c r="AY175" s="4"/>
      <c r="AZ175" s="4"/>
      <c r="BA175" s="4"/>
      <c r="BB175" s="4"/>
      <c r="BC175" s="4"/>
      <c r="BD175" s="4"/>
      <c r="BE175" s="4"/>
      <c r="BF175" s="4"/>
      <c r="BG175" s="4"/>
      <c r="BH175" s="4"/>
      <c r="BI175" s="4"/>
      <c r="BJ175" s="4"/>
      <c r="BK175" s="4"/>
      <c r="BL175" s="4"/>
      <c r="BM175" s="4"/>
      <c r="BN175" s="4"/>
      <c r="BO175" s="4"/>
      <c r="BP175" s="4"/>
      <c r="BQ175" s="4"/>
      <c r="BR175" s="4"/>
      <c r="BS175" s="4"/>
      <c r="BT175" s="4"/>
      <c r="BU175" s="4"/>
      <c r="BV175" s="4"/>
      <c r="BW175" s="4"/>
      <c r="BX175" s="4"/>
      <c r="BY175" s="4"/>
      <c r="BZ175" s="4"/>
      <c r="CA175" s="4"/>
      <c r="CB175" s="4"/>
      <c r="CC175" s="4"/>
      <c r="CD175" s="4"/>
      <c r="CE175" s="4"/>
      <c r="CF175" s="4"/>
      <c r="CG175" s="4"/>
      <c r="CH175" s="4"/>
      <c r="CI175" s="4"/>
      <c r="CJ175" s="4"/>
      <c r="CK175" s="4"/>
      <c r="CL175" s="4"/>
      <c r="CM175" s="4"/>
      <c r="CN175" s="4"/>
      <c r="CO175" s="4"/>
      <c r="CP175" s="4"/>
      <c r="CQ175" s="4"/>
      <c r="CR175" s="4"/>
      <c r="CS175" s="4"/>
      <c r="CT175" s="4"/>
      <c r="CU175" s="4"/>
      <c r="CV175" s="4"/>
      <c r="CW175" s="4"/>
      <c r="CX175" s="4"/>
      <c r="CY175" s="4"/>
      <c r="CZ175" s="4"/>
      <c r="DA175" s="4"/>
      <c r="DB175" s="4"/>
      <c r="DC175" s="4"/>
      <c r="DD175" s="4"/>
      <c r="DE175" s="4"/>
      <c r="DF175" s="4"/>
      <c r="DG175" s="4"/>
      <c r="DH175" s="4"/>
      <c r="DI175" s="4"/>
    </row>
    <row r="176" spans="3:113">
      <c r="C176" s="4"/>
      <c r="D176" s="4"/>
      <c r="E176" s="4"/>
      <c r="AI176" s="4"/>
      <c r="AJ176" s="4"/>
      <c r="AK176" s="4"/>
      <c r="AL176" s="4"/>
      <c r="AM176" s="4"/>
      <c r="AN176" s="4"/>
      <c r="AO176" s="4"/>
      <c r="AP176" s="4"/>
      <c r="AQ176" s="4"/>
      <c r="AR176" s="4"/>
      <c r="AS176" s="4"/>
      <c r="AT176" s="4"/>
      <c r="AU176" s="4"/>
      <c r="AV176" s="4"/>
      <c r="AW176" s="4"/>
      <c r="AX176" s="4"/>
      <c r="AY176" s="4"/>
      <c r="AZ176" s="4"/>
      <c r="BA176" s="4"/>
      <c r="BB176" s="4"/>
      <c r="BC176" s="4"/>
      <c r="BD176" s="4"/>
      <c r="BE176" s="4"/>
      <c r="BF176" s="4"/>
      <c r="BG176" s="4"/>
      <c r="BH176" s="4"/>
      <c r="BI176" s="4"/>
      <c r="BJ176" s="4"/>
      <c r="BK176" s="4"/>
      <c r="BL176" s="4"/>
      <c r="BM176" s="4"/>
      <c r="BN176" s="4"/>
      <c r="BO176" s="4"/>
      <c r="BP176" s="4"/>
      <c r="BQ176" s="4"/>
      <c r="BR176" s="4"/>
      <c r="BS176" s="4"/>
      <c r="BT176" s="4"/>
      <c r="BU176" s="4"/>
      <c r="BV176" s="4"/>
      <c r="BW176" s="4"/>
      <c r="BX176" s="4"/>
      <c r="BY176" s="4"/>
      <c r="BZ176" s="4"/>
      <c r="CA176" s="4"/>
      <c r="CB176" s="4"/>
      <c r="CC176" s="4"/>
      <c r="CD176" s="4"/>
      <c r="CE176" s="4"/>
      <c r="CF176" s="4"/>
      <c r="CG176" s="4"/>
      <c r="CH176" s="4"/>
      <c r="CI176" s="4"/>
      <c r="CJ176" s="4"/>
      <c r="CK176" s="4"/>
      <c r="CL176" s="4"/>
      <c r="CM176" s="4"/>
      <c r="CN176" s="4"/>
      <c r="CO176" s="4"/>
      <c r="CP176" s="4"/>
      <c r="CQ176" s="4"/>
      <c r="CR176" s="4"/>
      <c r="CS176" s="4"/>
      <c r="CT176" s="4"/>
      <c r="CU176" s="4"/>
      <c r="CV176" s="4"/>
      <c r="CW176" s="4"/>
      <c r="CX176" s="4"/>
      <c r="CY176" s="4"/>
      <c r="CZ176" s="4"/>
      <c r="DA176" s="4"/>
      <c r="DB176" s="4"/>
      <c r="DC176" s="4"/>
      <c r="DD176" s="4"/>
      <c r="DE176" s="4"/>
      <c r="DF176" s="4"/>
      <c r="DG176" s="4"/>
      <c r="DH176" s="4"/>
      <c r="DI176" s="4"/>
    </row>
    <row r="177" spans="3:113">
      <c r="C177" s="4"/>
      <c r="D177" s="4"/>
      <c r="E177" s="4"/>
      <c r="AI177" s="4"/>
      <c r="AJ177" s="4"/>
      <c r="AK177" s="4"/>
      <c r="AL177" s="4"/>
      <c r="AM177" s="4"/>
      <c r="AN177" s="4"/>
      <c r="AO177" s="4"/>
      <c r="AP177" s="4"/>
      <c r="AQ177" s="4"/>
      <c r="AR177" s="4"/>
      <c r="AS177" s="4"/>
      <c r="AT177" s="4"/>
      <c r="AU177" s="4"/>
      <c r="AV177" s="4"/>
      <c r="AW177" s="4"/>
      <c r="AX177" s="4"/>
      <c r="AY177" s="4"/>
      <c r="AZ177" s="4"/>
      <c r="BA177" s="4"/>
      <c r="BB177" s="4"/>
      <c r="BC177" s="4"/>
      <c r="BD177" s="4"/>
      <c r="BE177" s="4"/>
      <c r="BF177" s="4"/>
      <c r="BG177" s="4"/>
      <c r="BH177" s="4"/>
      <c r="BI177" s="4"/>
      <c r="BJ177" s="4"/>
      <c r="BK177" s="4"/>
      <c r="BL177" s="4"/>
      <c r="BM177" s="4"/>
      <c r="BN177" s="4"/>
      <c r="BO177" s="4"/>
      <c r="BP177" s="4"/>
      <c r="BQ177" s="4"/>
      <c r="BR177" s="4"/>
      <c r="BS177" s="4"/>
      <c r="BT177" s="4"/>
      <c r="BU177" s="4"/>
      <c r="BV177" s="4"/>
      <c r="BW177" s="4"/>
      <c r="BX177" s="4"/>
      <c r="BY177" s="4"/>
      <c r="BZ177" s="4"/>
      <c r="CA177" s="4"/>
      <c r="CB177" s="4"/>
      <c r="CC177" s="4"/>
      <c r="CD177" s="4"/>
      <c r="CE177" s="4"/>
      <c r="CF177" s="4"/>
      <c r="CG177" s="4"/>
      <c r="CH177" s="4"/>
      <c r="CI177" s="4"/>
      <c r="CJ177" s="4"/>
      <c r="CK177" s="4"/>
      <c r="CL177" s="4"/>
      <c r="CM177" s="4"/>
      <c r="CN177" s="4"/>
      <c r="CO177" s="4"/>
      <c r="CP177" s="4"/>
      <c r="CQ177" s="4"/>
      <c r="CR177" s="4"/>
      <c r="CS177" s="4"/>
      <c r="CT177" s="4"/>
      <c r="CU177" s="4"/>
      <c r="CV177" s="4"/>
      <c r="CW177" s="4"/>
      <c r="CX177" s="4"/>
      <c r="CY177" s="4"/>
      <c r="CZ177" s="4"/>
      <c r="DA177" s="4"/>
      <c r="DB177" s="4"/>
      <c r="DC177" s="4"/>
      <c r="DD177" s="4"/>
      <c r="DE177" s="4"/>
      <c r="DF177" s="4"/>
      <c r="DG177" s="4"/>
      <c r="DH177" s="4"/>
      <c r="DI177" s="4"/>
    </row>
    <row r="178" spans="3:113">
      <c r="C178" s="4"/>
      <c r="D178" s="4"/>
      <c r="E178" s="4"/>
      <c r="AI178" s="4"/>
      <c r="AJ178" s="4"/>
      <c r="AK178" s="4"/>
      <c r="AL178" s="4"/>
      <c r="AM178" s="4"/>
      <c r="AN178" s="4"/>
      <c r="AO178" s="4"/>
      <c r="AP178" s="4"/>
      <c r="AQ178" s="4"/>
      <c r="AR178" s="4"/>
      <c r="AS178" s="4"/>
      <c r="AT178" s="4"/>
      <c r="AU178" s="4"/>
      <c r="AV178" s="4"/>
      <c r="AW178" s="4"/>
      <c r="AX178" s="4"/>
      <c r="AY178" s="4"/>
      <c r="AZ178" s="4"/>
      <c r="BA178" s="4"/>
      <c r="BB178" s="4"/>
      <c r="BC178" s="4"/>
      <c r="BD178" s="4"/>
      <c r="BE178" s="4"/>
      <c r="BF178" s="4"/>
      <c r="BG178" s="4"/>
      <c r="BH178" s="4"/>
      <c r="BI178" s="4"/>
      <c r="BJ178" s="4"/>
      <c r="BK178" s="4"/>
      <c r="BL178" s="4"/>
      <c r="BM178" s="4"/>
      <c r="BN178" s="4"/>
      <c r="BO178" s="4"/>
      <c r="BP178" s="4"/>
      <c r="BQ178" s="4"/>
      <c r="BR178" s="4"/>
      <c r="BS178" s="4"/>
      <c r="BT178" s="4"/>
      <c r="BU178" s="4"/>
      <c r="BV178" s="4"/>
      <c r="BW178" s="4"/>
      <c r="BX178" s="4"/>
      <c r="BY178" s="4"/>
      <c r="BZ178" s="4"/>
      <c r="CA178" s="4"/>
      <c r="CB178" s="4"/>
      <c r="CC178" s="4"/>
      <c r="CD178" s="4"/>
      <c r="CE178" s="4"/>
      <c r="CF178" s="4"/>
      <c r="CG178" s="4"/>
      <c r="CH178" s="4"/>
      <c r="CI178" s="4"/>
      <c r="CJ178" s="4"/>
      <c r="CK178" s="4"/>
      <c r="CL178" s="4"/>
      <c r="CM178" s="4"/>
      <c r="CN178" s="4"/>
      <c r="CO178" s="4"/>
      <c r="CP178" s="4"/>
      <c r="CQ178" s="4"/>
      <c r="CR178" s="4"/>
      <c r="CS178" s="4"/>
      <c r="CT178" s="4"/>
      <c r="CU178" s="4"/>
      <c r="CV178" s="4"/>
      <c r="CW178" s="4"/>
      <c r="CX178" s="4"/>
      <c r="CY178" s="4"/>
      <c r="CZ178" s="4"/>
      <c r="DA178" s="4"/>
      <c r="DB178" s="4"/>
      <c r="DC178" s="4"/>
      <c r="DD178" s="4"/>
      <c r="DE178" s="4"/>
      <c r="DF178" s="4"/>
      <c r="DG178" s="4"/>
      <c r="DH178" s="4"/>
      <c r="DI178" s="4"/>
    </row>
    <row r="179" spans="3:113">
      <c r="C179" s="4"/>
      <c r="D179" s="4"/>
      <c r="E179" s="4"/>
      <c r="AI179" s="4"/>
      <c r="AJ179" s="4"/>
      <c r="AK179" s="4"/>
      <c r="AL179" s="4"/>
      <c r="AM179" s="4"/>
      <c r="AN179" s="4"/>
      <c r="AO179" s="4"/>
      <c r="AP179" s="4"/>
      <c r="AQ179" s="4"/>
      <c r="AR179" s="4"/>
      <c r="AS179" s="4"/>
      <c r="AT179" s="4"/>
      <c r="AU179" s="4"/>
      <c r="AV179" s="4"/>
      <c r="AW179" s="4"/>
      <c r="AX179" s="4"/>
      <c r="AY179" s="4"/>
      <c r="AZ179" s="4"/>
      <c r="BA179" s="4"/>
      <c r="BB179" s="4"/>
      <c r="BC179" s="4"/>
      <c r="BD179" s="4"/>
      <c r="BE179" s="4"/>
      <c r="BF179" s="4"/>
      <c r="BG179" s="4"/>
      <c r="BH179" s="4"/>
      <c r="BI179" s="4"/>
      <c r="BJ179" s="4"/>
      <c r="BK179" s="4"/>
      <c r="BL179" s="4"/>
      <c r="BM179" s="4"/>
      <c r="BN179" s="4"/>
      <c r="BO179" s="4"/>
      <c r="BP179" s="4"/>
      <c r="BQ179" s="4"/>
      <c r="BR179" s="4"/>
      <c r="BS179" s="4"/>
      <c r="BT179" s="4"/>
      <c r="BU179" s="4"/>
      <c r="BV179" s="4"/>
      <c r="BW179" s="4"/>
      <c r="BX179" s="4"/>
      <c r="BY179" s="4"/>
      <c r="BZ179" s="4"/>
      <c r="CA179" s="4"/>
      <c r="CB179" s="4"/>
      <c r="CC179" s="4"/>
      <c r="CD179" s="4"/>
      <c r="CE179" s="4"/>
      <c r="CF179" s="4"/>
      <c r="CG179" s="4"/>
      <c r="CH179" s="4"/>
      <c r="CI179" s="4"/>
      <c r="CJ179" s="4"/>
      <c r="CK179" s="4"/>
      <c r="CL179" s="4"/>
      <c r="CM179" s="4"/>
      <c r="CN179" s="4"/>
      <c r="CO179" s="4"/>
      <c r="CP179" s="4"/>
      <c r="CQ179" s="4"/>
      <c r="CR179" s="4"/>
      <c r="CS179" s="4"/>
      <c r="CT179" s="4"/>
      <c r="CU179" s="4"/>
      <c r="CV179" s="4"/>
      <c r="CW179" s="4"/>
      <c r="CX179" s="4"/>
      <c r="CY179" s="4"/>
      <c r="CZ179" s="4"/>
      <c r="DA179" s="4"/>
      <c r="DB179" s="4"/>
      <c r="DC179" s="4"/>
      <c r="DD179" s="4"/>
      <c r="DE179" s="4"/>
      <c r="DF179" s="4"/>
      <c r="DG179" s="4"/>
      <c r="DH179" s="4"/>
      <c r="DI179" s="4"/>
    </row>
    <row r="180" spans="3:113">
      <c r="C180" s="4"/>
      <c r="D180" s="4"/>
      <c r="E180" s="4"/>
      <c r="AI180" s="4"/>
      <c r="AJ180" s="4"/>
      <c r="AK180" s="4"/>
      <c r="AL180" s="4"/>
      <c r="AM180" s="4"/>
      <c r="AN180" s="4"/>
      <c r="AO180" s="4"/>
      <c r="AP180" s="4"/>
      <c r="AQ180" s="4"/>
      <c r="AR180" s="4"/>
      <c r="AS180" s="4"/>
      <c r="AT180" s="4"/>
      <c r="AU180" s="4"/>
      <c r="AV180" s="4"/>
      <c r="AW180" s="4"/>
      <c r="AX180" s="4"/>
      <c r="AY180" s="4"/>
      <c r="AZ180" s="4"/>
      <c r="BA180" s="4"/>
      <c r="BB180" s="4"/>
      <c r="BC180" s="4"/>
      <c r="BD180" s="4"/>
      <c r="BE180" s="4"/>
      <c r="BF180" s="4"/>
      <c r="BG180" s="4"/>
      <c r="BH180" s="4"/>
      <c r="BI180" s="4"/>
      <c r="BJ180" s="4"/>
      <c r="BK180" s="4"/>
      <c r="BL180" s="4"/>
      <c r="BM180" s="4"/>
      <c r="BN180" s="4"/>
      <c r="BO180" s="4"/>
      <c r="BP180" s="4"/>
      <c r="BQ180" s="4"/>
      <c r="BR180" s="4"/>
      <c r="BS180" s="4"/>
      <c r="BT180" s="4"/>
      <c r="BU180" s="4"/>
      <c r="BV180" s="4"/>
      <c r="BW180" s="4"/>
      <c r="BX180" s="4"/>
      <c r="BY180" s="4"/>
      <c r="BZ180" s="4"/>
      <c r="CA180" s="4"/>
      <c r="CB180" s="4"/>
      <c r="CC180" s="4"/>
      <c r="CD180" s="4"/>
      <c r="CE180" s="4"/>
      <c r="CF180" s="4"/>
      <c r="CG180" s="4"/>
      <c r="CH180" s="4"/>
      <c r="CI180" s="4"/>
      <c r="CJ180" s="4"/>
      <c r="CK180" s="4"/>
      <c r="CL180" s="4"/>
      <c r="CM180" s="4"/>
      <c r="CN180" s="4"/>
      <c r="CO180" s="4"/>
      <c r="CP180" s="4"/>
      <c r="CQ180" s="4"/>
      <c r="CR180" s="4"/>
      <c r="CS180" s="4"/>
      <c r="CT180" s="4"/>
      <c r="CU180" s="4"/>
      <c r="CV180" s="4"/>
      <c r="CW180" s="4"/>
      <c r="CX180" s="4"/>
      <c r="CY180" s="4"/>
      <c r="CZ180" s="4"/>
      <c r="DA180" s="4"/>
      <c r="DB180" s="4"/>
      <c r="DC180" s="4"/>
      <c r="DD180" s="4"/>
      <c r="DE180" s="4"/>
      <c r="DF180" s="4"/>
      <c r="DG180" s="4"/>
      <c r="DH180" s="4"/>
      <c r="DI180" s="4"/>
    </row>
    <row r="181" spans="3:113">
      <c r="C181" s="4"/>
      <c r="D181" s="4"/>
      <c r="E181" s="4"/>
      <c r="AI181" s="4"/>
      <c r="AJ181" s="4"/>
      <c r="AK181" s="4"/>
      <c r="AL181" s="4"/>
      <c r="AM181" s="4"/>
      <c r="AN181" s="4"/>
      <c r="AO181" s="4"/>
      <c r="AP181" s="4"/>
      <c r="AQ181" s="4"/>
      <c r="AR181" s="4"/>
      <c r="AS181" s="4"/>
      <c r="AT181" s="4"/>
      <c r="AU181" s="4"/>
      <c r="AV181" s="4"/>
      <c r="AW181" s="4"/>
      <c r="AX181" s="4"/>
      <c r="AY181" s="4"/>
      <c r="AZ181" s="4"/>
      <c r="BA181" s="4"/>
      <c r="BB181" s="4"/>
      <c r="BC181" s="4"/>
      <c r="BD181" s="4"/>
      <c r="BE181" s="4"/>
      <c r="BF181" s="4"/>
      <c r="BG181" s="4"/>
      <c r="BH181" s="4"/>
      <c r="BI181" s="4"/>
      <c r="BJ181" s="4"/>
      <c r="BK181" s="4"/>
      <c r="BL181" s="4"/>
      <c r="BM181" s="4"/>
      <c r="BN181" s="4"/>
      <c r="BO181" s="4"/>
      <c r="BP181" s="4"/>
      <c r="BQ181" s="4"/>
      <c r="BR181" s="4"/>
      <c r="BS181" s="4"/>
      <c r="BT181" s="4"/>
      <c r="BU181" s="4"/>
      <c r="BV181" s="4"/>
      <c r="BW181" s="4"/>
      <c r="BX181" s="4"/>
      <c r="BY181" s="4"/>
      <c r="BZ181" s="4"/>
      <c r="CA181" s="4"/>
      <c r="CB181" s="4"/>
      <c r="CC181" s="4"/>
      <c r="CD181" s="4"/>
      <c r="CE181" s="4"/>
      <c r="CF181" s="4"/>
      <c r="CG181" s="4"/>
      <c r="CH181" s="4"/>
      <c r="CI181" s="4"/>
      <c r="CJ181" s="4"/>
      <c r="CK181" s="4"/>
      <c r="CL181" s="4"/>
      <c r="CM181" s="4"/>
      <c r="CN181" s="4"/>
      <c r="CO181" s="4"/>
      <c r="CP181" s="4"/>
      <c r="CQ181" s="4"/>
      <c r="CR181" s="4"/>
      <c r="CS181" s="4"/>
      <c r="CT181" s="4"/>
      <c r="CU181" s="4"/>
      <c r="CV181" s="4"/>
      <c r="CW181" s="4"/>
      <c r="CX181" s="4"/>
      <c r="CY181" s="4"/>
      <c r="CZ181" s="4"/>
      <c r="DA181" s="4"/>
      <c r="DB181" s="4"/>
      <c r="DC181" s="4"/>
      <c r="DD181" s="4"/>
      <c r="DE181" s="4"/>
      <c r="DF181" s="4"/>
      <c r="DG181" s="4"/>
      <c r="DH181" s="4"/>
      <c r="DI181" s="4"/>
    </row>
    <row r="182" spans="3:113">
      <c r="C182" s="4"/>
      <c r="D182" s="4"/>
      <c r="E182" s="4"/>
      <c r="AI182" s="4"/>
      <c r="AJ182" s="4"/>
      <c r="AK182" s="4"/>
      <c r="AL182" s="4"/>
      <c r="AM182" s="4"/>
      <c r="AN182" s="4"/>
      <c r="AO182" s="4"/>
      <c r="AP182" s="4"/>
      <c r="AQ182" s="4"/>
      <c r="AR182" s="4"/>
      <c r="AS182" s="4"/>
      <c r="AT182" s="4"/>
      <c r="AU182" s="4"/>
      <c r="AV182" s="4"/>
      <c r="AW182" s="4"/>
      <c r="AX182" s="4"/>
      <c r="AY182" s="4"/>
      <c r="AZ182" s="4"/>
      <c r="BA182" s="4"/>
      <c r="BB182" s="4"/>
      <c r="BC182" s="4"/>
      <c r="BD182" s="4"/>
      <c r="BE182" s="4"/>
      <c r="BF182" s="4"/>
      <c r="BG182" s="4"/>
      <c r="BH182" s="4"/>
      <c r="BI182" s="4"/>
      <c r="BJ182" s="4"/>
      <c r="BK182" s="4"/>
      <c r="BL182" s="4"/>
      <c r="BM182" s="4"/>
      <c r="BN182" s="4"/>
      <c r="BO182" s="4"/>
      <c r="BP182" s="4"/>
      <c r="BQ182" s="4"/>
      <c r="BR182" s="4"/>
      <c r="BS182" s="4"/>
      <c r="BT182" s="4"/>
      <c r="BU182" s="4"/>
      <c r="BV182" s="4"/>
      <c r="BW182" s="4"/>
      <c r="BX182" s="4"/>
      <c r="BY182" s="4"/>
      <c r="BZ182" s="4"/>
      <c r="CA182" s="4"/>
      <c r="CB182" s="4"/>
      <c r="CC182" s="4"/>
      <c r="CD182" s="4"/>
      <c r="CE182" s="4"/>
      <c r="CF182" s="4"/>
      <c r="CG182" s="4"/>
      <c r="CH182" s="4"/>
      <c r="CI182" s="4"/>
      <c r="CJ182" s="4"/>
      <c r="CK182" s="4"/>
      <c r="CL182" s="4"/>
      <c r="CM182" s="4"/>
      <c r="CN182" s="4"/>
      <c r="CO182" s="4"/>
      <c r="CP182" s="4"/>
      <c r="CQ182" s="4"/>
      <c r="CR182" s="4"/>
      <c r="CS182" s="4"/>
      <c r="CT182" s="4"/>
      <c r="CU182" s="4"/>
      <c r="CV182" s="4"/>
      <c r="CW182" s="4"/>
      <c r="CX182" s="4"/>
      <c r="CY182" s="4"/>
      <c r="CZ182" s="4"/>
      <c r="DA182" s="4"/>
      <c r="DB182" s="4"/>
      <c r="DC182" s="4"/>
      <c r="DD182" s="4"/>
      <c r="DE182" s="4"/>
      <c r="DF182" s="4"/>
      <c r="DG182" s="4"/>
      <c r="DH182" s="4"/>
      <c r="DI182" s="4"/>
    </row>
    <row r="183" spans="3:113">
      <c r="C183" s="4"/>
      <c r="D183" s="4"/>
      <c r="E183" s="4"/>
      <c r="AI183" s="4"/>
      <c r="AJ183" s="4"/>
      <c r="AK183" s="4"/>
      <c r="AL183" s="4"/>
      <c r="AM183" s="4"/>
      <c r="AN183" s="4"/>
      <c r="AO183" s="4"/>
      <c r="AP183" s="4"/>
      <c r="AQ183" s="4"/>
      <c r="AR183" s="4"/>
      <c r="AS183" s="4"/>
      <c r="AT183" s="4"/>
      <c r="AU183" s="4"/>
      <c r="AV183" s="4"/>
      <c r="AW183" s="4"/>
      <c r="AX183" s="4"/>
      <c r="AY183" s="4"/>
      <c r="AZ183" s="4"/>
      <c r="BA183" s="4"/>
      <c r="BB183" s="4"/>
      <c r="BC183" s="4"/>
      <c r="BD183" s="4"/>
      <c r="BE183" s="4"/>
      <c r="BF183" s="4"/>
      <c r="BG183" s="4"/>
      <c r="BH183" s="4"/>
      <c r="BI183" s="4"/>
      <c r="BJ183" s="4"/>
      <c r="BK183" s="4"/>
      <c r="BL183" s="4"/>
      <c r="BM183" s="4"/>
      <c r="BN183" s="4"/>
      <c r="BO183" s="4"/>
      <c r="BP183" s="4"/>
      <c r="BQ183" s="4"/>
      <c r="BR183" s="4"/>
      <c r="BS183" s="4"/>
      <c r="BT183" s="4"/>
      <c r="BU183" s="4"/>
      <c r="BV183" s="4"/>
      <c r="BW183" s="4"/>
      <c r="BX183" s="4"/>
      <c r="BY183" s="4"/>
      <c r="BZ183" s="4"/>
      <c r="CA183" s="4"/>
      <c r="CB183" s="4"/>
      <c r="CC183" s="4"/>
      <c r="CD183" s="4"/>
      <c r="CE183" s="4"/>
      <c r="CF183" s="4"/>
      <c r="CG183" s="4"/>
      <c r="CH183" s="4"/>
      <c r="CI183" s="4"/>
      <c r="CJ183" s="4"/>
      <c r="CK183" s="4"/>
      <c r="CL183" s="4"/>
      <c r="CM183" s="4"/>
      <c r="CN183" s="4"/>
      <c r="CO183" s="4"/>
      <c r="CP183" s="4"/>
      <c r="CQ183" s="4"/>
      <c r="CR183" s="4"/>
      <c r="CS183" s="4"/>
      <c r="CT183" s="4"/>
      <c r="CU183" s="4"/>
      <c r="CV183" s="4"/>
      <c r="CW183" s="4"/>
      <c r="CX183" s="4"/>
      <c r="CY183" s="4"/>
      <c r="CZ183" s="4"/>
      <c r="DA183" s="4"/>
      <c r="DB183" s="4"/>
      <c r="DC183" s="4"/>
      <c r="DD183" s="4"/>
      <c r="DE183" s="4"/>
      <c r="DF183" s="4"/>
      <c r="DG183" s="4"/>
      <c r="DH183" s="4"/>
      <c r="DI183" s="4"/>
    </row>
    <row r="184" spans="3:113">
      <c r="C184" s="4"/>
      <c r="D184" s="4"/>
      <c r="E184" s="4"/>
      <c r="AI184" s="4"/>
      <c r="AJ184" s="4"/>
      <c r="AK184" s="4"/>
      <c r="AL184" s="4"/>
      <c r="AM184" s="4"/>
      <c r="AN184" s="4"/>
      <c r="AO184" s="4"/>
      <c r="AP184" s="4"/>
      <c r="AQ184" s="4"/>
      <c r="AR184" s="4"/>
      <c r="AS184" s="4"/>
      <c r="AT184" s="4"/>
      <c r="AU184" s="4"/>
      <c r="AV184" s="4"/>
      <c r="AW184" s="4"/>
      <c r="AX184" s="4"/>
      <c r="AY184" s="4"/>
      <c r="AZ184" s="4"/>
      <c r="BA184" s="4"/>
      <c r="BB184" s="4"/>
      <c r="BC184" s="4"/>
      <c r="BD184" s="4"/>
      <c r="BE184" s="4"/>
      <c r="BF184" s="4"/>
      <c r="BG184" s="4"/>
      <c r="BH184" s="4"/>
      <c r="BI184" s="4"/>
      <c r="BJ184" s="4"/>
      <c r="BK184" s="4"/>
      <c r="BL184" s="4"/>
      <c r="BM184" s="4"/>
      <c r="BN184" s="4"/>
      <c r="BO184" s="4"/>
      <c r="BP184" s="4"/>
      <c r="BQ184" s="4"/>
      <c r="BR184" s="4"/>
      <c r="BS184" s="4"/>
      <c r="BT184" s="4"/>
      <c r="BU184" s="4"/>
      <c r="BV184" s="4"/>
      <c r="BW184" s="4"/>
      <c r="BX184" s="4"/>
      <c r="BY184" s="4"/>
      <c r="BZ184" s="4"/>
      <c r="CA184" s="4"/>
      <c r="CB184" s="4"/>
      <c r="CC184" s="4"/>
      <c r="CD184" s="4"/>
      <c r="CE184" s="4"/>
      <c r="CF184" s="4"/>
      <c r="CG184" s="4"/>
      <c r="CH184" s="4"/>
      <c r="CI184" s="4"/>
      <c r="CJ184" s="4"/>
      <c r="CK184" s="4"/>
      <c r="CL184" s="4"/>
      <c r="CM184" s="4"/>
      <c r="CN184" s="4"/>
      <c r="CO184" s="4"/>
      <c r="CP184" s="4"/>
      <c r="CQ184" s="4"/>
      <c r="CR184" s="4"/>
      <c r="CS184" s="4"/>
      <c r="CT184" s="4"/>
      <c r="CU184" s="4"/>
      <c r="CV184" s="4"/>
      <c r="CW184" s="4"/>
      <c r="CX184" s="4"/>
      <c r="CY184" s="4"/>
      <c r="CZ184" s="4"/>
      <c r="DA184" s="4"/>
      <c r="DB184" s="4"/>
      <c r="DC184" s="4"/>
      <c r="DD184" s="4"/>
      <c r="DE184" s="4"/>
      <c r="DF184" s="4"/>
      <c r="DG184" s="4"/>
      <c r="DH184" s="4"/>
      <c r="DI184" s="4"/>
    </row>
    <row r="185" spans="3:113">
      <c r="C185" s="4"/>
      <c r="D185" s="4"/>
      <c r="E185" s="4"/>
      <c r="AI185" s="4"/>
      <c r="AJ185" s="4"/>
      <c r="AK185" s="4"/>
      <c r="AL185" s="4"/>
      <c r="AM185" s="4"/>
      <c r="AN185" s="4"/>
      <c r="AO185" s="4"/>
      <c r="AP185" s="4"/>
      <c r="AQ185" s="4"/>
      <c r="AR185" s="4"/>
      <c r="AS185" s="4"/>
      <c r="AT185" s="4"/>
      <c r="AU185" s="4"/>
      <c r="AV185" s="4"/>
      <c r="AW185" s="4"/>
      <c r="AX185" s="4"/>
      <c r="AY185" s="4"/>
      <c r="AZ185" s="4"/>
      <c r="BA185" s="4"/>
      <c r="BB185" s="4"/>
      <c r="BC185" s="4"/>
      <c r="BD185" s="4"/>
      <c r="BE185" s="4"/>
      <c r="BF185" s="4"/>
      <c r="BG185" s="4"/>
      <c r="BH185" s="4"/>
      <c r="BI185" s="4"/>
      <c r="BJ185" s="4"/>
      <c r="BK185" s="4"/>
      <c r="BL185" s="4"/>
      <c r="BM185" s="4"/>
      <c r="BN185" s="4"/>
      <c r="BO185" s="4"/>
      <c r="BP185" s="4"/>
      <c r="BQ185" s="4"/>
      <c r="BR185" s="4"/>
      <c r="BS185" s="4"/>
      <c r="BT185" s="4"/>
      <c r="BU185" s="4"/>
      <c r="BV185" s="4"/>
      <c r="BW185" s="4"/>
      <c r="BX185" s="4"/>
      <c r="BY185" s="4"/>
      <c r="BZ185" s="4"/>
      <c r="CA185" s="4"/>
      <c r="CB185" s="4"/>
      <c r="CC185" s="4"/>
      <c r="CD185" s="4"/>
      <c r="CE185" s="4"/>
      <c r="CF185" s="4"/>
      <c r="CG185" s="4"/>
      <c r="CH185" s="4"/>
      <c r="CI185" s="4"/>
      <c r="CJ185" s="4"/>
      <c r="CK185" s="4"/>
      <c r="CL185" s="4"/>
      <c r="CM185" s="4"/>
      <c r="CN185" s="4"/>
      <c r="CO185" s="4"/>
      <c r="CP185" s="4"/>
      <c r="CQ185" s="4"/>
      <c r="CR185" s="4"/>
      <c r="CS185" s="4"/>
      <c r="CT185" s="4"/>
      <c r="CU185" s="4"/>
      <c r="CV185" s="4"/>
      <c r="CW185" s="4"/>
      <c r="CX185" s="4"/>
      <c r="CY185" s="4"/>
      <c r="CZ185" s="4"/>
      <c r="DA185" s="4"/>
      <c r="DB185" s="4"/>
      <c r="DC185" s="4"/>
      <c r="DD185" s="4"/>
      <c r="DE185" s="4"/>
      <c r="DF185" s="4"/>
      <c r="DG185" s="4"/>
      <c r="DH185" s="4"/>
      <c r="DI185" s="4"/>
    </row>
    <row r="186" spans="3:113">
      <c r="C186" s="4"/>
      <c r="D186" s="4"/>
      <c r="E186" s="4"/>
      <c r="AI186" s="4"/>
      <c r="AJ186" s="4"/>
      <c r="AK186" s="4"/>
      <c r="AL186" s="4"/>
      <c r="AM186" s="4"/>
      <c r="AN186" s="4"/>
      <c r="AO186" s="4"/>
      <c r="AP186" s="4"/>
      <c r="AQ186" s="4"/>
      <c r="AR186" s="4"/>
      <c r="AS186" s="4"/>
      <c r="AT186" s="4"/>
      <c r="AU186" s="4"/>
      <c r="AV186" s="4"/>
      <c r="AW186" s="4"/>
      <c r="AX186" s="4"/>
      <c r="AY186" s="4"/>
      <c r="AZ186" s="4"/>
      <c r="BA186" s="4"/>
      <c r="BB186" s="4"/>
      <c r="BC186" s="4"/>
      <c r="BD186" s="4"/>
      <c r="BE186" s="4"/>
      <c r="BF186" s="4"/>
      <c r="BG186" s="4"/>
      <c r="BH186" s="4"/>
      <c r="BI186" s="4"/>
      <c r="BJ186" s="4"/>
      <c r="BK186" s="4"/>
      <c r="BL186" s="4"/>
      <c r="BM186" s="4"/>
      <c r="BN186" s="4"/>
      <c r="BO186" s="4"/>
      <c r="BP186" s="4"/>
      <c r="BQ186" s="4"/>
      <c r="BR186" s="4"/>
      <c r="BS186" s="4"/>
      <c r="BT186" s="4"/>
      <c r="BU186" s="4"/>
      <c r="BV186" s="4"/>
      <c r="BW186" s="4"/>
      <c r="BX186" s="4"/>
      <c r="BY186" s="4"/>
      <c r="BZ186" s="4"/>
      <c r="CA186" s="4"/>
      <c r="CB186" s="4"/>
      <c r="CC186" s="4"/>
      <c r="CD186" s="4"/>
      <c r="CE186" s="4"/>
      <c r="CF186" s="4"/>
      <c r="CG186" s="4"/>
      <c r="CH186" s="4"/>
      <c r="CI186" s="4"/>
      <c r="CJ186" s="4"/>
      <c r="CK186" s="4"/>
      <c r="CL186" s="4"/>
      <c r="CM186" s="4"/>
      <c r="CN186" s="4"/>
      <c r="CO186" s="4"/>
      <c r="CP186" s="4"/>
      <c r="CQ186" s="4"/>
      <c r="CR186" s="4"/>
      <c r="CS186" s="4"/>
      <c r="CT186" s="4"/>
      <c r="CU186" s="4"/>
      <c r="CV186" s="4"/>
      <c r="CW186" s="4"/>
      <c r="CX186" s="4"/>
      <c r="CY186" s="4"/>
      <c r="CZ186" s="4"/>
      <c r="DA186" s="4"/>
      <c r="DB186" s="4"/>
      <c r="DC186" s="4"/>
      <c r="DD186" s="4"/>
      <c r="DE186" s="4"/>
      <c r="DF186" s="4"/>
      <c r="DG186" s="4"/>
      <c r="DH186" s="4"/>
      <c r="DI186" s="4"/>
    </row>
    <row r="187" spans="3:113">
      <c r="C187" s="4"/>
      <c r="D187" s="4"/>
      <c r="E187" s="4"/>
      <c r="AI187" s="4"/>
      <c r="AJ187" s="4"/>
      <c r="AK187" s="4"/>
      <c r="AL187" s="4"/>
      <c r="AM187" s="4"/>
      <c r="AN187" s="4"/>
      <c r="AO187" s="4"/>
      <c r="AP187" s="4"/>
      <c r="AQ187" s="4"/>
      <c r="AR187" s="4"/>
      <c r="AS187" s="4"/>
      <c r="AT187" s="4"/>
      <c r="AU187" s="4"/>
      <c r="AV187" s="4"/>
      <c r="AW187" s="4"/>
      <c r="AX187" s="4"/>
      <c r="AY187" s="4"/>
      <c r="AZ187" s="4"/>
      <c r="BA187" s="4"/>
      <c r="BB187" s="4"/>
      <c r="BC187" s="4"/>
      <c r="BD187" s="4"/>
      <c r="BE187" s="4"/>
      <c r="BF187" s="4"/>
      <c r="BG187" s="4"/>
      <c r="BH187" s="4"/>
      <c r="BI187" s="4"/>
      <c r="BJ187" s="4"/>
      <c r="BK187" s="4"/>
      <c r="BL187" s="4"/>
      <c r="BM187" s="4"/>
      <c r="BN187" s="4"/>
      <c r="BO187" s="4"/>
      <c r="BP187" s="4"/>
      <c r="BQ187" s="4"/>
      <c r="BR187" s="4"/>
      <c r="BS187" s="4"/>
      <c r="BT187" s="4"/>
      <c r="BU187" s="4"/>
      <c r="BV187" s="4"/>
      <c r="BW187" s="4"/>
      <c r="BX187" s="4"/>
      <c r="BY187" s="4"/>
      <c r="BZ187" s="4"/>
      <c r="CA187" s="4"/>
      <c r="CB187" s="4"/>
      <c r="CC187" s="4"/>
      <c r="CD187" s="4"/>
      <c r="CE187" s="4"/>
      <c r="CF187" s="4"/>
      <c r="CG187" s="4"/>
      <c r="CH187" s="4"/>
      <c r="CI187" s="4"/>
      <c r="CJ187" s="4"/>
      <c r="CK187" s="4"/>
      <c r="CL187" s="4"/>
      <c r="CM187" s="4"/>
      <c r="CN187" s="4"/>
      <c r="CO187" s="4"/>
      <c r="CP187" s="4"/>
      <c r="CQ187" s="4"/>
      <c r="CR187" s="4"/>
      <c r="CS187" s="4"/>
      <c r="CT187" s="4"/>
      <c r="CU187" s="4"/>
      <c r="CV187" s="4"/>
      <c r="CW187" s="4"/>
      <c r="CX187" s="4"/>
      <c r="CY187" s="4"/>
      <c r="CZ187" s="4"/>
      <c r="DA187" s="4"/>
      <c r="DB187" s="4"/>
      <c r="DC187" s="4"/>
      <c r="DD187" s="4"/>
      <c r="DE187" s="4"/>
      <c r="DF187" s="4"/>
      <c r="DG187" s="4"/>
      <c r="DH187" s="4"/>
      <c r="DI187" s="4"/>
    </row>
    <row r="188" spans="3:113">
      <c r="C188" s="4"/>
      <c r="D188" s="4"/>
      <c r="E188" s="4"/>
      <c r="AI188" s="4"/>
      <c r="AJ188" s="4"/>
      <c r="AK188" s="4"/>
      <c r="AL188" s="4"/>
      <c r="AM188" s="4"/>
      <c r="AN188" s="4"/>
      <c r="AO188" s="4"/>
      <c r="AP188" s="4"/>
      <c r="AQ188" s="4"/>
      <c r="AR188" s="4"/>
      <c r="AS188" s="4"/>
      <c r="AT188" s="4"/>
      <c r="AU188" s="4"/>
      <c r="AV188" s="4"/>
      <c r="AW188" s="4"/>
      <c r="AX188" s="4"/>
      <c r="AY188" s="4"/>
      <c r="AZ188" s="4"/>
      <c r="BA188" s="4"/>
      <c r="BB188" s="4"/>
      <c r="BC188" s="4"/>
      <c r="BD188" s="4"/>
      <c r="BE188" s="4"/>
      <c r="BF188" s="4"/>
      <c r="BG188" s="4"/>
      <c r="BH188" s="4"/>
      <c r="BI188" s="4"/>
      <c r="BJ188" s="4"/>
      <c r="BK188" s="4"/>
      <c r="BL188" s="4"/>
      <c r="BM188" s="4"/>
      <c r="BN188" s="4"/>
      <c r="BO188" s="4"/>
      <c r="BP188" s="4"/>
      <c r="BQ188" s="4"/>
      <c r="BR188" s="4"/>
      <c r="BS188" s="4"/>
      <c r="BT188" s="4"/>
      <c r="BU188" s="4"/>
      <c r="BV188" s="4"/>
      <c r="BW188" s="4"/>
      <c r="BX188" s="4"/>
      <c r="BY188" s="4"/>
      <c r="BZ188" s="4"/>
      <c r="CA188" s="4"/>
      <c r="CB188" s="4"/>
      <c r="CC188" s="4"/>
      <c r="CD188" s="4"/>
      <c r="CE188" s="4"/>
      <c r="CF188" s="4"/>
      <c r="CG188" s="4"/>
      <c r="CH188" s="4"/>
      <c r="CI188" s="4"/>
      <c r="CJ188" s="4"/>
      <c r="CK188" s="4"/>
      <c r="CL188" s="4"/>
      <c r="CM188" s="4"/>
      <c r="CN188" s="4"/>
      <c r="CO188" s="4"/>
      <c r="CP188" s="4"/>
      <c r="CQ188" s="4"/>
      <c r="CR188" s="4"/>
      <c r="CS188" s="4"/>
      <c r="CT188" s="4"/>
      <c r="CU188" s="4"/>
      <c r="CV188" s="4"/>
      <c r="CW188" s="4"/>
      <c r="CX188" s="4"/>
      <c r="CY188" s="4"/>
      <c r="CZ188" s="4"/>
      <c r="DA188" s="4"/>
      <c r="DB188" s="4"/>
      <c r="DC188" s="4"/>
      <c r="DD188" s="4"/>
      <c r="DE188" s="4"/>
      <c r="DF188" s="4"/>
      <c r="DG188" s="4"/>
      <c r="DH188" s="4"/>
      <c r="DI188" s="4"/>
    </row>
    <row r="189" spans="3:113">
      <c r="C189" s="4"/>
      <c r="D189" s="4"/>
      <c r="E189" s="4"/>
      <c r="AI189" s="4"/>
      <c r="AJ189" s="4"/>
      <c r="AK189" s="4"/>
      <c r="AL189" s="4"/>
      <c r="AM189" s="4"/>
      <c r="AN189" s="4"/>
      <c r="AO189" s="4"/>
      <c r="AP189" s="4"/>
      <c r="AQ189" s="4"/>
      <c r="AR189" s="4"/>
      <c r="AS189" s="4"/>
      <c r="AT189" s="4"/>
      <c r="AU189" s="4"/>
      <c r="AV189" s="4"/>
      <c r="AW189" s="4"/>
      <c r="AX189" s="4"/>
      <c r="AY189" s="4"/>
      <c r="AZ189" s="4"/>
      <c r="BA189" s="4"/>
      <c r="BB189" s="4"/>
      <c r="BC189" s="4"/>
      <c r="BD189" s="4"/>
      <c r="BE189" s="4"/>
      <c r="BF189" s="4"/>
      <c r="BG189" s="4"/>
      <c r="BH189" s="4"/>
      <c r="BI189" s="4"/>
      <c r="BJ189" s="4"/>
      <c r="BK189" s="4"/>
      <c r="BL189" s="4"/>
      <c r="BM189" s="4"/>
      <c r="BN189" s="4"/>
      <c r="BO189" s="4"/>
      <c r="BP189" s="4"/>
      <c r="BQ189" s="4"/>
      <c r="BR189" s="4"/>
      <c r="BS189" s="4"/>
      <c r="BT189" s="4"/>
      <c r="BU189" s="4"/>
      <c r="BV189" s="4"/>
      <c r="BW189" s="4"/>
      <c r="BX189" s="4"/>
      <c r="BY189" s="4"/>
      <c r="BZ189" s="4"/>
      <c r="CA189" s="4"/>
      <c r="CB189" s="4"/>
      <c r="CC189" s="4"/>
      <c r="CD189" s="4"/>
      <c r="CE189" s="4"/>
      <c r="CF189" s="4"/>
      <c r="CG189" s="4"/>
      <c r="CH189" s="4"/>
      <c r="CI189" s="4"/>
      <c r="CJ189" s="4"/>
      <c r="CK189" s="4"/>
      <c r="CL189" s="4"/>
      <c r="CM189" s="4"/>
      <c r="CN189" s="4"/>
      <c r="CO189" s="4"/>
      <c r="CP189" s="4"/>
      <c r="CQ189" s="4"/>
      <c r="CR189" s="4"/>
      <c r="CS189" s="4"/>
      <c r="CT189" s="4"/>
      <c r="CU189" s="4"/>
      <c r="CV189" s="4"/>
      <c r="CW189" s="4"/>
      <c r="CX189" s="4"/>
      <c r="CY189" s="4"/>
      <c r="CZ189" s="4"/>
      <c r="DA189" s="4"/>
      <c r="DB189" s="4"/>
      <c r="DC189" s="4"/>
      <c r="DD189" s="4"/>
      <c r="DE189" s="4"/>
      <c r="DF189" s="4"/>
      <c r="DG189" s="4"/>
      <c r="DH189" s="4"/>
      <c r="DI189" s="4"/>
    </row>
    <row r="190" spans="3:113">
      <c r="C190" s="4"/>
      <c r="D190" s="4"/>
      <c r="E190" s="4"/>
      <c r="AI190" s="4"/>
      <c r="AJ190" s="4"/>
      <c r="AK190" s="4"/>
      <c r="AL190" s="4"/>
      <c r="AM190" s="4"/>
      <c r="AN190" s="4"/>
      <c r="AO190" s="4"/>
      <c r="AP190" s="4"/>
      <c r="AQ190" s="4"/>
      <c r="AR190" s="4"/>
      <c r="AS190" s="4"/>
      <c r="AT190" s="4"/>
      <c r="AU190" s="4"/>
      <c r="AV190" s="4"/>
      <c r="AW190" s="4"/>
      <c r="AX190" s="4"/>
      <c r="AY190" s="4"/>
      <c r="AZ190" s="4"/>
      <c r="BA190" s="4"/>
      <c r="BB190" s="4"/>
      <c r="BC190" s="4"/>
      <c r="BD190" s="4"/>
      <c r="BE190" s="4"/>
      <c r="BF190" s="4"/>
      <c r="BG190" s="4"/>
      <c r="BH190" s="4"/>
      <c r="BI190" s="4"/>
      <c r="BJ190" s="4"/>
      <c r="BK190" s="4"/>
      <c r="BL190" s="4"/>
      <c r="BM190" s="4"/>
      <c r="BN190" s="4"/>
      <c r="BO190" s="4"/>
      <c r="BP190" s="4"/>
      <c r="BQ190" s="4"/>
      <c r="BR190" s="4"/>
      <c r="BS190" s="4"/>
      <c r="BT190" s="4"/>
      <c r="BU190" s="4"/>
      <c r="BV190" s="4"/>
      <c r="BW190" s="4"/>
      <c r="BX190" s="4"/>
      <c r="BY190" s="4"/>
      <c r="BZ190" s="4"/>
      <c r="CA190" s="4"/>
      <c r="CB190" s="4"/>
      <c r="CC190" s="4"/>
      <c r="CD190" s="4"/>
      <c r="CE190" s="4"/>
      <c r="CF190" s="4"/>
      <c r="CG190" s="4"/>
      <c r="CH190" s="4"/>
      <c r="CI190" s="4"/>
      <c r="CJ190" s="4"/>
      <c r="CK190" s="4"/>
      <c r="CL190" s="4"/>
      <c r="CM190" s="4"/>
      <c r="CN190" s="4"/>
      <c r="CO190" s="4"/>
      <c r="CP190" s="4"/>
      <c r="CQ190" s="4"/>
      <c r="CR190" s="4"/>
      <c r="CS190" s="4"/>
      <c r="CT190" s="4"/>
      <c r="CU190" s="4"/>
      <c r="CV190" s="4"/>
      <c r="CW190" s="4"/>
      <c r="CX190" s="4"/>
      <c r="CY190" s="4"/>
      <c r="CZ190" s="4"/>
      <c r="DA190" s="4"/>
      <c r="DB190" s="4"/>
      <c r="DC190" s="4"/>
      <c r="DD190" s="4"/>
      <c r="DE190" s="4"/>
      <c r="DF190" s="4"/>
      <c r="DG190" s="4"/>
      <c r="DH190" s="4"/>
      <c r="DI190" s="4"/>
    </row>
    <row r="191" spans="3:113">
      <c r="C191" s="4"/>
      <c r="D191" s="4"/>
      <c r="E191" s="4"/>
      <c r="AI191" s="4"/>
      <c r="AJ191" s="4"/>
      <c r="AK191" s="4"/>
      <c r="AL191" s="4"/>
      <c r="AM191" s="4"/>
      <c r="AN191" s="4"/>
      <c r="AO191" s="4"/>
      <c r="AP191" s="4"/>
      <c r="AQ191" s="4"/>
      <c r="AR191" s="4"/>
      <c r="AS191" s="4"/>
      <c r="AT191" s="4"/>
      <c r="AU191" s="4"/>
      <c r="AV191" s="4"/>
      <c r="AW191" s="4"/>
      <c r="AX191" s="4"/>
      <c r="AY191" s="4"/>
      <c r="AZ191" s="4"/>
      <c r="BA191" s="4"/>
      <c r="BB191" s="4"/>
      <c r="BC191" s="4"/>
      <c r="BD191" s="4"/>
      <c r="BE191" s="4"/>
      <c r="BF191" s="4"/>
      <c r="BG191" s="4"/>
      <c r="BH191" s="4"/>
      <c r="BI191" s="4"/>
      <c r="BJ191" s="4"/>
      <c r="BK191" s="4"/>
      <c r="BL191" s="4"/>
      <c r="BM191" s="4"/>
      <c r="BN191" s="4"/>
      <c r="BO191" s="4"/>
      <c r="BP191" s="4"/>
      <c r="BQ191" s="4"/>
      <c r="BR191" s="4"/>
      <c r="BS191" s="4"/>
      <c r="BT191" s="4"/>
      <c r="BU191" s="4"/>
      <c r="BV191" s="4"/>
      <c r="BW191" s="4"/>
      <c r="BX191" s="4"/>
      <c r="BY191" s="4"/>
      <c r="BZ191" s="4"/>
      <c r="CA191" s="4"/>
      <c r="CB191" s="4"/>
      <c r="CC191" s="4"/>
      <c r="CD191" s="4"/>
      <c r="CE191" s="4"/>
      <c r="CF191" s="4"/>
      <c r="CG191" s="4"/>
      <c r="CH191" s="4"/>
      <c r="CI191" s="4"/>
      <c r="CJ191" s="4"/>
      <c r="CK191" s="4"/>
      <c r="CL191" s="4"/>
      <c r="CM191" s="4"/>
      <c r="CN191" s="4"/>
      <c r="CO191" s="4"/>
      <c r="CP191" s="4"/>
      <c r="CQ191" s="4"/>
      <c r="CR191" s="4"/>
      <c r="CS191" s="4"/>
      <c r="CT191" s="4"/>
      <c r="CU191" s="4"/>
      <c r="CV191" s="4"/>
      <c r="CW191" s="4"/>
      <c r="CX191" s="4"/>
      <c r="CY191" s="4"/>
      <c r="CZ191" s="4"/>
      <c r="DA191" s="4"/>
      <c r="DB191" s="4"/>
      <c r="DC191" s="4"/>
      <c r="DD191" s="4"/>
      <c r="DE191" s="4"/>
      <c r="DF191" s="4"/>
      <c r="DG191" s="4"/>
      <c r="DH191" s="4"/>
      <c r="DI191" s="4"/>
    </row>
    <row r="192" spans="3:113">
      <c r="C192" s="4"/>
      <c r="D192" s="4"/>
      <c r="E192" s="4"/>
      <c r="AI192" s="4"/>
      <c r="AJ192" s="4"/>
      <c r="AK192" s="4"/>
      <c r="AL192" s="4"/>
      <c r="AM192" s="4"/>
      <c r="AN192" s="4"/>
      <c r="AO192" s="4"/>
      <c r="AP192" s="4"/>
      <c r="AQ192" s="4"/>
      <c r="AR192" s="4"/>
      <c r="AS192" s="4"/>
      <c r="AT192" s="4"/>
      <c r="AU192" s="4"/>
      <c r="AV192" s="4"/>
      <c r="AW192" s="4"/>
      <c r="AX192" s="4"/>
      <c r="AY192" s="4"/>
      <c r="AZ192" s="4"/>
      <c r="BA192" s="4"/>
      <c r="BB192" s="4"/>
      <c r="BC192" s="4"/>
      <c r="BD192" s="4"/>
      <c r="BE192" s="4"/>
      <c r="BF192" s="4"/>
      <c r="BG192" s="4"/>
      <c r="BH192" s="4"/>
      <c r="BI192" s="4"/>
      <c r="BJ192" s="4"/>
      <c r="BK192" s="4"/>
      <c r="BL192" s="4"/>
      <c r="BM192" s="4"/>
      <c r="BN192" s="4"/>
      <c r="BO192" s="4"/>
      <c r="BP192" s="4"/>
      <c r="BQ192" s="4"/>
      <c r="BR192" s="4"/>
      <c r="BS192" s="4"/>
      <c r="BT192" s="4"/>
      <c r="BU192" s="4"/>
      <c r="BV192" s="4"/>
      <c r="BW192" s="4"/>
      <c r="BX192" s="4"/>
      <c r="BY192" s="4"/>
      <c r="BZ192" s="4"/>
      <c r="CA192" s="4"/>
      <c r="CB192" s="4"/>
      <c r="CC192" s="4"/>
      <c r="CD192" s="4"/>
      <c r="CE192" s="4"/>
      <c r="CF192" s="4"/>
      <c r="CG192" s="4"/>
      <c r="CH192" s="4"/>
      <c r="CI192" s="4"/>
      <c r="CJ192" s="4"/>
      <c r="CK192" s="4"/>
      <c r="CL192" s="4"/>
      <c r="CM192" s="4"/>
      <c r="CN192" s="4"/>
      <c r="CO192" s="4"/>
      <c r="CP192" s="4"/>
      <c r="CQ192" s="4"/>
      <c r="CR192" s="4"/>
      <c r="CS192" s="4"/>
      <c r="CT192" s="4"/>
      <c r="CU192" s="4"/>
      <c r="CV192" s="4"/>
      <c r="CW192" s="4"/>
      <c r="CX192" s="4"/>
      <c r="CY192" s="4"/>
      <c r="CZ192" s="4"/>
      <c r="DA192" s="4"/>
      <c r="DB192" s="4"/>
      <c r="DC192" s="4"/>
      <c r="DD192" s="4"/>
      <c r="DE192" s="4"/>
      <c r="DF192" s="4"/>
      <c r="DG192" s="4"/>
      <c r="DH192" s="4"/>
      <c r="DI192" s="4"/>
    </row>
    <row r="193" spans="3:113">
      <c r="C193" s="4"/>
      <c r="D193" s="4"/>
      <c r="E193" s="4"/>
      <c r="AI193" s="4"/>
      <c r="AJ193" s="4"/>
      <c r="AK193" s="4"/>
      <c r="AL193" s="4"/>
      <c r="AM193" s="4"/>
      <c r="AN193" s="4"/>
      <c r="AO193" s="4"/>
      <c r="AP193" s="4"/>
      <c r="AQ193" s="4"/>
      <c r="AR193" s="4"/>
      <c r="AS193" s="4"/>
      <c r="AT193" s="4"/>
      <c r="AU193" s="4"/>
      <c r="AV193" s="4"/>
      <c r="AW193" s="4"/>
      <c r="AX193" s="4"/>
      <c r="AY193" s="4"/>
      <c r="AZ193" s="4"/>
      <c r="BA193" s="4"/>
      <c r="BB193" s="4"/>
      <c r="BC193" s="4"/>
      <c r="BD193" s="4"/>
      <c r="BE193" s="4"/>
      <c r="BF193" s="4"/>
      <c r="BG193" s="4"/>
      <c r="BH193" s="4"/>
      <c r="BI193" s="4"/>
      <c r="BJ193" s="4"/>
      <c r="BK193" s="4"/>
      <c r="BL193" s="4"/>
      <c r="BM193" s="4"/>
      <c r="BN193" s="4"/>
      <c r="BO193" s="4"/>
      <c r="BP193" s="4"/>
      <c r="BQ193" s="4"/>
      <c r="BR193" s="4"/>
      <c r="BS193" s="4"/>
      <c r="BT193" s="4"/>
      <c r="BU193" s="4"/>
      <c r="BV193" s="4"/>
      <c r="BW193" s="4"/>
      <c r="BX193" s="4"/>
      <c r="BY193" s="4"/>
      <c r="BZ193" s="4"/>
      <c r="CA193" s="4"/>
      <c r="CB193" s="4"/>
      <c r="CC193" s="4"/>
      <c r="CD193" s="4"/>
      <c r="CE193" s="4"/>
      <c r="CF193" s="4"/>
      <c r="CG193" s="4"/>
      <c r="CH193" s="4"/>
      <c r="CI193" s="4"/>
      <c r="CJ193" s="4"/>
      <c r="CK193" s="4"/>
      <c r="CL193" s="4"/>
      <c r="CM193" s="4"/>
      <c r="CN193" s="4"/>
      <c r="CO193" s="4"/>
      <c r="CP193" s="4"/>
      <c r="CQ193" s="4"/>
      <c r="CR193" s="4"/>
      <c r="CS193" s="4"/>
      <c r="CT193" s="4"/>
      <c r="CU193" s="4"/>
      <c r="CV193" s="4"/>
      <c r="CW193" s="4"/>
      <c r="CX193" s="4"/>
      <c r="CY193" s="4"/>
      <c r="CZ193" s="4"/>
      <c r="DA193" s="4"/>
      <c r="DB193" s="4"/>
      <c r="DC193" s="4"/>
      <c r="DD193" s="4"/>
      <c r="DE193" s="4"/>
      <c r="DF193" s="4"/>
      <c r="DG193" s="4"/>
      <c r="DH193" s="4"/>
      <c r="DI193" s="4"/>
    </row>
    <row r="194" spans="3:113">
      <c r="C194" s="4"/>
      <c r="D194" s="4"/>
      <c r="E194" s="4"/>
      <c r="AI194" s="4"/>
      <c r="AJ194" s="4"/>
      <c r="AK194" s="4"/>
      <c r="AL194" s="4"/>
      <c r="AM194" s="4"/>
      <c r="AN194" s="4"/>
      <c r="AO194" s="4"/>
      <c r="AP194" s="4"/>
      <c r="AQ194" s="4"/>
      <c r="AR194" s="4"/>
      <c r="AS194" s="4"/>
      <c r="AT194" s="4"/>
      <c r="AU194" s="4"/>
      <c r="AV194" s="4"/>
      <c r="AW194" s="4"/>
      <c r="AX194" s="4"/>
      <c r="AY194" s="4"/>
      <c r="AZ194" s="4"/>
      <c r="BA194" s="4"/>
      <c r="BB194" s="4"/>
      <c r="BC194" s="4"/>
      <c r="BD194" s="4"/>
      <c r="BE194" s="4"/>
      <c r="BF194" s="4"/>
      <c r="BG194" s="4"/>
      <c r="BH194" s="4"/>
      <c r="BI194" s="4"/>
      <c r="BJ194" s="4"/>
      <c r="BK194" s="4"/>
      <c r="BL194" s="4"/>
      <c r="BM194" s="4"/>
      <c r="BN194" s="4"/>
      <c r="BO194" s="4"/>
      <c r="BP194" s="4"/>
      <c r="BQ194" s="4"/>
      <c r="BR194" s="4"/>
      <c r="BS194" s="4"/>
      <c r="BT194" s="4"/>
      <c r="BU194" s="4"/>
      <c r="BV194" s="4"/>
      <c r="BW194" s="4"/>
      <c r="BX194" s="4"/>
      <c r="BY194" s="4"/>
      <c r="BZ194" s="4"/>
      <c r="CA194" s="4"/>
      <c r="CB194" s="4"/>
      <c r="CC194" s="4"/>
      <c r="CD194" s="4"/>
      <c r="CE194" s="4"/>
      <c r="CF194" s="4"/>
      <c r="CG194" s="4"/>
      <c r="CH194" s="4"/>
      <c r="CI194" s="4"/>
      <c r="CJ194" s="4"/>
      <c r="CK194" s="4"/>
      <c r="CL194" s="4"/>
      <c r="CM194" s="4"/>
      <c r="CN194" s="4"/>
      <c r="CO194" s="4"/>
      <c r="CP194" s="4"/>
      <c r="CQ194" s="4"/>
      <c r="CR194" s="4"/>
      <c r="CS194" s="4"/>
      <c r="CT194" s="4"/>
      <c r="CU194" s="4"/>
      <c r="CV194" s="4"/>
      <c r="CW194" s="4"/>
      <c r="CX194" s="4"/>
      <c r="CY194" s="4"/>
      <c r="CZ194" s="4"/>
      <c r="DA194" s="4"/>
      <c r="DB194" s="4"/>
      <c r="DC194" s="4"/>
      <c r="DD194" s="4"/>
      <c r="DE194" s="4"/>
      <c r="DF194" s="4"/>
      <c r="DG194" s="4"/>
      <c r="DH194" s="4"/>
      <c r="DI194" s="4"/>
    </row>
    <row r="195" spans="3:113">
      <c r="C195" s="4"/>
      <c r="D195" s="4"/>
      <c r="E195" s="4"/>
      <c r="AI195" s="4"/>
      <c r="AJ195" s="4"/>
      <c r="AK195" s="4"/>
      <c r="AL195" s="4"/>
      <c r="AM195" s="4"/>
      <c r="AN195" s="4"/>
      <c r="AO195" s="4"/>
      <c r="AP195" s="4"/>
      <c r="AQ195" s="4"/>
      <c r="AR195" s="4"/>
      <c r="AS195" s="4"/>
      <c r="AT195" s="4"/>
      <c r="AU195" s="4"/>
      <c r="AV195" s="4"/>
      <c r="AW195" s="4"/>
      <c r="AX195" s="4"/>
      <c r="AY195" s="4"/>
      <c r="AZ195" s="4"/>
      <c r="BA195" s="4"/>
      <c r="BB195" s="4"/>
      <c r="BC195" s="4"/>
      <c r="BD195" s="4"/>
      <c r="BE195" s="4"/>
      <c r="BF195" s="4"/>
      <c r="BG195" s="4"/>
      <c r="BH195" s="4"/>
      <c r="BI195" s="4"/>
      <c r="BJ195" s="4"/>
      <c r="BK195" s="4"/>
      <c r="BL195" s="4"/>
      <c r="BM195" s="4"/>
      <c r="BN195" s="4"/>
      <c r="BO195" s="4"/>
      <c r="BP195" s="4"/>
      <c r="BQ195" s="4"/>
      <c r="BR195" s="4"/>
      <c r="BS195" s="4"/>
      <c r="BT195" s="4"/>
      <c r="BU195" s="4"/>
      <c r="BV195" s="4"/>
      <c r="BW195" s="4"/>
      <c r="BX195" s="4"/>
      <c r="BY195" s="4"/>
      <c r="BZ195" s="4"/>
      <c r="CA195" s="4"/>
      <c r="CB195" s="4"/>
      <c r="CC195" s="4"/>
      <c r="CD195" s="4"/>
      <c r="CE195" s="4"/>
      <c r="CF195" s="4"/>
      <c r="CG195" s="4"/>
      <c r="CH195" s="4"/>
      <c r="CI195" s="4"/>
      <c r="CJ195" s="4"/>
      <c r="CK195" s="4"/>
      <c r="CL195" s="4"/>
      <c r="CM195" s="4"/>
      <c r="CN195" s="4"/>
      <c r="CO195" s="4"/>
      <c r="CP195" s="4"/>
      <c r="CQ195" s="4"/>
      <c r="CR195" s="4"/>
      <c r="CS195" s="4"/>
      <c r="CT195" s="4"/>
      <c r="CU195" s="4"/>
      <c r="CV195" s="4"/>
      <c r="CW195" s="4"/>
      <c r="CX195" s="4"/>
      <c r="CY195" s="4"/>
      <c r="CZ195" s="4"/>
      <c r="DA195" s="4"/>
      <c r="DB195" s="4"/>
      <c r="DC195" s="4"/>
      <c r="DD195" s="4"/>
      <c r="DE195" s="4"/>
      <c r="DF195" s="4"/>
      <c r="DG195" s="4"/>
      <c r="DH195" s="4"/>
      <c r="DI195" s="4"/>
    </row>
    <row r="196" spans="3:113">
      <c r="C196" s="4"/>
      <c r="D196" s="4"/>
      <c r="E196" s="4"/>
      <c r="AI196" s="4"/>
      <c r="AJ196" s="4"/>
      <c r="AK196" s="4"/>
      <c r="AL196" s="4"/>
      <c r="AM196" s="4"/>
      <c r="AN196" s="4"/>
      <c r="AO196" s="4"/>
      <c r="AP196" s="4"/>
      <c r="AQ196" s="4"/>
      <c r="AR196" s="4"/>
      <c r="AS196" s="4"/>
      <c r="AT196" s="4"/>
      <c r="AU196" s="4"/>
      <c r="AV196" s="4"/>
      <c r="AW196" s="4"/>
      <c r="AX196" s="4"/>
      <c r="AY196" s="4"/>
      <c r="AZ196" s="4"/>
      <c r="BA196" s="4"/>
      <c r="BB196" s="4"/>
      <c r="BC196" s="4"/>
      <c r="BD196" s="4"/>
      <c r="BE196" s="4"/>
      <c r="BF196" s="4"/>
      <c r="BG196" s="4"/>
      <c r="BH196" s="4"/>
      <c r="BI196" s="4"/>
      <c r="BJ196" s="4"/>
      <c r="BK196" s="4"/>
      <c r="BL196" s="4"/>
      <c r="BM196" s="4"/>
      <c r="BN196" s="4"/>
      <c r="BO196" s="4"/>
      <c r="BP196" s="4"/>
      <c r="BQ196" s="4"/>
      <c r="BR196" s="4"/>
      <c r="BS196" s="4"/>
      <c r="BT196" s="4"/>
      <c r="BU196" s="4"/>
      <c r="BV196" s="4"/>
      <c r="BW196" s="4"/>
      <c r="BX196" s="4"/>
      <c r="BY196" s="4"/>
      <c r="BZ196" s="4"/>
      <c r="CA196" s="4"/>
      <c r="CB196" s="4"/>
      <c r="CC196" s="4"/>
      <c r="CD196" s="4"/>
      <c r="CE196" s="4"/>
      <c r="CF196" s="4"/>
      <c r="CG196" s="4"/>
      <c r="CH196" s="4"/>
      <c r="CI196" s="4"/>
      <c r="CJ196" s="4"/>
      <c r="CK196" s="4"/>
      <c r="CL196" s="4"/>
      <c r="CM196" s="4"/>
      <c r="CN196" s="4"/>
      <c r="CO196" s="4"/>
      <c r="CP196" s="4"/>
      <c r="CQ196" s="4"/>
      <c r="CR196" s="4"/>
      <c r="CS196" s="4"/>
      <c r="CT196" s="4"/>
      <c r="CU196" s="4"/>
      <c r="CV196" s="4"/>
      <c r="CW196" s="4"/>
      <c r="CX196" s="4"/>
      <c r="CY196" s="4"/>
      <c r="CZ196" s="4"/>
      <c r="DA196" s="4"/>
      <c r="DB196" s="4"/>
      <c r="DC196" s="4"/>
      <c r="DD196" s="4"/>
      <c r="DE196" s="4"/>
      <c r="DF196" s="4"/>
      <c r="DG196" s="4"/>
      <c r="DH196" s="4"/>
      <c r="DI196" s="4"/>
    </row>
    <row r="197" spans="3:113">
      <c r="C197" s="4"/>
      <c r="D197" s="4"/>
      <c r="E197" s="4"/>
      <c r="AI197" s="4"/>
      <c r="AJ197" s="4"/>
      <c r="AK197" s="4"/>
      <c r="AL197" s="4"/>
      <c r="AM197" s="4"/>
      <c r="AN197" s="4"/>
      <c r="AO197" s="4"/>
      <c r="AP197" s="4"/>
      <c r="AQ197" s="4"/>
      <c r="AR197" s="4"/>
      <c r="AS197" s="4"/>
      <c r="AT197" s="4"/>
      <c r="AU197" s="4"/>
      <c r="AV197" s="4"/>
      <c r="AW197" s="4"/>
      <c r="AX197" s="4"/>
      <c r="AY197" s="4"/>
      <c r="AZ197" s="4"/>
      <c r="BA197" s="4"/>
      <c r="BB197" s="4"/>
      <c r="BC197" s="4"/>
      <c r="BD197" s="4"/>
      <c r="BE197" s="4"/>
      <c r="BF197" s="4"/>
      <c r="BG197" s="4"/>
      <c r="BH197" s="4"/>
      <c r="BI197" s="4"/>
      <c r="BJ197" s="4"/>
      <c r="BK197" s="4"/>
      <c r="BL197" s="4"/>
      <c r="BM197" s="4"/>
      <c r="BN197" s="4"/>
      <c r="BO197" s="4"/>
      <c r="BP197" s="4"/>
      <c r="BQ197" s="4"/>
      <c r="BR197" s="4"/>
      <c r="BS197" s="4"/>
      <c r="BT197" s="4"/>
      <c r="BU197" s="4"/>
      <c r="BV197" s="4"/>
      <c r="BW197" s="4"/>
      <c r="BX197" s="4"/>
      <c r="BY197" s="4"/>
      <c r="BZ197" s="4"/>
      <c r="CA197" s="4"/>
      <c r="CB197" s="4"/>
      <c r="CC197" s="4"/>
      <c r="CD197" s="4"/>
      <c r="CE197" s="4"/>
      <c r="CF197" s="4"/>
      <c r="CG197" s="4"/>
      <c r="CH197" s="4"/>
      <c r="CI197" s="4"/>
      <c r="CJ197" s="4"/>
      <c r="CK197" s="4"/>
      <c r="CL197" s="4"/>
      <c r="CM197" s="4"/>
      <c r="CN197" s="4"/>
      <c r="CO197" s="4"/>
      <c r="CP197" s="4"/>
      <c r="CQ197" s="4"/>
      <c r="CR197" s="4"/>
      <c r="CS197" s="4"/>
      <c r="CT197" s="4"/>
      <c r="CU197" s="4"/>
      <c r="CV197" s="4"/>
      <c r="CW197" s="4"/>
      <c r="CX197" s="4"/>
      <c r="CY197" s="4"/>
      <c r="CZ197" s="4"/>
      <c r="DA197" s="4"/>
      <c r="DB197" s="4"/>
      <c r="DC197" s="4"/>
      <c r="DD197" s="4"/>
      <c r="DE197" s="4"/>
      <c r="DF197" s="4"/>
      <c r="DG197" s="4"/>
      <c r="DH197" s="4"/>
      <c r="DI197" s="4"/>
    </row>
    <row r="198" spans="3:113">
      <c r="C198" s="4"/>
      <c r="D198" s="4"/>
      <c r="E198" s="4"/>
      <c r="AI198" s="4"/>
      <c r="AJ198" s="4"/>
      <c r="AK198" s="4"/>
      <c r="AL198" s="4"/>
      <c r="AM198" s="4"/>
      <c r="AN198" s="4"/>
      <c r="AO198" s="4"/>
      <c r="AP198" s="4"/>
      <c r="AQ198" s="4"/>
      <c r="AR198" s="4"/>
      <c r="AS198" s="4"/>
      <c r="AT198" s="4"/>
      <c r="AU198" s="4"/>
      <c r="AV198" s="4"/>
      <c r="AW198" s="4"/>
      <c r="AX198" s="4"/>
      <c r="AY198" s="4"/>
      <c r="AZ198" s="4"/>
      <c r="BA198" s="4"/>
      <c r="BB198" s="4"/>
      <c r="BC198" s="4"/>
      <c r="BD198" s="4"/>
      <c r="BE198" s="4"/>
      <c r="BF198" s="4"/>
      <c r="BG198" s="4"/>
      <c r="BH198" s="4"/>
      <c r="BI198" s="4"/>
      <c r="BJ198" s="4"/>
      <c r="BK198" s="4"/>
      <c r="BL198" s="4"/>
      <c r="BM198" s="4"/>
      <c r="BN198" s="4"/>
      <c r="BO198" s="4"/>
      <c r="BP198" s="4"/>
      <c r="BQ198" s="4"/>
      <c r="BR198" s="4"/>
      <c r="BS198" s="4"/>
      <c r="BT198" s="4"/>
      <c r="BU198" s="4"/>
      <c r="BV198" s="4"/>
      <c r="BW198" s="4"/>
      <c r="BX198" s="4"/>
      <c r="BY198" s="4"/>
      <c r="BZ198" s="4"/>
      <c r="CA198" s="4"/>
      <c r="CB198" s="4"/>
      <c r="CC198" s="4"/>
      <c r="CD198" s="4"/>
      <c r="CE198" s="4"/>
      <c r="CF198" s="4"/>
      <c r="CG198" s="4"/>
      <c r="CH198" s="4"/>
      <c r="CI198" s="4"/>
      <c r="CJ198" s="4"/>
      <c r="CK198" s="4"/>
      <c r="CL198" s="4"/>
      <c r="CM198" s="4"/>
      <c r="CN198" s="4"/>
      <c r="CO198" s="4"/>
      <c r="CP198" s="4"/>
      <c r="CQ198" s="4"/>
      <c r="CR198" s="4"/>
      <c r="CS198" s="4"/>
      <c r="CT198" s="4"/>
      <c r="CU198" s="4"/>
      <c r="CV198" s="4"/>
      <c r="CW198" s="4"/>
      <c r="CX198" s="4"/>
      <c r="CY198" s="4"/>
      <c r="CZ198" s="4"/>
      <c r="DA198" s="4"/>
      <c r="DB198" s="4"/>
      <c r="DC198" s="4"/>
      <c r="DD198" s="4"/>
      <c r="DE198" s="4"/>
      <c r="DF198" s="4"/>
      <c r="DG198" s="4"/>
      <c r="DH198" s="4"/>
      <c r="DI198" s="4"/>
    </row>
    <row r="199" spans="3:113">
      <c r="C199" s="4"/>
      <c r="D199" s="4"/>
      <c r="E199" s="4"/>
      <c r="AI199" s="4"/>
      <c r="AJ199" s="4"/>
      <c r="AK199" s="4"/>
      <c r="AL199" s="4"/>
      <c r="AM199" s="4"/>
      <c r="AN199" s="4"/>
      <c r="AO199" s="4"/>
      <c r="AP199" s="4"/>
      <c r="AQ199" s="4"/>
      <c r="AR199" s="4"/>
      <c r="AS199" s="4"/>
      <c r="AT199" s="4"/>
      <c r="AU199" s="4"/>
      <c r="AV199" s="4"/>
      <c r="AW199" s="4"/>
      <c r="AX199" s="4"/>
      <c r="AY199" s="4"/>
      <c r="AZ199" s="4"/>
      <c r="BA199" s="4"/>
      <c r="BB199" s="4"/>
      <c r="BC199" s="4"/>
      <c r="BD199" s="4"/>
      <c r="BE199" s="4"/>
      <c r="BF199" s="4"/>
      <c r="BG199" s="4"/>
      <c r="BH199" s="4"/>
      <c r="BI199" s="4"/>
      <c r="BJ199" s="4"/>
      <c r="BK199" s="4"/>
      <c r="BL199" s="4"/>
      <c r="BM199" s="4"/>
      <c r="BN199" s="4"/>
      <c r="BO199" s="4"/>
      <c r="BP199" s="4"/>
      <c r="BQ199" s="4"/>
      <c r="BR199" s="4"/>
      <c r="BS199" s="4"/>
      <c r="BT199" s="4"/>
      <c r="BU199" s="4"/>
      <c r="BV199" s="4"/>
      <c r="BW199" s="4"/>
      <c r="BX199" s="4"/>
      <c r="BY199" s="4"/>
      <c r="BZ199" s="4"/>
      <c r="CA199" s="4"/>
      <c r="CB199" s="4"/>
      <c r="CC199" s="4"/>
      <c r="CD199" s="4"/>
      <c r="CE199" s="4"/>
      <c r="CF199" s="4"/>
      <c r="CG199" s="4"/>
      <c r="CH199" s="4"/>
      <c r="CI199" s="4"/>
      <c r="CJ199" s="4"/>
      <c r="CK199" s="4"/>
      <c r="CL199" s="4"/>
      <c r="CM199" s="4"/>
      <c r="CN199" s="4"/>
      <c r="CO199" s="4"/>
      <c r="CP199" s="4"/>
      <c r="CQ199" s="4"/>
      <c r="CR199" s="4"/>
      <c r="CS199" s="4"/>
      <c r="CT199" s="4"/>
      <c r="CU199" s="4"/>
      <c r="CV199" s="4"/>
      <c r="CW199" s="4"/>
      <c r="CX199" s="4"/>
      <c r="CY199" s="4"/>
      <c r="CZ199" s="4"/>
      <c r="DA199" s="4"/>
      <c r="DB199" s="4"/>
      <c r="DC199" s="4"/>
      <c r="DD199" s="4"/>
      <c r="DE199" s="4"/>
      <c r="DF199" s="4"/>
      <c r="DG199" s="4"/>
      <c r="DH199" s="4"/>
      <c r="DI199" s="4"/>
    </row>
    <row r="200" spans="3:113">
      <c r="C200" s="4"/>
      <c r="D200" s="4"/>
      <c r="E200" s="4"/>
      <c r="AI200" s="4"/>
      <c r="AJ200" s="4"/>
      <c r="AK200" s="4"/>
      <c r="AL200" s="4"/>
      <c r="AM200" s="4"/>
      <c r="AN200" s="4"/>
      <c r="AO200" s="4"/>
      <c r="AP200" s="4"/>
      <c r="AQ200" s="4"/>
      <c r="AR200" s="4"/>
      <c r="AS200" s="4"/>
      <c r="AT200" s="4"/>
      <c r="AU200" s="4"/>
      <c r="AV200" s="4"/>
      <c r="AW200" s="4"/>
      <c r="AX200" s="4"/>
      <c r="AY200" s="4"/>
      <c r="AZ200" s="4"/>
      <c r="BA200" s="4"/>
      <c r="BB200" s="4"/>
      <c r="BC200" s="4"/>
      <c r="BD200" s="4"/>
      <c r="BE200" s="4"/>
      <c r="BF200" s="4"/>
      <c r="BG200" s="4"/>
      <c r="BH200" s="4"/>
      <c r="BI200" s="4"/>
      <c r="BJ200" s="4"/>
      <c r="BK200" s="4"/>
      <c r="BL200" s="4"/>
      <c r="BM200" s="4"/>
      <c r="BN200" s="4"/>
      <c r="BO200" s="4"/>
      <c r="BP200" s="4"/>
      <c r="BQ200" s="4"/>
      <c r="BR200" s="4"/>
      <c r="BS200" s="4"/>
      <c r="BT200" s="4"/>
      <c r="BU200" s="4"/>
      <c r="BV200" s="4"/>
      <c r="BW200" s="4"/>
      <c r="BX200" s="4"/>
      <c r="BY200" s="4"/>
      <c r="BZ200" s="4"/>
      <c r="CA200" s="4"/>
      <c r="CB200" s="4"/>
      <c r="CC200" s="4"/>
      <c r="CD200" s="4"/>
      <c r="CE200" s="4"/>
      <c r="CF200" s="4"/>
      <c r="CG200" s="4"/>
      <c r="CH200" s="4"/>
      <c r="CI200" s="4"/>
      <c r="CJ200" s="4"/>
      <c r="CK200" s="4"/>
      <c r="CL200" s="4"/>
      <c r="CM200" s="4"/>
      <c r="CN200" s="4"/>
      <c r="CO200" s="4"/>
      <c r="CP200" s="4"/>
      <c r="CQ200" s="4"/>
      <c r="CR200" s="4"/>
      <c r="CS200" s="4"/>
      <c r="CT200" s="4"/>
      <c r="CU200" s="4"/>
      <c r="CV200" s="4"/>
      <c r="CW200" s="4"/>
      <c r="CX200" s="4"/>
      <c r="CY200" s="4"/>
      <c r="CZ200" s="4"/>
      <c r="DA200" s="4"/>
      <c r="DB200" s="4"/>
      <c r="DC200" s="4"/>
      <c r="DD200" s="4"/>
      <c r="DE200" s="4"/>
      <c r="DF200" s="4"/>
      <c r="DG200" s="4"/>
      <c r="DH200" s="4"/>
      <c r="DI200" s="4"/>
    </row>
    <row r="201" spans="3:113">
      <c r="C201" s="4"/>
      <c r="D201" s="4"/>
      <c r="E201" s="4"/>
      <c r="AI201" s="4"/>
      <c r="AJ201" s="4"/>
      <c r="AK201" s="4"/>
      <c r="AL201" s="4"/>
      <c r="AM201" s="4"/>
      <c r="AN201" s="4"/>
      <c r="AO201" s="4"/>
      <c r="AP201" s="4"/>
      <c r="AQ201" s="4"/>
      <c r="AR201" s="4"/>
      <c r="AS201" s="4"/>
      <c r="AT201" s="4"/>
      <c r="AU201" s="4"/>
      <c r="AV201" s="4"/>
      <c r="AW201" s="4"/>
      <c r="AX201" s="4"/>
      <c r="AY201" s="4"/>
      <c r="AZ201" s="4"/>
      <c r="BA201" s="4"/>
      <c r="BB201" s="4"/>
      <c r="BC201" s="4"/>
      <c r="BD201" s="4"/>
      <c r="BE201" s="4"/>
      <c r="BF201" s="4"/>
      <c r="BG201" s="4"/>
      <c r="BH201" s="4"/>
      <c r="BI201" s="4"/>
      <c r="BJ201" s="4"/>
      <c r="BK201" s="4"/>
      <c r="BL201" s="4"/>
      <c r="BM201" s="4"/>
      <c r="BN201" s="4"/>
      <c r="BO201" s="4"/>
      <c r="BP201" s="4"/>
      <c r="BQ201" s="4"/>
      <c r="BR201" s="4"/>
      <c r="BS201" s="4"/>
      <c r="BT201" s="4"/>
      <c r="BU201" s="4"/>
      <c r="BV201" s="4"/>
      <c r="BW201" s="4"/>
      <c r="BX201" s="4"/>
      <c r="BY201" s="4"/>
      <c r="BZ201" s="4"/>
      <c r="CA201" s="4"/>
      <c r="CB201" s="4"/>
      <c r="CC201" s="4"/>
      <c r="CD201" s="4"/>
      <c r="CE201" s="4"/>
      <c r="CF201" s="4"/>
      <c r="CG201" s="4"/>
      <c r="CH201" s="4"/>
      <c r="CI201" s="4"/>
      <c r="CJ201" s="4"/>
      <c r="CK201" s="4"/>
      <c r="CL201" s="4"/>
      <c r="CM201" s="4"/>
      <c r="CN201" s="4"/>
      <c r="CO201" s="4"/>
      <c r="CP201" s="4"/>
      <c r="CQ201" s="4"/>
      <c r="CR201" s="4"/>
      <c r="CS201" s="4"/>
      <c r="CT201" s="4"/>
      <c r="CU201" s="4"/>
      <c r="CV201" s="4"/>
      <c r="CW201" s="4"/>
      <c r="CX201" s="4"/>
      <c r="CY201" s="4"/>
      <c r="CZ201" s="4"/>
      <c r="DA201" s="4"/>
      <c r="DB201" s="4"/>
      <c r="DC201" s="4"/>
      <c r="DD201" s="4"/>
      <c r="DE201" s="4"/>
      <c r="DF201" s="4"/>
      <c r="DG201" s="4"/>
      <c r="DH201" s="4"/>
      <c r="DI201" s="4"/>
    </row>
    <row r="202" spans="3:113">
      <c r="C202" s="4"/>
      <c r="D202" s="4"/>
      <c r="E202" s="4"/>
      <c r="AI202" s="4"/>
      <c r="AJ202" s="4"/>
      <c r="AK202" s="4"/>
      <c r="AL202" s="4"/>
      <c r="AM202" s="4"/>
      <c r="AN202" s="4"/>
      <c r="AO202" s="4"/>
      <c r="AP202" s="4"/>
      <c r="AQ202" s="4"/>
      <c r="AR202" s="4"/>
      <c r="AS202" s="4"/>
      <c r="AT202" s="4"/>
      <c r="AU202" s="4"/>
      <c r="AV202" s="4"/>
      <c r="AW202" s="4"/>
      <c r="AX202" s="4"/>
      <c r="AY202" s="4"/>
      <c r="AZ202" s="4"/>
      <c r="BA202" s="4"/>
      <c r="BB202" s="4"/>
      <c r="BC202" s="4"/>
      <c r="BD202" s="4"/>
      <c r="BE202" s="4"/>
      <c r="BF202" s="4"/>
      <c r="BG202" s="4"/>
      <c r="BH202" s="4"/>
      <c r="BI202" s="4"/>
      <c r="BJ202" s="4"/>
      <c r="BK202" s="4"/>
      <c r="BL202" s="4"/>
      <c r="BM202" s="4"/>
      <c r="BN202" s="4"/>
      <c r="BO202" s="4"/>
      <c r="BP202" s="4"/>
      <c r="BQ202" s="4"/>
      <c r="BR202" s="4"/>
      <c r="BS202" s="4"/>
      <c r="BT202" s="4"/>
      <c r="BU202" s="4"/>
      <c r="BV202" s="4"/>
      <c r="BW202" s="4"/>
      <c r="BX202" s="4"/>
      <c r="BY202" s="4"/>
      <c r="BZ202" s="4"/>
      <c r="CA202" s="4"/>
      <c r="CB202" s="4"/>
      <c r="CC202" s="4"/>
      <c r="CD202" s="4"/>
      <c r="CE202" s="4"/>
      <c r="CF202" s="4"/>
      <c r="CG202" s="4"/>
      <c r="CH202" s="4"/>
      <c r="CI202" s="4"/>
      <c r="CJ202" s="4"/>
      <c r="CK202" s="4"/>
      <c r="CL202" s="4"/>
      <c r="CM202" s="4"/>
      <c r="CN202" s="4"/>
      <c r="CO202" s="4"/>
      <c r="CP202" s="4"/>
      <c r="CQ202" s="4"/>
      <c r="CR202" s="4"/>
      <c r="CS202" s="4"/>
      <c r="CT202" s="4"/>
      <c r="CU202" s="4"/>
      <c r="CV202" s="4"/>
      <c r="CW202" s="4"/>
      <c r="CX202" s="4"/>
      <c r="CY202" s="4"/>
      <c r="CZ202" s="4"/>
      <c r="DA202" s="4"/>
      <c r="DB202" s="4"/>
      <c r="DC202" s="4"/>
      <c r="DD202" s="4"/>
      <c r="DE202" s="4"/>
      <c r="DF202" s="4"/>
      <c r="DG202" s="4"/>
      <c r="DH202" s="4"/>
      <c r="DI202" s="4"/>
    </row>
    <row r="203" spans="3:113">
      <c r="C203" s="4"/>
      <c r="D203" s="4"/>
      <c r="E203" s="4"/>
      <c r="AI203" s="4"/>
      <c r="AJ203" s="4"/>
      <c r="AK203" s="4"/>
      <c r="AL203" s="4"/>
      <c r="AM203" s="4"/>
      <c r="AN203" s="4"/>
      <c r="AO203" s="4"/>
      <c r="AP203" s="4"/>
      <c r="AQ203" s="4"/>
      <c r="AR203" s="4"/>
      <c r="AS203" s="4"/>
      <c r="AT203" s="4"/>
      <c r="AU203" s="4"/>
      <c r="AV203" s="4"/>
      <c r="AW203" s="4"/>
      <c r="AX203" s="4"/>
      <c r="AY203" s="4"/>
      <c r="AZ203" s="4"/>
      <c r="BA203" s="4"/>
      <c r="BB203" s="4"/>
      <c r="BC203" s="4"/>
      <c r="BD203" s="4"/>
      <c r="BE203" s="4"/>
      <c r="BF203" s="4"/>
      <c r="BG203" s="4"/>
      <c r="BH203" s="4"/>
      <c r="BI203" s="4"/>
      <c r="BJ203" s="4"/>
      <c r="BK203" s="4"/>
      <c r="BL203" s="4"/>
      <c r="BM203" s="4"/>
      <c r="BN203" s="4"/>
      <c r="BO203" s="4"/>
      <c r="BP203" s="4"/>
      <c r="BQ203" s="4"/>
      <c r="BR203" s="4"/>
      <c r="BS203" s="4"/>
      <c r="BT203" s="4"/>
      <c r="BU203" s="4"/>
      <c r="BV203" s="4"/>
      <c r="BW203" s="4"/>
      <c r="BX203" s="4"/>
      <c r="BY203" s="4"/>
      <c r="BZ203" s="4"/>
      <c r="CA203" s="4"/>
      <c r="CB203" s="4"/>
      <c r="CC203" s="4"/>
      <c r="CD203" s="4"/>
      <c r="CE203" s="4"/>
      <c r="CF203" s="4"/>
      <c r="CG203" s="4"/>
      <c r="CH203" s="4"/>
      <c r="CI203" s="4"/>
      <c r="CJ203" s="4"/>
      <c r="CK203" s="4"/>
      <c r="CL203" s="4"/>
      <c r="CM203" s="4"/>
      <c r="CN203" s="4"/>
      <c r="CO203" s="4"/>
      <c r="CP203" s="4"/>
      <c r="CQ203" s="4"/>
      <c r="CR203" s="4"/>
      <c r="CS203" s="4"/>
      <c r="CT203" s="4"/>
      <c r="CU203" s="4"/>
      <c r="CV203" s="4"/>
      <c r="CW203" s="4"/>
      <c r="CX203" s="4"/>
      <c r="CY203" s="4"/>
      <c r="CZ203" s="4"/>
      <c r="DA203" s="4"/>
      <c r="DB203" s="4"/>
      <c r="DC203" s="4"/>
      <c r="DD203" s="4"/>
      <c r="DE203" s="4"/>
      <c r="DF203" s="4"/>
      <c r="DG203" s="4"/>
      <c r="DH203" s="4"/>
      <c r="DI203" s="4"/>
    </row>
    <row r="204" spans="3:113">
      <c r="C204" s="4"/>
      <c r="D204" s="4"/>
      <c r="E204" s="4"/>
      <c r="AI204" s="4"/>
      <c r="AJ204" s="4"/>
      <c r="AK204" s="4"/>
      <c r="AL204" s="4"/>
      <c r="AM204" s="4"/>
      <c r="AN204" s="4"/>
      <c r="AO204" s="4"/>
      <c r="AP204" s="4"/>
      <c r="AQ204" s="4"/>
      <c r="AR204" s="4"/>
      <c r="AS204" s="4"/>
      <c r="AT204" s="4"/>
      <c r="AU204" s="4"/>
      <c r="AV204" s="4"/>
      <c r="AW204" s="4"/>
      <c r="AX204" s="4"/>
      <c r="AY204" s="4"/>
      <c r="AZ204" s="4"/>
      <c r="BA204" s="4"/>
      <c r="BB204" s="4"/>
      <c r="BC204" s="4"/>
      <c r="BD204" s="4"/>
      <c r="BE204" s="4"/>
      <c r="BF204" s="4"/>
      <c r="BG204" s="4"/>
      <c r="BH204" s="4"/>
      <c r="BI204" s="4"/>
      <c r="BJ204" s="4"/>
      <c r="BK204" s="4"/>
      <c r="BL204" s="4"/>
      <c r="BM204" s="4"/>
      <c r="BN204" s="4"/>
      <c r="BO204" s="4"/>
      <c r="BP204" s="4"/>
      <c r="BQ204" s="4"/>
      <c r="BR204" s="4"/>
      <c r="BS204" s="4"/>
      <c r="BT204" s="4"/>
      <c r="BU204" s="4"/>
      <c r="BV204" s="4"/>
      <c r="BW204" s="4"/>
      <c r="BX204" s="4"/>
      <c r="BY204" s="4"/>
      <c r="BZ204" s="4"/>
      <c r="CA204" s="4"/>
      <c r="CB204" s="4"/>
      <c r="CC204" s="4"/>
      <c r="CD204" s="4"/>
      <c r="CE204" s="4"/>
      <c r="CF204" s="4"/>
      <c r="CG204" s="4"/>
      <c r="CH204" s="4"/>
      <c r="CI204" s="4"/>
      <c r="CJ204" s="4"/>
      <c r="CK204" s="4"/>
      <c r="CL204" s="4"/>
      <c r="CM204" s="4"/>
      <c r="CN204" s="4"/>
      <c r="CO204" s="4"/>
      <c r="CP204" s="4"/>
      <c r="CQ204" s="4"/>
      <c r="CR204" s="4"/>
      <c r="CS204" s="4"/>
      <c r="CT204" s="4"/>
      <c r="CU204" s="4"/>
      <c r="CV204" s="4"/>
      <c r="CW204" s="4"/>
      <c r="CX204" s="4"/>
      <c r="CY204" s="4"/>
      <c r="CZ204" s="4"/>
      <c r="DA204" s="4"/>
      <c r="DB204" s="4"/>
      <c r="DC204" s="4"/>
      <c r="DD204" s="4"/>
      <c r="DE204" s="4"/>
      <c r="DF204" s="4"/>
      <c r="DG204" s="4"/>
      <c r="DH204" s="4"/>
      <c r="DI204" s="4"/>
    </row>
    <row r="205" spans="3:113">
      <c r="C205" s="4"/>
      <c r="D205" s="4"/>
      <c r="E205" s="4"/>
      <c r="AI205" s="4"/>
      <c r="AJ205" s="4"/>
      <c r="AK205" s="4"/>
      <c r="AL205" s="4"/>
      <c r="AM205" s="4"/>
      <c r="AN205" s="4"/>
      <c r="AO205" s="4"/>
      <c r="AP205" s="4"/>
      <c r="AQ205" s="4"/>
      <c r="AR205" s="4"/>
      <c r="AS205" s="4"/>
      <c r="AT205" s="4"/>
      <c r="AU205" s="4"/>
      <c r="AV205" s="4"/>
      <c r="AW205" s="4"/>
      <c r="AX205" s="4"/>
      <c r="AY205" s="4"/>
      <c r="AZ205" s="4"/>
      <c r="BA205" s="4"/>
      <c r="BB205" s="4"/>
      <c r="BC205" s="4"/>
      <c r="BD205" s="4"/>
      <c r="BE205" s="4"/>
      <c r="BF205" s="4"/>
      <c r="BG205" s="4"/>
      <c r="BH205" s="4"/>
      <c r="BI205" s="4"/>
      <c r="BJ205" s="4"/>
      <c r="BK205" s="4"/>
      <c r="BL205" s="4"/>
      <c r="BM205" s="4"/>
      <c r="BN205" s="4"/>
      <c r="BO205" s="4"/>
      <c r="BP205" s="4"/>
      <c r="BQ205" s="4"/>
      <c r="BR205" s="4"/>
      <c r="BS205" s="4"/>
      <c r="BT205" s="4"/>
      <c r="BU205" s="4"/>
      <c r="BV205" s="4"/>
      <c r="BW205" s="4"/>
      <c r="BX205" s="4"/>
      <c r="BY205" s="4"/>
      <c r="BZ205" s="4"/>
      <c r="CA205" s="4"/>
      <c r="CB205" s="4"/>
      <c r="CC205" s="4"/>
      <c r="CD205" s="4"/>
      <c r="CE205" s="4"/>
      <c r="CF205" s="4"/>
      <c r="CG205" s="4"/>
      <c r="CH205" s="4"/>
      <c r="CI205" s="4"/>
      <c r="CJ205" s="4"/>
      <c r="CK205" s="4"/>
      <c r="CL205" s="4"/>
      <c r="CM205" s="4"/>
      <c r="CN205" s="4"/>
      <c r="CO205" s="4"/>
      <c r="CP205" s="4"/>
      <c r="CQ205" s="4"/>
      <c r="CR205" s="4"/>
      <c r="CS205" s="4"/>
      <c r="CT205" s="4"/>
      <c r="CU205" s="4"/>
      <c r="CV205" s="4"/>
      <c r="CW205" s="4"/>
      <c r="CX205" s="4"/>
      <c r="CY205" s="4"/>
      <c r="CZ205" s="4"/>
      <c r="DA205" s="4"/>
      <c r="DB205" s="4"/>
      <c r="DC205" s="4"/>
      <c r="DD205" s="4"/>
      <c r="DE205" s="4"/>
      <c r="DF205" s="4"/>
      <c r="DG205" s="4"/>
      <c r="DH205" s="4"/>
      <c r="DI205" s="4"/>
    </row>
    <row r="206" spans="3:113">
      <c r="C206" s="4"/>
      <c r="D206" s="4"/>
      <c r="E206" s="4"/>
      <c r="AI206" s="4"/>
      <c r="AJ206" s="4"/>
      <c r="AK206" s="4"/>
      <c r="AL206" s="4"/>
      <c r="AM206" s="4"/>
      <c r="AN206" s="4"/>
      <c r="AO206" s="4"/>
      <c r="AP206" s="4"/>
      <c r="AQ206" s="4"/>
      <c r="AR206" s="4"/>
      <c r="AS206" s="4"/>
      <c r="AT206" s="4"/>
      <c r="AU206" s="4"/>
      <c r="AV206" s="4"/>
      <c r="AW206" s="4"/>
      <c r="AX206" s="4"/>
      <c r="AY206" s="4"/>
      <c r="AZ206" s="4"/>
      <c r="BA206" s="4"/>
      <c r="BB206" s="4"/>
      <c r="BC206" s="4"/>
      <c r="BD206" s="4"/>
      <c r="BE206" s="4"/>
      <c r="BF206" s="4"/>
      <c r="BG206" s="4"/>
      <c r="BH206" s="4"/>
      <c r="BI206" s="4"/>
      <c r="BJ206" s="4"/>
      <c r="BK206" s="4"/>
      <c r="BL206" s="4"/>
      <c r="BM206" s="4"/>
      <c r="BN206" s="4"/>
      <c r="BO206" s="4"/>
      <c r="BP206" s="4"/>
      <c r="BQ206" s="4"/>
      <c r="BR206" s="4"/>
      <c r="BS206" s="4"/>
      <c r="BT206" s="4"/>
      <c r="BU206" s="4"/>
      <c r="BV206" s="4"/>
      <c r="BW206" s="4"/>
      <c r="BX206" s="4"/>
      <c r="BY206" s="4"/>
      <c r="BZ206" s="4"/>
      <c r="CA206" s="4"/>
      <c r="CB206" s="4"/>
      <c r="CC206" s="4"/>
      <c r="CD206" s="4"/>
      <c r="CE206" s="4"/>
      <c r="CF206" s="4"/>
      <c r="CG206" s="4"/>
      <c r="CH206" s="4"/>
      <c r="CI206" s="4"/>
      <c r="CJ206" s="4"/>
      <c r="CK206" s="4"/>
      <c r="CL206" s="4"/>
      <c r="CM206" s="4"/>
      <c r="CN206" s="4"/>
      <c r="CO206" s="4"/>
      <c r="CP206" s="4"/>
      <c r="CQ206" s="4"/>
      <c r="CR206" s="4"/>
      <c r="CS206" s="4"/>
      <c r="CT206" s="4"/>
      <c r="CU206" s="4"/>
      <c r="CV206" s="4"/>
      <c r="CW206" s="4"/>
      <c r="CX206" s="4"/>
      <c r="CY206" s="4"/>
      <c r="CZ206" s="4"/>
      <c r="DA206" s="4"/>
      <c r="DB206" s="4"/>
      <c r="DC206" s="4"/>
      <c r="DD206" s="4"/>
      <c r="DE206" s="4"/>
      <c r="DF206" s="4"/>
      <c r="DG206" s="4"/>
      <c r="DH206" s="4"/>
      <c r="DI206" s="4"/>
    </row>
    <row r="207" spans="3:113">
      <c r="C207" s="4"/>
      <c r="D207" s="4"/>
      <c r="E207" s="4"/>
      <c r="AI207" s="4"/>
      <c r="AJ207" s="4"/>
      <c r="AK207" s="4"/>
      <c r="AL207" s="4"/>
      <c r="AM207" s="4"/>
      <c r="AN207" s="4"/>
      <c r="AO207" s="4"/>
      <c r="AP207" s="4"/>
      <c r="AQ207" s="4"/>
      <c r="AR207" s="4"/>
      <c r="AS207" s="4"/>
      <c r="AT207" s="4"/>
      <c r="AU207" s="4"/>
      <c r="AV207" s="4"/>
      <c r="AW207" s="4"/>
      <c r="AX207" s="4"/>
      <c r="AY207" s="4"/>
      <c r="AZ207" s="4"/>
      <c r="BA207" s="4"/>
      <c r="BB207" s="4"/>
      <c r="BC207" s="4"/>
      <c r="BD207" s="4"/>
      <c r="BE207" s="4"/>
      <c r="BF207" s="4"/>
      <c r="BG207" s="4"/>
      <c r="BH207" s="4"/>
      <c r="BI207" s="4"/>
      <c r="BJ207" s="4"/>
      <c r="BK207" s="4"/>
      <c r="BL207" s="4"/>
      <c r="BM207" s="4"/>
      <c r="BN207" s="4"/>
      <c r="BO207" s="4"/>
      <c r="BP207" s="4"/>
      <c r="BQ207" s="4"/>
      <c r="BR207" s="4"/>
      <c r="BS207" s="4"/>
      <c r="BT207" s="4"/>
      <c r="BU207" s="4"/>
      <c r="BV207" s="4"/>
      <c r="BW207" s="4"/>
      <c r="BX207" s="4"/>
      <c r="BY207" s="4"/>
      <c r="BZ207" s="4"/>
      <c r="CA207" s="4"/>
      <c r="CB207" s="4"/>
      <c r="CC207" s="4"/>
      <c r="CD207" s="4"/>
      <c r="CE207" s="4"/>
      <c r="CF207" s="4"/>
      <c r="CG207" s="4"/>
      <c r="CH207" s="4"/>
      <c r="CI207" s="4"/>
      <c r="CJ207" s="4"/>
      <c r="CK207" s="4"/>
      <c r="CL207" s="4"/>
      <c r="CM207" s="4"/>
      <c r="CN207" s="4"/>
      <c r="CO207" s="4"/>
      <c r="CP207" s="4"/>
      <c r="CQ207" s="4"/>
      <c r="CR207" s="4"/>
      <c r="CS207" s="4"/>
      <c r="CT207" s="4"/>
      <c r="CU207" s="4"/>
      <c r="CV207" s="4"/>
      <c r="CW207" s="4"/>
      <c r="CX207" s="4"/>
      <c r="CY207" s="4"/>
      <c r="CZ207" s="4"/>
      <c r="DA207" s="4"/>
      <c r="DB207" s="4"/>
      <c r="DC207" s="4"/>
      <c r="DD207" s="4"/>
      <c r="DE207" s="4"/>
      <c r="DF207" s="4"/>
      <c r="DG207" s="4"/>
      <c r="DH207" s="4"/>
      <c r="DI207" s="4"/>
    </row>
    <row r="208" spans="3:113">
      <c r="C208" s="4"/>
      <c r="D208" s="4"/>
      <c r="E208" s="4"/>
      <c r="AI208" s="4"/>
      <c r="AJ208" s="4"/>
      <c r="AK208" s="4"/>
      <c r="AL208" s="4"/>
      <c r="AM208" s="4"/>
      <c r="AN208" s="4"/>
      <c r="AO208" s="4"/>
      <c r="AP208" s="4"/>
      <c r="AQ208" s="4"/>
      <c r="AR208" s="4"/>
      <c r="AS208" s="4"/>
      <c r="AT208" s="4"/>
      <c r="AU208" s="4"/>
      <c r="AV208" s="4"/>
      <c r="AW208" s="4"/>
      <c r="AX208" s="4"/>
      <c r="AY208" s="4"/>
      <c r="AZ208" s="4"/>
      <c r="BA208" s="4"/>
      <c r="BB208" s="4"/>
      <c r="BC208" s="4"/>
      <c r="BD208" s="4"/>
      <c r="BE208" s="4"/>
      <c r="BF208" s="4"/>
      <c r="BG208" s="4"/>
      <c r="BH208" s="4"/>
      <c r="BI208" s="4"/>
      <c r="BJ208" s="4"/>
      <c r="BK208" s="4"/>
      <c r="BL208" s="4"/>
      <c r="BM208" s="4"/>
      <c r="BN208" s="4"/>
      <c r="BO208" s="4"/>
      <c r="BP208" s="4"/>
      <c r="BQ208" s="4"/>
      <c r="BR208" s="4"/>
      <c r="BS208" s="4"/>
      <c r="BT208" s="4"/>
      <c r="BU208" s="4"/>
      <c r="BV208" s="4"/>
      <c r="BW208" s="4"/>
      <c r="BX208" s="4"/>
      <c r="BY208" s="4"/>
      <c r="BZ208" s="4"/>
      <c r="CA208" s="4"/>
      <c r="CB208" s="4"/>
      <c r="CC208" s="4"/>
      <c r="CD208" s="4"/>
      <c r="CE208" s="4"/>
      <c r="CF208" s="4"/>
      <c r="CG208" s="4"/>
      <c r="CH208" s="4"/>
      <c r="CI208" s="4"/>
      <c r="CJ208" s="4"/>
      <c r="CK208" s="4"/>
      <c r="CL208" s="4"/>
      <c r="CM208" s="4"/>
      <c r="CN208" s="4"/>
      <c r="CO208" s="4"/>
      <c r="CP208" s="4"/>
      <c r="CQ208" s="4"/>
      <c r="CR208" s="4"/>
      <c r="CS208" s="4"/>
      <c r="CT208" s="4"/>
      <c r="CU208" s="4"/>
      <c r="CV208" s="4"/>
      <c r="CW208" s="4"/>
      <c r="CX208" s="4"/>
      <c r="CY208" s="4"/>
      <c r="CZ208" s="4"/>
      <c r="DA208" s="4"/>
      <c r="DB208" s="4"/>
      <c r="DC208" s="4"/>
      <c r="DD208" s="4"/>
      <c r="DE208" s="4"/>
      <c r="DF208" s="4"/>
      <c r="DG208" s="4"/>
      <c r="DH208" s="4"/>
      <c r="DI208" s="4"/>
    </row>
    <row r="209" spans="3:113">
      <c r="C209" s="4"/>
      <c r="D209" s="4"/>
      <c r="E209" s="4"/>
      <c r="AI209" s="4"/>
      <c r="AJ209" s="4"/>
      <c r="AK209" s="4"/>
      <c r="AL209" s="4"/>
      <c r="AM209" s="4"/>
      <c r="AN209" s="4"/>
      <c r="AO209" s="4"/>
      <c r="AP209" s="4"/>
      <c r="AQ209" s="4"/>
      <c r="AR209" s="4"/>
      <c r="AS209" s="4"/>
      <c r="AT209" s="4"/>
      <c r="AU209" s="4"/>
      <c r="AV209" s="4"/>
      <c r="AW209" s="4"/>
      <c r="AX209" s="4"/>
      <c r="AY209" s="4"/>
      <c r="AZ209" s="4"/>
      <c r="BA209" s="4"/>
      <c r="BB209" s="4"/>
      <c r="BC209" s="4"/>
      <c r="BD209" s="4"/>
      <c r="BE209" s="4"/>
      <c r="BF209" s="4"/>
      <c r="BG209" s="4"/>
      <c r="BH209" s="4"/>
      <c r="BI209" s="4"/>
      <c r="BJ209" s="4"/>
      <c r="BK209" s="4"/>
      <c r="BL209" s="4"/>
      <c r="BM209" s="4"/>
      <c r="BN209" s="4"/>
      <c r="BO209" s="4"/>
      <c r="BP209" s="4"/>
      <c r="BQ209" s="4"/>
      <c r="BR209" s="4"/>
      <c r="BS209" s="4"/>
      <c r="BT209" s="4"/>
      <c r="BU209" s="4"/>
      <c r="BV209" s="4"/>
      <c r="BW209" s="4"/>
      <c r="BX209" s="4"/>
      <c r="BY209" s="4"/>
      <c r="BZ209" s="4"/>
      <c r="CA209" s="4"/>
      <c r="CB209" s="4"/>
      <c r="CC209" s="4"/>
      <c r="CD209" s="4"/>
      <c r="CE209" s="4"/>
      <c r="CF209" s="4"/>
      <c r="CG209" s="4"/>
      <c r="CH209" s="4"/>
      <c r="CI209" s="4"/>
      <c r="CJ209" s="4"/>
      <c r="CK209" s="4"/>
      <c r="CL209" s="4"/>
      <c r="CM209" s="4"/>
      <c r="CN209" s="4"/>
      <c r="CO209" s="4"/>
      <c r="CP209" s="4"/>
      <c r="CQ209" s="4"/>
      <c r="CR209" s="4"/>
      <c r="CS209" s="4"/>
      <c r="CT209" s="4"/>
      <c r="CU209" s="4"/>
      <c r="CV209" s="4"/>
      <c r="CW209" s="4"/>
      <c r="CX209" s="4"/>
      <c r="CY209" s="4"/>
      <c r="CZ209" s="4"/>
      <c r="DA209" s="4"/>
      <c r="DB209" s="4"/>
      <c r="DC209" s="4"/>
      <c r="DD209" s="4"/>
      <c r="DE209" s="4"/>
      <c r="DF209" s="4"/>
      <c r="DG209" s="4"/>
      <c r="DH209" s="4"/>
      <c r="DI209" s="4"/>
    </row>
    <row r="210" spans="3:113">
      <c r="C210" s="4"/>
      <c r="D210" s="4"/>
      <c r="E210" s="4"/>
      <c r="AI210" s="4"/>
      <c r="AJ210" s="4"/>
      <c r="AK210" s="4"/>
      <c r="AL210" s="4"/>
      <c r="AM210" s="4"/>
      <c r="AN210" s="4"/>
      <c r="AO210" s="4"/>
      <c r="AP210" s="4"/>
      <c r="AQ210" s="4"/>
      <c r="AR210" s="4"/>
      <c r="AS210" s="4"/>
      <c r="AT210" s="4"/>
      <c r="AU210" s="4"/>
      <c r="AV210" s="4"/>
      <c r="AW210" s="4"/>
      <c r="AX210" s="4"/>
      <c r="AY210" s="4"/>
      <c r="AZ210" s="4"/>
      <c r="BA210" s="4"/>
      <c r="BB210" s="4"/>
      <c r="BC210" s="4"/>
      <c r="BD210" s="4"/>
      <c r="BE210" s="4"/>
      <c r="BF210" s="4"/>
      <c r="BG210" s="4"/>
      <c r="BH210" s="4"/>
      <c r="BI210" s="4"/>
      <c r="BJ210" s="4"/>
      <c r="BK210" s="4"/>
      <c r="BL210" s="4"/>
      <c r="BM210" s="4"/>
      <c r="BN210" s="4"/>
      <c r="BO210" s="4"/>
      <c r="BP210" s="4"/>
      <c r="BQ210" s="4"/>
      <c r="BR210" s="4"/>
      <c r="BS210" s="4"/>
      <c r="BT210" s="4"/>
      <c r="BU210" s="4"/>
      <c r="BV210" s="4"/>
      <c r="BW210" s="4"/>
      <c r="BX210" s="4"/>
      <c r="BY210" s="4"/>
      <c r="BZ210" s="4"/>
      <c r="CA210" s="4"/>
      <c r="CB210" s="4"/>
      <c r="CC210" s="4"/>
      <c r="CD210" s="4"/>
      <c r="CE210" s="4"/>
      <c r="CF210" s="4"/>
      <c r="CG210" s="4"/>
      <c r="CH210" s="4"/>
      <c r="CI210" s="4"/>
      <c r="CJ210" s="4"/>
      <c r="CK210" s="4"/>
      <c r="CL210" s="4"/>
      <c r="CM210" s="4"/>
      <c r="CN210" s="4"/>
      <c r="CO210" s="4"/>
      <c r="CP210" s="4"/>
      <c r="CQ210" s="4"/>
      <c r="CR210" s="4"/>
      <c r="CS210" s="4"/>
      <c r="CT210" s="4"/>
      <c r="CU210" s="4"/>
      <c r="CV210" s="4"/>
      <c r="CW210" s="4"/>
      <c r="CX210" s="4"/>
      <c r="CY210" s="4"/>
      <c r="CZ210" s="4"/>
      <c r="DA210" s="4"/>
      <c r="DB210" s="4"/>
      <c r="DC210" s="4"/>
      <c r="DD210" s="4"/>
      <c r="DE210" s="4"/>
      <c r="DF210" s="4"/>
      <c r="DG210" s="4"/>
      <c r="DH210" s="4"/>
      <c r="DI210" s="4"/>
    </row>
    <row r="211" spans="3:113">
      <c r="C211" s="4"/>
      <c r="D211" s="4"/>
      <c r="E211" s="4"/>
      <c r="AI211" s="4"/>
      <c r="AJ211" s="4"/>
      <c r="AK211" s="4"/>
      <c r="AL211" s="4"/>
      <c r="AM211" s="4"/>
      <c r="AN211" s="4"/>
      <c r="AO211" s="4"/>
      <c r="AP211" s="4"/>
      <c r="AQ211" s="4"/>
      <c r="AR211" s="4"/>
      <c r="AS211" s="4"/>
      <c r="AT211" s="4"/>
      <c r="AU211" s="4"/>
      <c r="AV211" s="4"/>
      <c r="AW211" s="4"/>
      <c r="AX211" s="4"/>
      <c r="AY211" s="4"/>
      <c r="AZ211" s="4"/>
      <c r="BA211" s="4"/>
      <c r="BB211" s="4"/>
      <c r="BC211" s="4"/>
      <c r="BD211" s="4"/>
      <c r="BE211" s="4"/>
      <c r="BF211" s="4"/>
      <c r="BG211" s="4"/>
      <c r="BH211" s="4"/>
      <c r="BI211" s="4"/>
      <c r="BJ211" s="4"/>
      <c r="BK211" s="4"/>
      <c r="BL211" s="4"/>
      <c r="BM211" s="4"/>
      <c r="BN211" s="4"/>
      <c r="BO211" s="4"/>
      <c r="BP211" s="4"/>
      <c r="BQ211" s="4"/>
      <c r="BR211" s="4"/>
      <c r="BS211" s="4"/>
      <c r="BT211" s="4"/>
      <c r="BU211" s="4"/>
      <c r="BV211" s="4"/>
      <c r="BW211" s="4"/>
      <c r="BX211" s="4"/>
      <c r="BY211" s="4"/>
      <c r="BZ211" s="4"/>
      <c r="CA211" s="4"/>
      <c r="CB211" s="4"/>
      <c r="CC211" s="4"/>
      <c r="CD211" s="4"/>
      <c r="CE211" s="4"/>
      <c r="CF211" s="4"/>
      <c r="CG211" s="4"/>
      <c r="CH211" s="4"/>
      <c r="CI211" s="4"/>
      <c r="CJ211" s="4"/>
      <c r="CK211" s="4"/>
      <c r="CL211" s="4"/>
      <c r="CM211" s="4"/>
      <c r="CN211" s="4"/>
      <c r="CO211" s="4"/>
      <c r="CP211" s="4"/>
      <c r="CQ211" s="4"/>
      <c r="CR211" s="4"/>
      <c r="CS211" s="4"/>
      <c r="CT211" s="4"/>
      <c r="CU211" s="4"/>
      <c r="CV211" s="4"/>
      <c r="CW211" s="4"/>
      <c r="CX211" s="4"/>
      <c r="CY211" s="4"/>
      <c r="CZ211" s="4"/>
      <c r="DA211" s="4"/>
      <c r="DB211" s="4"/>
      <c r="DC211" s="4"/>
      <c r="DD211" s="4"/>
      <c r="DE211" s="4"/>
      <c r="DF211" s="4"/>
      <c r="DG211" s="4"/>
      <c r="DH211" s="4"/>
      <c r="DI211" s="4"/>
    </row>
    <row r="212" spans="3:113">
      <c r="C212" s="4"/>
      <c r="D212" s="4"/>
      <c r="E212" s="4"/>
      <c r="AI212" s="4"/>
      <c r="AJ212" s="4"/>
      <c r="AK212" s="4"/>
      <c r="AL212" s="4"/>
      <c r="AM212" s="4"/>
      <c r="AN212" s="4"/>
      <c r="AO212" s="4"/>
      <c r="AP212" s="4"/>
      <c r="AQ212" s="4"/>
      <c r="AR212" s="4"/>
      <c r="AS212" s="4"/>
      <c r="AT212" s="4"/>
      <c r="AU212" s="4"/>
      <c r="AV212" s="4"/>
      <c r="AW212" s="4"/>
      <c r="AX212" s="4"/>
      <c r="AY212" s="4"/>
      <c r="AZ212" s="4"/>
      <c r="BA212" s="4"/>
      <c r="BB212" s="4"/>
      <c r="BC212" s="4"/>
      <c r="BD212" s="4"/>
      <c r="BE212" s="4"/>
      <c r="BF212" s="4"/>
      <c r="BG212" s="4"/>
      <c r="BH212" s="4"/>
      <c r="BI212" s="4"/>
      <c r="BJ212" s="4"/>
      <c r="BK212" s="4"/>
      <c r="BL212" s="4"/>
      <c r="BM212" s="4"/>
      <c r="BN212" s="4"/>
      <c r="BO212" s="4"/>
      <c r="BP212" s="4"/>
      <c r="BQ212" s="4"/>
      <c r="BR212" s="4"/>
      <c r="BS212" s="4"/>
      <c r="BT212" s="4"/>
      <c r="BU212" s="4"/>
      <c r="BV212" s="4"/>
      <c r="BW212" s="4"/>
      <c r="BX212" s="4"/>
      <c r="BY212" s="4"/>
      <c r="BZ212" s="4"/>
      <c r="CA212" s="4"/>
      <c r="CB212" s="4"/>
      <c r="CC212" s="4"/>
      <c r="CD212" s="4"/>
      <c r="CE212" s="4"/>
      <c r="CF212" s="4"/>
      <c r="CG212" s="4"/>
      <c r="CH212" s="4"/>
      <c r="CI212" s="4"/>
      <c r="CJ212" s="4"/>
      <c r="CK212" s="4"/>
      <c r="CL212" s="4"/>
      <c r="CM212" s="4"/>
      <c r="CN212" s="4"/>
      <c r="CO212" s="4"/>
      <c r="CP212" s="4"/>
      <c r="CQ212" s="4"/>
      <c r="CR212" s="4"/>
      <c r="CS212" s="4"/>
      <c r="CT212" s="4"/>
      <c r="CU212" s="4"/>
      <c r="CV212" s="4"/>
      <c r="CW212" s="4"/>
      <c r="CX212" s="4"/>
      <c r="CY212" s="4"/>
      <c r="CZ212" s="4"/>
      <c r="DA212" s="4"/>
      <c r="DB212" s="4"/>
      <c r="DC212" s="4"/>
      <c r="DD212" s="4"/>
      <c r="DE212" s="4"/>
      <c r="DF212" s="4"/>
      <c r="DG212" s="4"/>
      <c r="DH212" s="4"/>
      <c r="DI212" s="4"/>
    </row>
    <row r="213" spans="3:113">
      <c r="C213" s="4"/>
      <c r="D213" s="4"/>
      <c r="E213" s="4"/>
      <c r="AI213" s="4"/>
      <c r="AJ213" s="4"/>
      <c r="AK213" s="4"/>
      <c r="AL213" s="4"/>
      <c r="AM213" s="4"/>
      <c r="AN213" s="4"/>
      <c r="AO213" s="4"/>
      <c r="AP213" s="4"/>
      <c r="AQ213" s="4"/>
      <c r="AR213" s="4"/>
      <c r="AS213" s="4"/>
      <c r="AT213" s="4"/>
      <c r="AU213" s="4"/>
      <c r="AV213" s="4"/>
      <c r="AW213" s="4"/>
      <c r="AX213" s="4"/>
      <c r="AY213" s="4"/>
      <c r="AZ213" s="4"/>
      <c r="BA213" s="4"/>
      <c r="BB213" s="4"/>
      <c r="BC213" s="4"/>
      <c r="BD213" s="4"/>
      <c r="BE213" s="4"/>
      <c r="BF213" s="4"/>
      <c r="BG213" s="4"/>
      <c r="BH213" s="4"/>
      <c r="BI213" s="4"/>
      <c r="BJ213" s="4"/>
      <c r="BK213" s="4"/>
      <c r="BL213" s="4"/>
      <c r="BM213" s="4"/>
      <c r="BN213" s="4"/>
      <c r="BO213" s="4"/>
      <c r="BP213" s="4"/>
      <c r="BQ213" s="4"/>
      <c r="BR213" s="4"/>
      <c r="BS213" s="4"/>
      <c r="BT213" s="4"/>
      <c r="BU213" s="4"/>
      <c r="BV213" s="4"/>
      <c r="BW213" s="4"/>
      <c r="BX213" s="4"/>
      <c r="BY213" s="4"/>
      <c r="BZ213" s="4"/>
      <c r="CA213" s="4"/>
      <c r="CB213" s="4"/>
      <c r="CC213" s="4"/>
      <c r="CD213" s="4"/>
      <c r="CE213" s="4"/>
      <c r="CF213" s="4"/>
      <c r="CG213" s="4"/>
      <c r="CH213" s="4"/>
      <c r="CI213" s="4"/>
      <c r="CJ213" s="4"/>
      <c r="CK213" s="4"/>
      <c r="CL213" s="4"/>
      <c r="CM213" s="4"/>
      <c r="CN213" s="4"/>
      <c r="CO213" s="4"/>
      <c r="CP213" s="4"/>
      <c r="CQ213" s="4"/>
      <c r="CR213" s="4"/>
      <c r="CS213" s="4"/>
      <c r="CT213" s="4"/>
      <c r="CU213" s="4"/>
      <c r="CV213" s="4"/>
      <c r="CW213" s="4"/>
      <c r="CX213" s="4"/>
      <c r="CY213" s="4"/>
      <c r="CZ213" s="4"/>
      <c r="DA213" s="4"/>
      <c r="DB213" s="4"/>
      <c r="DC213" s="4"/>
      <c r="DD213" s="4"/>
      <c r="DE213" s="4"/>
      <c r="DF213" s="4"/>
      <c r="DG213" s="4"/>
      <c r="DH213" s="4"/>
      <c r="DI213" s="4"/>
    </row>
    <row r="214" spans="3:113">
      <c r="C214" s="4"/>
      <c r="D214" s="4"/>
      <c r="E214" s="4"/>
      <c r="AI214" s="4"/>
      <c r="AJ214" s="4"/>
      <c r="AK214" s="4"/>
      <c r="AL214" s="4"/>
      <c r="AM214" s="4"/>
      <c r="AN214" s="4"/>
      <c r="AO214" s="4"/>
      <c r="AP214" s="4"/>
      <c r="AQ214" s="4"/>
      <c r="AR214" s="4"/>
      <c r="AS214" s="4"/>
      <c r="AT214" s="4"/>
      <c r="AU214" s="4"/>
      <c r="AV214" s="4"/>
      <c r="AW214" s="4"/>
      <c r="AX214" s="4"/>
      <c r="AY214" s="4"/>
      <c r="AZ214" s="4"/>
      <c r="BA214" s="4"/>
      <c r="BB214" s="4"/>
      <c r="BC214" s="4"/>
      <c r="BD214" s="4"/>
      <c r="BE214" s="4"/>
      <c r="BF214" s="4"/>
      <c r="BG214" s="4"/>
      <c r="BH214" s="4"/>
      <c r="BI214" s="4"/>
      <c r="BJ214" s="4"/>
      <c r="BK214" s="4"/>
      <c r="BL214" s="4"/>
      <c r="BM214" s="4"/>
      <c r="BN214" s="4"/>
      <c r="BO214" s="4"/>
      <c r="BP214" s="4"/>
      <c r="BQ214" s="4"/>
      <c r="BR214" s="4"/>
      <c r="BS214" s="4"/>
      <c r="BT214" s="4"/>
      <c r="BU214" s="4"/>
      <c r="BV214" s="4"/>
      <c r="BW214" s="4"/>
      <c r="BX214" s="4"/>
      <c r="BY214" s="4"/>
      <c r="BZ214" s="4"/>
      <c r="CA214" s="4"/>
      <c r="CB214" s="4"/>
      <c r="CC214" s="4"/>
      <c r="CD214" s="4"/>
      <c r="CE214" s="4"/>
      <c r="CF214" s="4"/>
      <c r="CG214" s="4"/>
      <c r="CH214" s="4"/>
      <c r="CI214" s="4"/>
      <c r="CJ214" s="4"/>
      <c r="CK214" s="4"/>
      <c r="CL214" s="4"/>
      <c r="CM214" s="4"/>
      <c r="CN214" s="4"/>
      <c r="CO214" s="4"/>
      <c r="CP214" s="4"/>
      <c r="CQ214" s="4"/>
      <c r="CR214" s="4"/>
      <c r="CS214" s="4"/>
      <c r="CT214" s="4"/>
      <c r="CU214" s="4"/>
      <c r="CV214" s="4"/>
      <c r="CW214" s="4"/>
      <c r="CX214" s="4"/>
      <c r="CY214" s="4"/>
      <c r="CZ214" s="4"/>
      <c r="DA214" s="4"/>
      <c r="DB214" s="4"/>
      <c r="DC214" s="4"/>
      <c r="DD214" s="4"/>
      <c r="DE214" s="4"/>
      <c r="DF214" s="4"/>
      <c r="DG214" s="4"/>
      <c r="DH214" s="4"/>
      <c r="DI214" s="4"/>
    </row>
    <row r="215" spans="3:113">
      <c r="C215" s="4"/>
      <c r="D215" s="4"/>
      <c r="E215" s="4"/>
      <c r="AI215" s="4"/>
      <c r="AJ215" s="4"/>
      <c r="AK215" s="4"/>
      <c r="AL215" s="4"/>
      <c r="AM215" s="4"/>
      <c r="AN215" s="4"/>
      <c r="AO215" s="4"/>
      <c r="AP215" s="4"/>
      <c r="AQ215" s="4"/>
      <c r="AR215" s="4"/>
      <c r="AS215" s="4"/>
      <c r="AT215" s="4"/>
      <c r="AU215" s="4"/>
      <c r="AV215" s="4"/>
      <c r="AW215" s="4"/>
      <c r="AX215" s="4"/>
      <c r="AY215" s="4"/>
      <c r="AZ215" s="4"/>
      <c r="BA215" s="4"/>
      <c r="BB215" s="4"/>
      <c r="BC215" s="4"/>
      <c r="BD215" s="4"/>
      <c r="BE215" s="4"/>
      <c r="BF215" s="4"/>
      <c r="BG215" s="4"/>
      <c r="BH215" s="4"/>
      <c r="BI215" s="4"/>
      <c r="BJ215" s="4"/>
      <c r="BK215" s="4"/>
      <c r="BL215" s="4"/>
      <c r="BM215" s="4"/>
      <c r="BN215" s="4"/>
      <c r="BO215" s="4"/>
      <c r="BP215" s="4"/>
      <c r="BQ215" s="4"/>
      <c r="BR215" s="4"/>
      <c r="BS215" s="4"/>
      <c r="BT215" s="4"/>
      <c r="BU215" s="4"/>
      <c r="BV215" s="4"/>
      <c r="BW215" s="4"/>
      <c r="BX215" s="4"/>
      <c r="BY215" s="4"/>
      <c r="BZ215" s="4"/>
      <c r="CA215" s="4"/>
      <c r="CB215" s="4"/>
      <c r="CC215" s="4"/>
      <c r="CD215" s="4"/>
      <c r="CE215" s="4"/>
      <c r="CF215" s="4"/>
      <c r="CG215" s="4"/>
      <c r="CH215" s="4"/>
      <c r="CI215" s="4"/>
      <c r="CJ215" s="4"/>
      <c r="CK215" s="4"/>
      <c r="CL215" s="4"/>
      <c r="CM215" s="4"/>
      <c r="CN215" s="4"/>
      <c r="CO215" s="4"/>
      <c r="CP215" s="4"/>
      <c r="CQ215" s="4"/>
      <c r="CR215" s="4"/>
      <c r="CS215" s="4"/>
      <c r="CT215" s="4"/>
      <c r="CU215" s="4"/>
      <c r="CV215" s="4"/>
      <c r="CW215" s="4"/>
      <c r="CX215" s="4"/>
      <c r="CY215" s="4"/>
      <c r="CZ215" s="4"/>
      <c r="DA215" s="4"/>
      <c r="DB215" s="4"/>
      <c r="DC215" s="4"/>
      <c r="DD215" s="4"/>
      <c r="DE215" s="4"/>
      <c r="DF215" s="4"/>
      <c r="DG215" s="4"/>
      <c r="DH215" s="4"/>
      <c r="DI215" s="4"/>
    </row>
    <row r="216" spans="3:113">
      <c r="C216" s="4"/>
      <c r="D216" s="4"/>
      <c r="E216" s="4"/>
      <c r="AI216" s="4"/>
      <c r="AJ216" s="4"/>
      <c r="AK216" s="4"/>
      <c r="AL216" s="4"/>
      <c r="AM216" s="4"/>
      <c r="AN216" s="4"/>
      <c r="AO216" s="4"/>
      <c r="AP216" s="4"/>
      <c r="AQ216" s="4"/>
      <c r="AR216" s="4"/>
      <c r="AS216" s="4"/>
      <c r="AT216" s="4"/>
      <c r="AU216" s="4"/>
      <c r="AV216" s="4"/>
      <c r="AW216" s="4"/>
      <c r="AX216" s="4"/>
      <c r="AY216" s="4"/>
      <c r="AZ216" s="4"/>
      <c r="BA216" s="4"/>
      <c r="BB216" s="4"/>
      <c r="BC216" s="4"/>
      <c r="BD216" s="4"/>
      <c r="BE216" s="4"/>
      <c r="BF216" s="4"/>
      <c r="BG216" s="4"/>
      <c r="BH216" s="4"/>
      <c r="BI216" s="4"/>
      <c r="BJ216" s="4"/>
      <c r="BK216" s="4"/>
      <c r="BL216" s="4"/>
      <c r="BM216" s="4"/>
      <c r="BN216" s="4"/>
      <c r="BO216" s="4"/>
      <c r="BP216" s="4"/>
      <c r="BQ216" s="4"/>
      <c r="BR216" s="4"/>
      <c r="BS216" s="4"/>
      <c r="BT216" s="4"/>
      <c r="BU216" s="4"/>
      <c r="BV216" s="4"/>
      <c r="BW216" s="4"/>
      <c r="BX216" s="4"/>
      <c r="BY216" s="4"/>
      <c r="BZ216" s="4"/>
      <c r="CA216" s="4"/>
      <c r="CB216" s="4"/>
      <c r="CC216" s="4"/>
      <c r="CD216" s="4"/>
      <c r="CE216" s="4"/>
      <c r="CF216" s="4"/>
      <c r="CG216" s="4"/>
      <c r="CH216" s="4"/>
      <c r="CI216" s="4"/>
      <c r="CJ216" s="4"/>
      <c r="CK216" s="4"/>
      <c r="CL216" s="4"/>
      <c r="CM216" s="4"/>
      <c r="CN216" s="4"/>
      <c r="CO216" s="4"/>
      <c r="CP216" s="4"/>
      <c r="CQ216" s="4"/>
      <c r="CR216" s="4"/>
      <c r="CS216" s="4"/>
      <c r="CT216" s="4"/>
      <c r="CU216" s="4"/>
      <c r="CV216" s="4"/>
      <c r="CW216" s="4"/>
      <c r="CX216" s="4"/>
      <c r="CY216" s="4"/>
      <c r="CZ216" s="4"/>
      <c r="DA216" s="4"/>
      <c r="DB216" s="4"/>
      <c r="DC216" s="4"/>
      <c r="DD216" s="4"/>
      <c r="DE216" s="4"/>
      <c r="DF216" s="4"/>
      <c r="DG216" s="4"/>
      <c r="DH216" s="4"/>
      <c r="DI216" s="4"/>
    </row>
    <row r="217" spans="3:113">
      <c r="C217" s="4"/>
      <c r="D217" s="4"/>
      <c r="E217" s="4"/>
      <c r="AI217" s="4"/>
      <c r="AJ217" s="4"/>
      <c r="AK217" s="4"/>
      <c r="AL217" s="4"/>
      <c r="AM217" s="4"/>
      <c r="AN217" s="4"/>
      <c r="AO217" s="4"/>
      <c r="AP217" s="4"/>
      <c r="AQ217" s="4"/>
      <c r="AR217" s="4"/>
      <c r="AS217" s="4"/>
      <c r="AT217" s="4"/>
      <c r="AU217" s="4"/>
      <c r="AV217" s="4"/>
      <c r="AW217" s="4"/>
      <c r="AX217" s="4"/>
      <c r="AY217" s="4"/>
      <c r="AZ217" s="4"/>
      <c r="BA217" s="4"/>
      <c r="BB217" s="4"/>
      <c r="BC217" s="4"/>
      <c r="BD217" s="4"/>
      <c r="BE217" s="4"/>
      <c r="BF217" s="4"/>
      <c r="BG217" s="4"/>
      <c r="BH217" s="4"/>
      <c r="BI217" s="4"/>
      <c r="BJ217" s="4"/>
      <c r="BK217" s="4"/>
      <c r="BL217" s="4"/>
      <c r="BM217" s="4"/>
      <c r="BN217" s="4"/>
      <c r="BO217" s="4"/>
      <c r="BP217" s="4"/>
      <c r="BQ217" s="4"/>
      <c r="BR217" s="4"/>
      <c r="BS217" s="4"/>
      <c r="BT217" s="4"/>
      <c r="BU217" s="4"/>
      <c r="BV217" s="4"/>
      <c r="BW217" s="4"/>
      <c r="BX217" s="4"/>
      <c r="BY217" s="4"/>
      <c r="BZ217" s="4"/>
      <c r="CA217" s="4"/>
      <c r="CB217" s="4"/>
      <c r="CC217" s="4"/>
      <c r="CD217" s="4"/>
      <c r="CE217" s="4"/>
      <c r="CF217" s="4"/>
      <c r="CG217" s="4"/>
      <c r="CH217" s="4"/>
      <c r="CI217" s="4"/>
      <c r="CJ217" s="4"/>
      <c r="CK217" s="4"/>
      <c r="CL217" s="4"/>
      <c r="CM217" s="4"/>
      <c r="CN217" s="4"/>
      <c r="CO217" s="4"/>
      <c r="CP217" s="4"/>
      <c r="CQ217" s="4"/>
      <c r="CR217" s="4"/>
      <c r="CS217" s="4"/>
      <c r="CT217" s="4"/>
      <c r="CU217" s="4"/>
      <c r="CV217" s="4"/>
      <c r="CW217" s="4"/>
      <c r="CX217" s="4"/>
      <c r="CY217" s="4"/>
      <c r="CZ217" s="4"/>
      <c r="DA217" s="4"/>
      <c r="DB217" s="4"/>
      <c r="DC217" s="4"/>
      <c r="DD217" s="4"/>
      <c r="DE217" s="4"/>
      <c r="DF217" s="4"/>
      <c r="DG217" s="4"/>
      <c r="DH217" s="4"/>
      <c r="DI217" s="4"/>
    </row>
    <row r="218" spans="3:113">
      <c r="C218" s="4"/>
      <c r="D218" s="4"/>
      <c r="E218" s="4"/>
      <c r="AI218" s="4"/>
      <c r="AJ218" s="4"/>
      <c r="AK218" s="4"/>
      <c r="AL218" s="4"/>
      <c r="AM218" s="4"/>
      <c r="AN218" s="4"/>
      <c r="AO218" s="4"/>
      <c r="AP218" s="4"/>
      <c r="AQ218" s="4"/>
      <c r="AR218" s="4"/>
      <c r="AS218" s="4"/>
      <c r="AT218" s="4"/>
      <c r="AU218" s="4"/>
      <c r="AV218" s="4"/>
      <c r="AW218" s="4"/>
      <c r="AX218" s="4"/>
      <c r="AY218" s="4"/>
      <c r="AZ218" s="4"/>
      <c r="BA218" s="4"/>
      <c r="BB218" s="4"/>
      <c r="BC218" s="4"/>
      <c r="BD218" s="4"/>
      <c r="BE218" s="4"/>
      <c r="BF218" s="4"/>
      <c r="BG218" s="4"/>
      <c r="BH218" s="4"/>
      <c r="BI218" s="4"/>
      <c r="BJ218" s="4"/>
      <c r="BK218" s="4"/>
      <c r="BL218" s="4"/>
      <c r="BM218" s="4"/>
      <c r="BN218" s="4"/>
      <c r="BO218" s="4"/>
      <c r="BP218" s="4"/>
      <c r="BQ218" s="4"/>
      <c r="BR218" s="4"/>
      <c r="BS218" s="4"/>
      <c r="BT218" s="4"/>
      <c r="BU218" s="4"/>
      <c r="BV218" s="4"/>
      <c r="BW218" s="4"/>
      <c r="BX218" s="4"/>
      <c r="BY218" s="4"/>
      <c r="BZ218" s="4"/>
      <c r="CA218" s="4"/>
      <c r="CB218" s="4"/>
      <c r="CC218" s="4"/>
      <c r="CD218" s="4"/>
      <c r="CE218" s="4"/>
      <c r="CF218" s="4"/>
      <c r="CG218" s="4"/>
      <c r="CH218" s="4"/>
      <c r="CI218" s="4"/>
      <c r="CJ218" s="4"/>
      <c r="CK218" s="4"/>
      <c r="CL218" s="4"/>
      <c r="CM218" s="4"/>
      <c r="CN218" s="4"/>
      <c r="CO218" s="4"/>
      <c r="CP218" s="4"/>
      <c r="CQ218" s="4"/>
      <c r="CR218" s="4"/>
      <c r="CS218" s="4"/>
      <c r="CT218" s="4"/>
      <c r="CU218" s="4"/>
      <c r="CV218" s="4"/>
      <c r="CW218" s="4"/>
      <c r="CX218" s="4"/>
      <c r="CY218" s="4"/>
      <c r="CZ218" s="4"/>
      <c r="DA218" s="4"/>
      <c r="DB218" s="4"/>
      <c r="DC218" s="4"/>
      <c r="DD218" s="4"/>
      <c r="DE218" s="4"/>
      <c r="DF218" s="4"/>
      <c r="DG218" s="4"/>
      <c r="DH218" s="4"/>
      <c r="DI218" s="4"/>
    </row>
    <row r="219" spans="3:113">
      <c r="C219" s="4"/>
      <c r="D219" s="4"/>
      <c r="E219" s="4"/>
      <c r="AI219" s="4"/>
      <c r="AJ219" s="4"/>
      <c r="AK219" s="4"/>
      <c r="AL219" s="4"/>
      <c r="AM219" s="4"/>
      <c r="AN219" s="4"/>
      <c r="AO219" s="4"/>
      <c r="AP219" s="4"/>
      <c r="AQ219" s="4"/>
      <c r="AR219" s="4"/>
      <c r="AS219" s="4"/>
      <c r="AT219" s="4"/>
      <c r="AU219" s="4"/>
      <c r="AV219" s="4"/>
      <c r="AW219" s="4"/>
      <c r="AX219" s="4"/>
      <c r="AY219" s="4"/>
      <c r="AZ219" s="4"/>
      <c r="BA219" s="4"/>
      <c r="BB219" s="4"/>
      <c r="BC219" s="4"/>
      <c r="BD219" s="4"/>
      <c r="BE219" s="4"/>
      <c r="BF219" s="4"/>
      <c r="BG219" s="4"/>
      <c r="BH219" s="4"/>
      <c r="BI219" s="4"/>
      <c r="BJ219" s="4"/>
      <c r="BK219" s="4"/>
      <c r="BL219" s="4"/>
      <c r="BM219" s="4"/>
      <c r="BN219" s="4"/>
      <c r="BO219" s="4"/>
      <c r="BP219" s="4"/>
      <c r="BQ219" s="4"/>
      <c r="BR219" s="4"/>
      <c r="BS219" s="4"/>
      <c r="BT219" s="4"/>
      <c r="BU219" s="4"/>
      <c r="BV219" s="4"/>
      <c r="BW219" s="4"/>
      <c r="BX219" s="4"/>
      <c r="BY219" s="4"/>
      <c r="BZ219" s="4"/>
      <c r="CA219" s="4"/>
      <c r="CB219" s="4"/>
      <c r="CC219" s="4"/>
      <c r="CD219" s="4"/>
      <c r="CE219" s="4"/>
      <c r="CF219" s="4"/>
      <c r="CG219" s="4"/>
      <c r="CH219" s="4"/>
      <c r="CI219" s="4"/>
      <c r="CJ219" s="4"/>
      <c r="CK219" s="4"/>
      <c r="CL219" s="4"/>
      <c r="CM219" s="4"/>
      <c r="CN219" s="4"/>
      <c r="CO219" s="4"/>
      <c r="CP219" s="4"/>
      <c r="CQ219" s="4"/>
      <c r="CR219" s="4"/>
      <c r="CS219" s="4"/>
      <c r="CT219" s="4"/>
      <c r="CU219" s="4"/>
      <c r="CV219" s="4"/>
      <c r="CW219" s="4"/>
      <c r="CX219" s="4"/>
      <c r="CY219" s="4"/>
      <c r="CZ219" s="4"/>
      <c r="DA219" s="4"/>
      <c r="DB219" s="4"/>
      <c r="DC219" s="4"/>
      <c r="DD219" s="4"/>
      <c r="DE219" s="4"/>
      <c r="DF219" s="4"/>
      <c r="DG219" s="4"/>
      <c r="DH219" s="4"/>
      <c r="DI219" s="4"/>
    </row>
    <row r="220" spans="3:113">
      <c r="C220" s="4"/>
      <c r="D220" s="4"/>
      <c r="E220" s="4"/>
      <c r="AI220" s="4"/>
      <c r="AJ220" s="4"/>
      <c r="AK220" s="4"/>
      <c r="AL220" s="4"/>
      <c r="AM220" s="4"/>
      <c r="AN220" s="4"/>
      <c r="AO220" s="4"/>
      <c r="AP220" s="4"/>
      <c r="AQ220" s="4"/>
      <c r="AR220" s="4"/>
      <c r="AS220" s="4"/>
      <c r="AT220" s="4"/>
      <c r="AU220" s="4"/>
      <c r="AV220" s="4"/>
      <c r="AW220" s="4"/>
      <c r="AX220" s="4"/>
      <c r="AY220" s="4"/>
      <c r="AZ220" s="4"/>
      <c r="BA220" s="4"/>
      <c r="BB220" s="4"/>
      <c r="BC220" s="4"/>
      <c r="BD220" s="4"/>
      <c r="BE220" s="4"/>
      <c r="BF220" s="4"/>
      <c r="BG220" s="4"/>
      <c r="BH220" s="4"/>
      <c r="BI220" s="4"/>
      <c r="BJ220" s="4"/>
      <c r="BK220" s="4"/>
      <c r="BL220" s="4"/>
      <c r="BM220" s="4"/>
      <c r="BN220" s="4"/>
      <c r="BO220" s="4"/>
      <c r="BP220" s="4"/>
      <c r="BQ220" s="4"/>
      <c r="BR220" s="4"/>
      <c r="BS220" s="4"/>
      <c r="BT220" s="4"/>
      <c r="BU220" s="4"/>
      <c r="BV220" s="4"/>
      <c r="BW220" s="4"/>
      <c r="BX220" s="4"/>
      <c r="BY220" s="4"/>
      <c r="BZ220" s="4"/>
      <c r="CA220" s="4"/>
      <c r="CB220" s="4"/>
      <c r="CC220" s="4"/>
      <c r="CD220" s="4"/>
      <c r="CE220" s="4"/>
      <c r="CF220" s="4"/>
      <c r="CG220" s="4"/>
      <c r="CH220" s="4"/>
      <c r="CI220" s="4"/>
      <c r="CJ220" s="4"/>
      <c r="CK220" s="4"/>
      <c r="CL220" s="4"/>
      <c r="CM220" s="4"/>
      <c r="CN220" s="4"/>
      <c r="CO220" s="4"/>
      <c r="CP220" s="4"/>
      <c r="CQ220" s="4"/>
      <c r="CR220" s="4"/>
      <c r="CS220" s="4"/>
      <c r="CT220" s="4"/>
      <c r="CU220" s="4"/>
      <c r="CV220" s="4"/>
      <c r="CW220" s="4"/>
      <c r="CX220" s="4"/>
      <c r="CY220" s="4"/>
      <c r="CZ220" s="4"/>
      <c r="DA220" s="4"/>
      <c r="DB220" s="4"/>
      <c r="DC220" s="4"/>
      <c r="DD220" s="4"/>
      <c r="DE220" s="4"/>
      <c r="DF220" s="4"/>
      <c r="DG220" s="4"/>
      <c r="DH220" s="4"/>
      <c r="DI220" s="4"/>
    </row>
    <row r="221" spans="3:113">
      <c r="C221" s="4"/>
      <c r="D221" s="4"/>
      <c r="E221" s="4"/>
      <c r="AI221" s="4"/>
      <c r="AJ221" s="4"/>
      <c r="AK221" s="4"/>
      <c r="AL221" s="4"/>
      <c r="AM221" s="4"/>
      <c r="AN221" s="4"/>
      <c r="AO221" s="4"/>
      <c r="AP221" s="4"/>
      <c r="AQ221" s="4"/>
      <c r="AR221" s="4"/>
      <c r="AS221" s="4"/>
      <c r="AT221" s="4"/>
      <c r="AU221" s="4"/>
      <c r="AV221" s="4"/>
      <c r="AW221" s="4"/>
      <c r="AX221" s="4"/>
      <c r="AY221" s="4"/>
      <c r="AZ221" s="4"/>
      <c r="BA221" s="4"/>
      <c r="BB221" s="4"/>
      <c r="BC221" s="4"/>
      <c r="BD221" s="4"/>
      <c r="BE221" s="4"/>
      <c r="BF221" s="4"/>
      <c r="BG221" s="4"/>
      <c r="BH221" s="4"/>
      <c r="BI221" s="4"/>
      <c r="BJ221" s="4"/>
      <c r="BK221" s="4"/>
      <c r="BL221" s="4"/>
      <c r="BM221" s="4"/>
      <c r="BN221" s="4"/>
      <c r="BO221" s="4"/>
      <c r="BP221" s="4"/>
      <c r="BQ221" s="4"/>
      <c r="BR221" s="4"/>
      <c r="BS221" s="4"/>
      <c r="BT221" s="4"/>
      <c r="BU221" s="4"/>
      <c r="BV221" s="4"/>
      <c r="BW221" s="4"/>
      <c r="BX221" s="4"/>
      <c r="BY221" s="4"/>
      <c r="BZ221" s="4"/>
      <c r="CA221" s="4"/>
      <c r="CB221" s="4"/>
      <c r="CC221" s="4"/>
      <c r="CD221" s="4"/>
      <c r="CE221" s="4"/>
      <c r="CF221" s="4"/>
      <c r="CG221" s="4"/>
      <c r="CH221" s="4"/>
      <c r="CI221" s="4"/>
      <c r="CJ221" s="4"/>
      <c r="CK221" s="4"/>
      <c r="CL221" s="4"/>
      <c r="CM221" s="4"/>
      <c r="CN221" s="4"/>
      <c r="CO221" s="4"/>
      <c r="CP221" s="4"/>
      <c r="CQ221" s="4"/>
      <c r="CR221" s="4"/>
      <c r="CS221" s="4"/>
      <c r="CT221" s="4"/>
      <c r="CU221" s="4"/>
      <c r="CV221" s="4"/>
      <c r="CW221" s="4"/>
      <c r="CX221" s="4"/>
      <c r="CY221" s="4"/>
      <c r="CZ221" s="4"/>
      <c r="DA221" s="4"/>
      <c r="DB221" s="4"/>
      <c r="DC221" s="4"/>
      <c r="DD221" s="4"/>
      <c r="DE221" s="4"/>
      <c r="DF221" s="4"/>
      <c r="DG221" s="4"/>
      <c r="DH221" s="4"/>
      <c r="DI221" s="4"/>
    </row>
    <row r="222" spans="3:113">
      <c r="C222" s="4"/>
      <c r="D222" s="4"/>
      <c r="E222" s="4"/>
      <c r="AI222" s="4"/>
      <c r="AJ222" s="4"/>
      <c r="AK222" s="4"/>
      <c r="AL222" s="4"/>
      <c r="AM222" s="4"/>
      <c r="AN222" s="4"/>
      <c r="AO222" s="4"/>
      <c r="AP222" s="4"/>
      <c r="AQ222" s="4"/>
      <c r="AR222" s="4"/>
      <c r="AS222" s="4"/>
      <c r="AT222" s="4"/>
      <c r="AU222" s="4"/>
      <c r="AV222" s="4"/>
      <c r="AW222" s="4"/>
      <c r="AX222" s="4"/>
      <c r="AY222" s="4"/>
      <c r="AZ222" s="4"/>
      <c r="BA222" s="4"/>
      <c r="BB222" s="4"/>
      <c r="BC222" s="4"/>
      <c r="BD222" s="4"/>
      <c r="BE222" s="4"/>
      <c r="BF222" s="4"/>
      <c r="BG222" s="4"/>
      <c r="BH222" s="4"/>
      <c r="BI222" s="4"/>
      <c r="BJ222" s="4"/>
      <c r="BK222" s="4"/>
      <c r="BL222" s="4"/>
      <c r="BM222" s="4"/>
      <c r="BN222" s="4"/>
      <c r="BO222" s="4"/>
      <c r="BP222" s="4"/>
      <c r="BQ222" s="4"/>
      <c r="BR222" s="4"/>
      <c r="BS222" s="4"/>
      <c r="BT222" s="4"/>
      <c r="BU222" s="4"/>
      <c r="BV222" s="4"/>
      <c r="BW222" s="4"/>
      <c r="BX222" s="4"/>
      <c r="BY222" s="4"/>
      <c r="BZ222" s="4"/>
      <c r="CA222" s="4"/>
      <c r="CB222" s="4"/>
      <c r="CC222" s="4"/>
      <c r="CD222" s="4"/>
      <c r="CE222" s="4"/>
      <c r="CF222" s="4"/>
      <c r="CG222" s="4"/>
      <c r="CH222" s="4"/>
      <c r="CI222" s="4"/>
      <c r="CJ222" s="4"/>
      <c r="CK222" s="4"/>
      <c r="CL222" s="4"/>
      <c r="CM222" s="4"/>
      <c r="CN222" s="4"/>
      <c r="CO222" s="4"/>
      <c r="CP222" s="4"/>
      <c r="CQ222" s="4"/>
      <c r="CR222" s="4"/>
      <c r="CS222" s="4"/>
      <c r="CT222" s="4"/>
      <c r="CU222" s="4"/>
      <c r="CV222" s="4"/>
      <c r="CW222" s="4"/>
      <c r="CX222" s="4"/>
      <c r="CY222" s="4"/>
      <c r="CZ222" s="4"/>
      <c r="DA222" s="4"/>
      <c r="DB222" s="4"/>
      <c r="DC222" s="4"/>
      <c r="DD222" s="4"/>
      <c r="DE222" s="4"/>
      <c r="DF222" s="4"/>
      <c r="DG222" s="4"/>
      <c r="DH222" s="4"/>
      <c r="DI222" s="4"/>
    </row>
    <row r="223" spans="3:113">
      <c r="C223" s="4"/>
      <c r="D223" s="4"/>
      <c r="E223" s="4"/>
      <c r="AI223" s="4"/>
      <c r="AJ223" s="4"/>
      <c r="AK223" s="4"/>
      <c r="AL223" s="4"/>
      <c r="AM223" s="4"/>
      <c r="AN223" s="4"/>
      <c r="AO223" s="4"/>
      <c r="AP223" s="4"/>
      <c r="AQ223" s="4"/>
      <c r="AR223" s="4"/>
      <c r="AS223" s="4"/>
      <c r="AT223" s="4"/>
      <c r="AU223" s="4"/>
      <c r="AV223" s="4"/>
      <c r="AW223" s="4"/>
      <c r="AX223" s="4"/>
      <c r="AY223" s="4"/>
      <c r="AZ223" s="4"/>
      <c r="BA223" s="4"/>
      <c r="BB223" s="4"/>
      <c r="BC223" s="4"/>
      <c r="BD223" s="4"/>
      <c r="BE223" s="4"/>
      <c r="BF223" s="4"/>
      <c r="BG223" s="4"/>
      <c r="BH223" s="4"/>
      <c r="BI223" s="4"/>
      <c r="BJ223" s="4"/>
      <c r="BK223" s="4"/>
      <c r="BL223" s="4"/>
      <c r="BM223" s="4"/>
      <c r="BN223" s="4"/>
      <c r="BO223" s="4"/>
      <c r="BP223" s="4"/>
      <c r="BQ223" s="4"/>
      <c r="BR223" s="4"/>
      <c r="BS223" s="4"/>
      <c r="BT223" s="4"/>
      <c r="BU223" s="4"/>
      <c r="BV223" s="4"/>
      <c r="BW223" s="4"/>
      <c r="BX223" s="4"/>
      <c r="BY223" s="4"/>
      <c r="BZ223" s="4"/>
      <c r="CA223" s="4"/>
      <c r="CB223" s="4"/>
      <c r="CC223" s="4"/>
      <c r="CD223" s="4"/>
      <c r="CE223" s="4"/>
      <c r="CF223" s="4"/>
      <c r="CG223" s="4"/>
      <c r="CH223" s="4"/>
      <c r="CI223" s="4"/>
      <c r="CJ223" s="4"/>
      <c r="CK223" s="4"/>
      <c r="CL223" s="4"/>
      <c r="CM223" s="4"/>
      <c r="CN223" s="4"/>
      <c r="CO223" s="4"/>
      <c r="CP223" s="4"/>
      <c r="CQ223" s="4"/>
      <c r="CR223" s="4"/>
      <c r="CS223" s="4"/>
      <c r="CT223" s="4"/>
      <c r="CU223" s="4"/>
      <c r="CV223" s="4"/>
      <c r="CW223" s="4"/>
      <c r="CX223" s="4"/>
      <c r="CY223" s="4"/>
      <c r="CZ223" s="4"/>
      <c r="DA223" s="4"/>
      <c r="DB223" s="4"/>
      <c r="DC223" s="4"/>
      <c r="DD223" s="4"/>
      <c r="DE223" s="4"/>
      <c r="DF223" s="4"/>
      <c r="DG223" s="4"/>
      <c r="DH223" s="4"/>
      <c r="DI223" s="4"/>
    </row>
    <row r="224" spans="3:113">
      <c r="C224" s="4"/>
      <c r="D224" s="4"/>
      <c r="E224" s="4"/>
      <c r="AI224" s="4"/>
      <c r="AJ224" s="4"/>
      <c r="AK224" s="4"/>
      <c r="AL224" s="4"/>
      <c r="AM224" s="4"/>
      <c r="AN224" s="4"/>
      <c r="AO224" s="4"/>
      <c r="AP224" s="4"/>
      <c r="AQ224" s="4"/>
      <c r="AR224" s="4"/>
      <c r="AS224" s="4"/>
      <c r="AT224" s="4"/>
      <c r="AU224" s="4"/>
      <c r="AV224" s="4"/>
      <c r="AW224" s="4"/>
      <c r="AX224" s="4"/>
      <c r="AY224" s="4"/>
      <c r="AZ224" s="4"/>
      <c r="BA224" s="4"/>
      <c r="BB224" s="4"/>
      <c r="BC224" s="4"/>
      <c r="BD224" s="4"/>
      <c r="BE224" s="4"/>
      <c r="BF224" s="4"/>
      <c r="BG224" s="4"/>
      <c r="BH224" s="4"/>
      <c r="BI224" s="4"/>
      <c r="BJ224" s="4"/>
      <c r="BK224" s="4"/>
      <c r="BL224" s="4"/>
      <c r="BM224" s="4"/>
      <c r="BN224" s="4"/>
      <c r="BO224" s="4"/>
      <c r="BP224" s="4"/>
      <c r="BQ224" s="4"/>
      <c r="BR224" s="4"/>
      <c r="BS224" s="4"/>
      <c r="BT224" s="4"/>
      <c r="BU224" s="4"/>
      <c r="BV224" s="4"/>
      <c r="BW224" s="4"/>
      <c r="BX224" s="4"/>
      <c r="BY224" s="4"/>
      <c r="BZ224" s="4"/>
      <c r="CA224" s="4"/>
      <c r="CB224" s="4"/>
      <c r="CC224" s="4"/>
      <c r="CD224" s="4"/>
      <c r="CE224" s="4"/>
      <c r="CF224" s="4"/>
      <c r="CG224" s="4"/>
      <c r="CH224" s="4"/>
      <c r="CI224" s="4"/>
      <c r="CJ224" s="4"/>
      <c r="CK224" s="4"/>
      <c r="CL224" s="4"/>
      <c r="CM224" s="4"/>
      <c r="CN224" s="4"/>
      <c r="CO224" s="4"/>
      <c r="CP224" s="4"/>
      <c r="CQ224" s="4"/>
      <c r="CR224" s="4"/>
      <c r="CS224" s="4"/>
      <c r="CT224" s="4"/>
      <c r="CU224" s="4"/>
      <c r="CV224" s="4"/>
      <c r="CW224" s="4"/>
      <c r="CX224" s="4"/>
      <c r="CY224" s="4"/>
      <c r="CZ224" s="4"/>
      <c r="DA224" s="4"/>
      <c r="DB224" s="4"/>
      <c r="DC224" s="4"/>
      <c r="DD224" s="4"/>
      <c r="DE224" s="4"/>
      <c r="DF224" s="4"/>
      <c r="DG224" s="4"/>
      <c r="DH224" s="4"/>
      <c r="DI224" s="4"/>
    </row>
    <row r="225" spans="3:113">
      <c r="C225" s="4"/>
      <c r="D225" s="4"/>
      <c r="E225" s="4"/>
      <c r="AI225" s="4"/>
      <c r="AJ225" s="4"/>
      <c r="AK225" s="4"/>
      <c r="AL225" s="4"/>
      <c r="AM225" s="4"/>
      <c r="AN225" s="4"/>
      <c r="AO225" s="4"/>
      <c r="AP225" s="4"/>
      <c r="AQ225" s="4"/>
      <c r="AR225" s="4"/>
      <c r="AS225" s="4"/>
      <c r="AT225" s="4"/>
      <c r="AU225" s="4"/>
      <c r="AV225" s="4"/>
      <c r="AW225" s="4"/>
      <c r="AX225" s="4"/>
      <c r="AY225" s="4"/>
      <c r="AZ225" s="4"/>
      <c r="BA225" s="4"/>
      <c r="BB225" s="4"/>
      <c r="BC225" s="4"/>
      <c r="BD225" s="4"/>
      <c r="BE225" s="4"/>
      <c r="BF225" s="4"/>
      <c r="BG225" s="4"/>
      <c r="BH225" s="4"/>
      <c r="BI225" s="4"/>
      <c r="BJ225" s="4"/>
      <c r="BK225" s="4"/>
      <c r="BL225" s="4"/>
      <c r="BM225" s="4"/>
      <c r="BN225" s="4"/>
      <c r="BO225" s="4"/>
      <c r="BP225" s="4"/>
      <c r="BQ225" s="4"/>
      <c r="BR225" s="4"/>
      <c r="BS225" s="4"/>
      <c r="BT225" s="4"/>
      <c r="BU225" s="4"/>
      <c r="BV225" s="4"/>
      <c r="BW225" s="4"/>
      <c r="BX225" s="4"/>
      <c r="BY225" s="4"/>
      <c r="BZ225" s="4"/>
      <c r="CA225" s="4"/>
      <c r="CB225" s="4"/>
      <c r="CC225" s="4"/>
      <c r="CD225" s="4"/>
      <c r="CE225" s="4"/>
      <c r="CF225" s="4"/>
      <c r="CG225" s="4"/>
      <c r="CH225" s="4"/>
      <c r="CI225" s="4"/>
      <c r="CJ225" s="4"/>
      <c r="CK225" s="4"/>
      <c r="CL225" s="4"/>
      <c r="CM225" s="4"/>
      <c r="CN225" s="4"/>
      <c r="CO225" s="4"/>
      <c r="CP225" s="4"/>
      <c r="CQ225" s="4"/>
      <c r="CR225" s="4"/>
      <c r="CS225" s="4"/>
      <c r="CT225" s="4"/>
      <c r="CU225" s="4"/>
      <c r="CV225" s="4"/>
      <c r="CW225" s="4"/>
      <c r="CX225" s="4"/>
      <c r="CY225" s="4"/>
      <c r="CZ225" s="4"/>
      <c r="DA225" s="4"/>
      <c r="DB225" s="4"/>
      <c r="DC225" s="4"/>
      <c r="DD225" s="4"/>
      <c r="DE225" s="4"/>
      <c r="DF225" s="4"/>
      <c r="DG225" s="4"/>
      <c r="DH225" s="4"/>
      <c r="DI225" s="4"/>
    </row>
    <row r="226" spans="3:113">
      <c r="C226" s="4"/>
      <c r="D226" s="4"/>
      <c r="E226" s="4"/>
      <c r="AI226" s="4"/>
      <c r="AJ226" s="4"/>
      <c r="AK226" s="4"/>
      <c r="AL226" s="4"/>
      <c r="AM226" s="4"/>
      <c r="AN226" s="4"/>
      <c r="AO226" s="4"/>
      <c r="AP226" s="4"/>
      <c r="AQ226" s="4"/>
      <c r="AR226" s="4"/>
      <c r="AS226" s="4"/>
      <c r="AT226" s="4"/>
      <c r="AU226" s="4"/>
      <c r="AV226" s="4"/>
      <c r="AW226" s="4"/>
      <c r="AX226" s="4"/>
      <c r="AY226" s="4"/>
      <c r="AZ226" s="4"/>
      <c r="BA226" s="4"/>
      <c r="BB226" s="4"/>
      <c r="BC226" s="4"/>
      <c r="BD226" s="4"/>
      <c r="BE226" s="4"/>
      <c r="BF226" s="4"/>
      <c r="BG226" s="4"/>
      <c r="BH226" s="4"/>
      <c r="BI226" s="4"/>
      <c r="BJ226" s="4"/>
      <c r="BK226" s="4"/>
      <c r="BL226" s="4"/>
      <c r="BM226" s="4"/>
      <c r="BN226" s="4"/>
      <c r="BO226" s="4"/>
      <c r="BP226" s="4"/>
      <c r="BQ226" s="4"/>
      <c r="BR226" s="4"/>
      <c r="BS226" s="4"/>
      <c r="BT226" s="4"/>
      <c r="BU226" s="4"/>
      <c r="BV226" s="4"/>
      <c r="BW226" s="4"/>
      <c r="BX226" s="4"/>
      <c r="BY226" s="4"/>
      <c r="BZ226" s="4"/>
      <c r="CA226" s="4"/>
      <c r="CB226" s="4"/>
      <c r="CC226" s="4"/>
      <c r="CD226" s="4"/>
      <c r="CE226" s="4"/>
      <c r="CF226" s="4"/>
      <c r="CG226" s="4"/>
      <c r="CH226" s="4"/>
      <c r="CI226" s="4"/>
      <c r="CJ226" s="4"/>
      <c r="CK226" s="4"/>
      <c r="CL226" s="4"/>
      <c r="CM226" s="4"/>
      <c r="CN226" s="4"/>
      <c r="CO226" s="4"/>
      <c r="CP226" s="4"/>
      <c r="CQ226" s="4"/>
      <c r="CR226" s="4"/>
      <c r="CS226" s="4"/>
      <c r="CT226" s="4"/>
      <c r="CU226" s="4"/>
      <c r="CV226" s="4"/>
      <c r="CW226" s="4"/>
      <c r="CX226" s="4"/>
      <c r="CY226" s="4"/>
      <c r="CZ226" s="4"/>
      <c r="DA226" s="4"/>
      <c r="DB226" s="4"/>
      <c r="DC226" s="4"/>
      <c r="DD226" s="4"/>
      <c r="DE226" s="4"/>
      <c r="DF226" s="4"/>
      <c r="DG226" s="4"/>
      <c r="DH226" s="4"/>
      <c r="DI226" s="4"/>
    </row>
    <row r="227" spans="3:113">
      <c r="C227" s="4"/>
      <c r="D227" s="4"/>
      <c r="E227" s="4"/>
      <c r="AI227" s="4"/>
      <c r="AJ227" s="4"/>
      <c r="AK227" s="4"/>
      <c r="AL227" s="4"/>
      <c r="AM227" s="4"/>
      <c r="AN227" s="4"/>
      <c r="AO227" s="4"/>
      <c r="AP227" s="4"/>
      <c r="AQ227" s="4"/>
      <c r="AR227" s="4"/>
      <c r="AS227" s="4"/>
      <c r="AT227" s="4"/>
      <c r="AU227" s="4"/>
      <c r="AV227" s="4"/>
      <c r="AW227" s="4"/>
      <c r="AX227" s="4"/>
      <c r="AY227" s="4"/>
      <c r="AZ227" s="4"/>
      <c r="BA227" s="4"/>
      <c r="BB227" s="4"/>
      <c r="BC227" s="4"/>
      <c r="BD227" s="4"/>
      <c r="BE227" s="4"/>
      <c r="BF227" s="4"/>
      <c r="BG227" s="4"/>
      <c r="BH227" s="4"/>
      <c r="BI227" s="4"/>
      <c r="BJ227" s="4"/>
      <c r="BK227" s="4"/>
      <c r="BL227" s="4"/>
      <c r="BM227" s="4"/>
      <c r="BN227" s="4"/>
      <c r="BO227" s="4"/>
      <c r="BP227" s="4"/>
      <c r="BQ227" s="4"/>
      <c r="BR227" s="4"/>
      <c r="BS227" s="4"/>
      <c r="BT227" s="4"/>
      <c r="BU227" s="4"/>
      <c r="BV227" s="4"/>
      <c r="BW227" s="4"/>
      <c r="BX227" s="4"/>
      <c r="BY227" s="4"/>
      <c r="BZ227" s="4"/>
      <c r="CA227" s="4"/>
      <c r="CB227" s="4"/>
      <c r="CC227" s="4"/>
      <c r="CD227" s="4"/>
      <c r="CE227" s="4"/>
      <c r="CF227" s="4"/>
      <c r="CG227" s="4"/>
      <c r="CH227" s="4"/>
      <c r="CI227" s="4"/>
      <c r="CJ227" s="4"/>
      <c r="CK227" s="4"/>
      <c r="CL227" s="4"/>
      <c r="CM227" s="4"/>
      <c r="CN227" s="4"/>
      <c r="CO227" s="4"/>
      <c r="CP227" s="4"/>
      <c r="CQ227" s="4"/>
      <c r="CR227" s="4"/>
      <c r="CS227" s="4"/>
      <c r="CT227" s="4"/>
      <c r="CU227" s="4"/>
      <c r="CV227" s="4"/>
      <c r="CW227" s="4"/>
      <c r="CX227" s="4"/>
      <c r="CY227" s="4"/>
      <c r="CZ227" s="4"/>
      <c r="DA227" s="4"/>
      <c r="DB227" s="4"/>
      <c r="DC227" s="4"/>
      <c r="DD227" s="4"/>
      <c r="DE227" s="4"/>
      <c r="DF227" s="4"/>
      <c r="DG227" s="4"/>
      <c r="DH227" s="4"/>
      <c r="DI227" s="4"/>
    </row>
    <row r="228" spans="3:113">
      <c r="C228" s="4"/>
      <c r="D228" s="4"/>
      <c r="E228" s="4"/>
      <c r="AI228" s="4"/>
      <c r="AJ228" s="4"/>
      <c r="AK228" s="4"/>
      <c r="AL228" s="4"/>
      <c r="AM228" s="4"/>
      <c r="AN228" s="4"/>
      <c r="AO228" s="4"/>
      <c r="AP228" s="4"/>
      <c r="AQ228" s="4"/>
      <c r="AR228" s="4"/>
      <c r="AS228" s="4"/>
      <c r="AT228" s="4"/>
      <c r="AU228" s="4"/>
      <c r="AV228" s="4"/>
      <c r="AW228" s="4"/>
      <c r="AX228" s="4"/>
      <c r="AY228" s="4"/>
      <c r="AZ228" s="4"/>
      <c r="BA228" s="4"/>
      <c r="BB228" s="4"/>
      <c r="BC228" s="4"/>
      <c r="BD228" s="4"/>
      <c r="BE228" s="4"/>
      <c r="BF228" s="4"/>
      <c r="BG228" s="4"/>
      <c r="BH228" s="4"/>
      <c r="BI228" s="4"/>
      <c r="BJ228" s="4"/>
      <c r="BK228" s="4"/>
      <c r="BL228" s="4"/>
      <c r="BM228" s="4"/>
      <c r="BN228" s="4"/>
      <c r="BO228" s="4"/>
      <c r="BP228" s="4"/>
      <c r="BQ228" s="4"/>
      <c r="BR228" s="4"/>
      <c r="BS228" s="4"/>
      <c r="BT228" s="4"/>
      <c r="BU228" s="4"/>
      <c r="BV228" s="4"/>
      <c r="BW228" s="4"/>
      <c r="BX228" s="4"/>
      <c r="BY228" s="4"/>
      <c r="BZ228" s="4"/>
      <c r="CA228" s="4"/>
      <c r="CB228" s="4"/>
      <c r="CC228" s="4"/>
      <c r="CD228" s="4"/>
      <c r="CE228" s="4"/>
      <c r="CF228" s="4"/>
      <c r="CG228" s="4"/>
      <c r="CH228" s="4"/>
      <c r="CI228" s="4"/>
      <c r="CJ228" s="4"/>
      <c r="CK228" s="4"/>
      <c r="CL228" s="4"/>
      <c r="CM228" s="4"/>
      <c r="CN228" s="4"/>
      <c r="CO228" s="4"/>
      <c r="CP228" s="4"/>
      <c r="CQ228" s="4"/>
      <c r="CR228" s="4"/>
      <c r="CS228" s="4"/>
      <c r="CT228" s="4"/>
      <c r="CU228" s="4"/>
      <c r="CV228" s="4"/>
      <c r="CW228" s="4"/>
      <c r="CX228" s="4"/>
      <c r="CY228" s="4"/>
      <c r="CZ228" s="4"/>
      <c r="DA228" s="4"/>
      <c r="DB228" s="4"/>
      <c r="DC228" s="4"/>
      <c r="DD228" s="4"/>
      <c r="DE228" s="4"/>
      <c r="DF228" s="4"/>
      <c r="DG228" s="4"/>
      <c r="DH228" s="4"/>
      <c r="DI228" s="4"/>
    </row>
    <row r="229" spans="3:113">
      <c r="C229" s="4"/>
      <c r="D229" s="4"/>
      <c r="E229" s="4"/>
      <c r="AI229" s="4"/>
      <c r="AJ229" s="4"/>
      <c r="AK229" s="4"/>
      <c r="AL229" s="4"/>
      <c r="AM229" s="4"/>
      <c r="AN229" s="4"/>
      <c r="AO229" s="4"/>
      <c r="AP229" s="4"/>
      <c r="AQ229" s="4"/>
      <c r="AR229" s="4"/>
      <c r="AS229" s="4"/>
      <c r="AT229" s="4"/>
      <c r="AU229" s="4"/>
      <c r="AV229" s="4"/>
      <c r="AW229" s="4"/>
      <c r="AX229" s="4"/>
      <c r="AY229" s="4"/>
      <c r="AZ229" s="4"/>
      <c r="BA229" s="4"/>
      <c r="BB229" s="4"/>
      <c r="BC229" s="4"/>
      <c r="BD229" s="4"/>
      <c r="BE229" s="4"/>
      <c r="BF229" s="4"/>
      <c r="BG229" s="4"/>
      <c r="BH229" s="4"/>
      <c r="BI229" s="4"/>
      <c r="BJ229" s="4"/>
      <c r="BK229" s="4"/>
      <c r="BL229" s="4"/>
      <c r="BM229" s="4"/>
      <c r="BN229" s="4"/>
      <c r="BO229" s="4"/>
      <c r="BP229" s="4"/>
      <c r="BQ229" s="4"/>
      <c r="BR229" s="4"/>
      <c r="BS229" s="4"/>
      <c r="BT229" s="4"/>
      <c r="BU229" s="4"/>
      <c r="BV229" s="4"/>
      <c r="BW229" s="4"/>
      <c r="BX229" s="4"/>
      <c r="BY229" s="4"/>
      <c r="BZ229" s="4"/>
      <c r="CA229" s="4"/>
      <c r="CB229" s="4"/>
      <c r="CC229" s="4"/>
      <c r="CD229" s="4"/>
      <c r="CE229" s="4"/>
      <c r="CF229" s="4"/>
      <c r="CG229" s="4"/>
      <c r="CH229" s="4"/>
      <c r="CI229" s="4"/>
      <c r="CJ229" s="4"/>
      <c r="CK229" s="4"/>
      <c r="CL229" s="4"/>
      <c r="CM229" s="4"/>
      <c r="CN229" s="4"/>
      <c r="CO229" s="4"/>
      <c r="CP229" s="4"/>
      <c r="CQ229" s="4"/>
      <c r="CR229" s="4"/>
      <c r="CS229" s="4"/>
      <c r="CT229" s="4"/>
      <c r="CU229" s="4"/>
      <c r="CV229" s="4"/>
      <c r="CW229" s="4"/>
      <c r="CX229" s="4"/>
      <c r="CY229" s="4"/>
      <c r="CZ229" s="4"/>
      <c r="DA229" s="4"/>
      <c r="DB229" s="4"/>
      <c r="DC229" s="4"/>
      <c r="DD229" s="4"/>
      <c r="DE229" s="4"/>
      <c r="DF229" s="4"/>
      <c r="DG229" s="4"/>
      <c r="DH229" s="4"/>
      <c r="DI229" s="4"/>
    </row>
    <row r="230" spans="3:113">
      <c r="C230" s="4"/>
      <c r="D230" s="4"/>
      <c r="E230" s="4"/>
      <c r="AI230" s="4"/>
      <c r="AJ230" s="4"/>
      <c r="AK230" s="4"/>
      <c r="AL230" s="4"/>
      <c r="AM230" s="4"/>
      <c r="AN230" s="4"/>
      <c r="AO230" s="4"/>
      <c r="AP230" s="4"/>
      <c r="AQ230" s="4"/>
      <c r="AR230" s="4"/>
      <c r="AS230" s="4"/>
      <c r="AT230" s="4"/>
      <c r="AU230" s="4"/>
      <c r="AV230" s="4"/>
      <c r="AW230" s="4"/>
      <c r="AX230" s="4"/>
      <c r="AY230" s="4"/>
      <c r="AZ230" s="4"/>
      <c r="BA230" s="4"/>
      <c r="BB230" s="4"/>
      <c r="BC230" s="4"/>
      <c r="BD230" s="4"/>
      <c r="BE230" s="4"/>
      <c r="BF230" s="4"/>
      <c r="BG230" s="4"/>
      <c r="BH230" s="4"/>
      <c r="BI230" s="4"/>
      <c r="BJ230" s="4"/>
      <c r="BK230" s="4"/>
      <c r="BL230" s="4"/>
      <c r="BM230" s="4"/>
      <c r="BN230" s="4"/>
      <c r="BO230" s="4"/>
      <c r="BP230" s="4"/>
      <c r="BQ230" s="4"/>
      <c r="BR230" s="4"/>
      <c r="BS230" s="4"/>
      <c r="BT230" s="4"/>
      <c r="BU230" s="4"/>
      <c r="BV230" s="4"/>
      <c r="BW230" s="4"/>
      <c r="BX230" s="4"/>
      <c r="BY230" s="4"/>
      <c r="BZ230" s="4"/>
      <c r="CA230" s="4"/>
      <c r="CB230" s="4"/>
      <c r="CC230" s="4"/>
      <c r="CD230" s="4"/>
      <c r="CE230" s="4"/>
      <c r="CF230" s="4"/>
      <c r="CG230" s="4"/>
      <c r="CH230" s="4"/>
      <c r="CI230" s="4"/>
      <c r="CJ230" s="4"/>
      <c r="CK230" s="4"/>
      <c r="CL230" s="4"/>
      <c r="CM230" s="4"/>
      <c r="CN230" s="4"/>
      <c r="CO230" s="4"/>
      <c r="CP230" s="4"/>
      <c r="CQ230" s="4"/>
      <c r="CR230" s="4"/>
      <c r="CS230" s="4"/>
      <c r="CT230" s="4"/>
      <c r="CU230" s="4"/>
      <c r="CV230" s="4"/>
      <c r="CW230" s="4"/>
      <c r="CX230" s="4"/>
      <c r="CY230" s="4"/>
      <c r="CZ230" s="4"/>
      <c r="DA230" s="4"/>
      <c r="DB230" s="4"/>
      <c r="DC230" s="4"/>
      <c r="DD230" s="4"/>
      <c r="DE230" s="4"/>
      <c r="DF230" s="4"/>
      <c r="DG230" s="4"/>
      <c r="DH230" s="4"/>
      <c r="DI230" s="4"/>
    </row>
    <row r="231" spans="3:113">
      <c r="C231" s="4"/>
      <c r="D231" s="4"/>
      <c r="E231" s="4"/>
      <c r="AI231" s="4"/>
      <c r="AJ231" s="4"/>
      <c r="AK231" s="4"/>
      <c r="AL231" s="4"/>
      <c r="AM231" s="4"/>
      <c r="AN231" s="4"/>
      <c r="AO231" s="4"/>
      <c r="AP231" s="4"/>
      <c r="AQ231" s="4"/>
      <c r="AR231" s="4"/>
      <c r="AS231" s="4"/>
      <c r="AT231" s="4"/>
      <c r="AU231" s="4"/>
      <c r="AV231" s="4"/>
      <c r="AW231" s="4"/>
      <c r="AX231" s="4"/>
      <c r="AY231" s="4"/>
      <c r="AZ231" s="4"/>
      <c r="BA231" s="4"/>
      <c r="BB231" s="4"/>
      <c r="BC231" s="4"/>
      <c r="BD231" s="4"/>
      <c r="BE231" s="4"/>
      <c r="BF231" s="4"/>
      <c r="BG231" s="4"/>
      <c r="BH231" s="4"/>
      <c r="BI231" s="4"/>
      <c r="BJ231" s="4"/>
      <c r="BK231" s="4"/>
      <c r="BL231" s="4"/>
      <c r="BM231" s="4"/>
      <c r="BN231" s="4"/>
      <c r="BO231" s="4"/>
      <c r="BP231" s="4"/>
      <c r="BQ231" s="4"/>
      <c r="BR231" s="4"/>
      <c r="BS231" s="4"/>
      <c r="BT231" s="4"/>
      <c r="BU231" s="4"/>
      <c r="BV231" s="4"/>
      <c r="BW231" s="4"/>
      <c r="BX231" s="4"/>
      <c r="BY231" s="4"/>
      <c r="BZ231" s="4"/>
      <c r="CA231" s="4"/>
      <c r="CB231" s="4"/>
      <c r="CC231" s="4"/>
      <c r="CD231" s="4"/>
      <c r="CE231" s="4"/>
      <c r="CF231" s="4"/>
      <c r="CG231" s="4"/>
      <c r="CH231" s="4"/>
      <c r="CI231" s="4"/>
      <c r="CJ231" s="4"/>
      <c r="CK231" s="4"/>
      <c r="CL231" s="4"/>
      <c r="CM231" s="4"/>
      <c r="CN231" s="4"/>
      <c r="CO231" s="4"/>
      <c r="CP231" s="4"/>
      <c r="CQ231" s="4"/>
      <c r="CR231" s="4"/>
      <c r="CS231" s="4"/>
      <c r="CT231" s="4"/>
      <c r="CU231" s="4"/>
      <c r="CV231" s="4"/>
      <c r="CW231" s="4"/>
      <c r="CX231" s="4"/>
      <c r="CY231" s="4"/>
      <c r="CZ231" s="4"/>
      <c r="DA231" s="4"/>
      <c r="DB231" s="4"/>
      <c r="DC231" s="4"/>
      <c r="DD231" s="4"/>
      <c r="DE231" s="4"/>
      <c r="DF231" s="4"/>
      <c r="DG231" s="4"/>
      <c r="DH231" s="4"/>
      <c r="DI231" s="4"/>
    </row>
    <row r="232" spans="3:113">
      <c r="C232" s="4"/>
      <c r="D232" s="4"/>
      <c r="E232" s="4"/>
      <c r="AI232" s="4"/>
      <c r="AJ232" s="4"/>
      <c r="AK232" s="4"/>
      <c r="AL232" s="4"/>
      <c r="AM232" s="4"/>
      <c r="AN232" s="4"/>
      <c r="AO232" s="4"/>
      <c r="AP232" s="4"/>
      <c r="AQ232" s="4"/>
      <c r="AR232" s="4"/>
      <c r="AS232" s="4"/>
      <c r="AT232" s="4"/>
      <c r="AU232" s="4"/>
      <c r="AV232" s="4"/>
      <c r="AW232" s="4"/>
      <c r="AX232" s="4"/>
      <c r="AY232" s="4"/>
      <c r="AZ232" s="4"/>
      <c r="BA232" s="4"/>
      <c r="BB232" s="4"/>
      <c r="BC232" s="4"/>
      <c r="BD232" s="4"/>
      <c r="BE232" s="4"/>
      <c r="BF232" s="4"/>
      <c r="BG232" s="4"/>
      <c r="BH232" s="4"/>
      <c r="BI232" s="4"/>
      <c r="BJ232" s="4"/>
      <c r="BK232" s="4"/>
      <c r="BL232" s="4"/>
      <c r="BM232" s="4"/>
      <c r="BN232" s="4"/>
      <c r="BO232" s="4"/>
      <c r="BP232" s="4"/>
      <c r="BQ232" s="4"/>
      <c r="BR232" s="4"/>
      <c r="BS232" s="4"/>
      <c r="BT232" s="4"/>
      <c r="BU232" s="4"/>
      <c r="BV232" s="4"/>
      <c r="BW232" s="4"/>
      <c r="BX232" s="4"/>
      <c r="BY232" s="4"/>
      <c r="BZ232" s="4"/>
      <c r="CA232" s="4"/>
      <c r="CB232" s="4"/>
      <c r="CC232" s="4"/>
      <c r="CD232" s="4"/>
      <c r="CE232" s="4"/>
      <c r="CF232" s="4"/>
      <c r="CG232" s="4"/>
      <c r="CH232" s="4"/>
      <c r="CI232" s="4"/>
      <c r="CJ232" s="4"/>
      <c r="CK232" s="4"/>
      <c r="CL232" s="4"/>
      <c r="CM232" s="4"/>
      <c r="CN232" s="4"/>
      <c r="CO232" s="4"/>
      <c r="CP232" s="4"/>
      <c r="CQ232" s="4"/>
      <c r="CR232" s="4"/>
      <c r="CS232" s="4"/>
      <c r="CT232" s="4"/>
      <c r="CU232" s="4"/>
      <c r="CV232" s="4"/>
      <c r="CW232" s="4"/>
      <c r="CX232" s="4"/>
      <c r="CY232" s="4"/>
      <c r="CZ232" s="4"/>
      <c r="DA232" s="4"/>
      <c r="DB232" s="4"/>
      <c r="DC232" s="4"/>
      <c r="DD232" s="4"/>
      <c r="DE232" s="4"/>
      <c r="DF232" s="4"/>
      <c r="DG232" s="4"/>
      <c r="DH232" s="4"/>
      <c r="DI232" s="4"/>
    </row>
    <row r="233" spans="3:113">
      <c r="C233" s="4"/>
      <c r="D233" s="4"/>
      <c r="E233" s="4"/>
      <c r="AI233" s="4"/>
      <c r="AJ233" s="4"/>
      <c r="AK233" s="4"/>
      <c r="AL233" s="4"/>
      <c r="AM233" s="4"/>
      <c r="AN233" s="4"/>
      <c r="AO233" s="4"/>
      <c r="AP233" s="4"/>
      <c r="AQ233" s="4"/>
      <c r="AR233" s="4"/>
      <c r="AS233" s="4"/>
      <c r="AT233" s="4"/>
      <c r="AU233" s="4"/>
      <c r="AV233" s="4"/>
      <c r="AW233" s="4"/>
      <c r="AX233" s="4"/>
      <c r="AY233" s="4"/>
      <c r="AZ233" s="4"/>
      <c r="BA233" s="4"/>
      <c r="BB233" s="4"/>
      <c r="BC233" s="4"/>
      <c r="BD233" s="4"/>
      <c r="BE233" s="4"/>
      <c r="BF233" s="4"/>
      <c r="BG233" s="4"/>
      <c r="BH233" s="4"/>
      <c r="BI233" s="4"/>
      <c r="BJ233" s="4"/>
      <c r="BK233" s="4"/>
      <c r="BL233" s="4"/>
      <c r="BM233" s="4"/>
      <c r="BN233" s="4"/>
      <c r="BO233" s="4"/>
      <c r="BP233" s="4"/>
      <c r="BQ233" s="4"/>
      <c r="BR233" s="4"/>
      <c r="BS233" s="4"/>
      <c r="BT233" s="4"/>
      <c r="BU233" s="4"/>
      <c r="BV233" s="4"/>
      <c r="BW233" s="4"/>
      <c r="BX233" s="4"/>
      <c r="BY233" s="4"/>
      <c r="BZ233" s="4"/>
      <c r="CA233" s="4"/>
      <c r="CB233" s="4"/>
      <c r="CC233" s="4"/>
      <c r="CD233" s="4"/>
      <c r="CE233" s="4"/>
      <c r="CF233" s="4"/>
      <c r="CG233" s="4"/>
      <c r="CH233" s="4"/>
      <c r="CI233" s="4"/>
      <c r="CJ233" s="4"/>
      <c r="CK233" s="4"/>
      <c r="CL233" s="4"/>
      <c r="CM233" s="4"/>
      <c r="CN233" s="4"/>
      <c r="CO233" s="4"/>
      <c r="CP233" s="4"/>
      <c r="CQ233" s="4"/>
      <c r="CR233" s="4"/>
      <c r="CS233" s="4"/>
      <c r="CT233" s="4"/>
      <c r="CU233" s="4"/>
      <c r="CV233" s="4"/>
      <c r="CW233" s="4"/>
      <c r="CX233" s="4"/>
      <c r="CY233" s="4"/>
      <c r="CZ233" s="4"/>
      <c r="DA233" s="4"/>
      <c r="DB233" s="4"/>
      <c r="DC233" s="4"/>
      <c r="DD233" s="4"/>
      <c r="DE233" s="4"/>
      <c r="DF233" s="4"/>
      <c r="DG233" s="4"/>
      <c r="DH233" s="4"/>
      <c r="DI233" s="4"/>
    </row>
    <row r="234" spans="3:113">
      <c r="C234" s="4"/>
      <c r="D234" s="4"/>
      <c r="E234" s="4"/>
      <c r="AI234" s="4"/>
      <c r="AJ234" s="4"/>
      <c r="AK234" s="4"/>
      <c r="AL234" s="4"/>
      <c r="AM234" s="4"/>
      <c r="AN234" s="4"/>
      <c r="AO234" s="4"/>
      <c r="AP234" s="4"/>
      <c r="AQ234" s="4"/>
      <c r="AR234" s="4"/>
      <c r="AS234" s="4"/>
      <c r="AT234" s="4"/>
      <c r="AU234" s="4"/>
      <c r="AV234" s="4"/>
      <c r="AW234" s="4"/>
      <c r="AX234" s="4"/>
      <c r="AY234" s="4"/>
      <c r="AZ234" s="4"/>
      <c r="BA234" s="4"/>
      <c r="BB234" s="4"/>
      <c r="BC234" s="4"/>
      <c r="BD234" s="4"/>
      <c r="BE234" s="4"/>
      <c r="BF234" s="4"/>
      <c r="BG234" s="4"/>
      <c r="BH234" s="4"/>
      <c r="BI234" s="4"/>
      <c r="BJ234" s="4"/>
      <c r="BK234" s="4"/>
      <c r="BL234" s="4"/>
      <c r="BM234" s="4"/>
      <c r="BN234" s="4"/>
      <c r="BO234" s="4"/>
      <c r="BP234" s="4"/>
      <c r="BQ234" s="4"/>
      <c r="BR234" s="4"/>
      <c r="BS234" s="4"/>
      <c r="BT234" s="4"/>
      <c r="BU234" s="4"/>
      <c r="BV234" s="4"/>
      <c r="BW234" s="4"/>
      <c r="BX234" s="4"/>
      <c r="BY234" s="4"/>
      <c r="BZ234" s="4"/>
      <c r="CA234" s="4"/>
      <c r="CB234" s="4"/>
      <c r="CC234" s="4"/>
      <c r="CD234" s="4"/>
      <c r="CE234" s="4"/>
      <c r="CF234" s="4"/>
      <c r="CG234" s="4"/>
      <c r="CH234" s="4"/>
      <c r="CI234" s="4"/>
      <c r="CJ234" s="4"/>
      <c r="CK234" s="4"/>
      <c r="CL234" s="4"/>
      <c r="CM234" s="4"/>
      <c r="CN234" s="4"/>
      <c r="CO234" s="4"/>
      <c r="CP234" s="4"/>
      <c r="CQ234" s="4"/>
      <c r="CR234" s="4"/>
      <c r="CS234" s="4"/>
      <c r="CT234" s="4"/>
      <c r="CU234" s="4"/>
      <c r="CV234" s="4"/>
      <c r="CW234" s="4"/>
      <c r="CX234" s="4"/>
      <c r="CY234" s="4"/>
      <c r="CZ234" s="4"/>
      <c r="DA234" s="4"/>
      <c r="DB234" s="4"/>
      <c r="DC234" s="4"/>
      <c r="DD234" s="4"/>
      <c r="DE234" s="4"/>
      <c r="DF234" s="4"/>
      <c r="DG234" s="4"/>
      <c r="DH234" s="4"/>
      <c r="DI234" s="4"/>
    </row>
    <row r="235" spans="3:113">
      <c r="C235" s="4"/>
      <c r="D235" s="4"/>
      <c r="E235" s="4"/>
      <c r="AI235" s="4"/>
      <c r="AJ235" s="4"/>
      <c r="AK235" s="4"/>
      <c r="AL235" s="4"/>
      <c r="AM235" s="4"/>
      <c r="AN235" s="4"/>
      <c r="AO235" s="4"/>
      <c r="AP235" s="4"/>
      <c r="AQ235" s="4"/>
      <c r="AR235" s="4"/>
      <c r="AS235" s="4"/>
      <c r="AT235" s="4"/>
      <c r="AU235" s="4"/>
      <c r="AV235" s="4"/>
      <c r="AW235" s="4"/>
      <c r="AX235" s="4"/>
      <c r="AY235" s="4"/>
      <c r="AZ235" s="4"/>
      <c r="BA235" s="4"/>
      <c r="BB235" s="4"/>
      <c r="BC235" s="4"/>
      <c r="BD235" s="4"/>
      <c r="BE235" s="4"/>
      <c r="BF235" s="4"/>
      <c r="BG235" s="4"/>
      <c r="BH235" s="4"/>
      <c r="BI235" s="4"/>
      <c r="BJ235" s="4"/>
      <c r="BK235" s="4"/>
      <c r="BL235" s="4"/>
      <c r="BM235" s="4"/>
      <c r="BN235" s="4"/>
      <c r="BO235" s="4"/>
      <c r="BP235" s="4"/>
      <c r="BQ235" s="4"/>
      <c r="BR235" s="4"/>
      <c r="BS235" s="4"/>
      <c r="BT235" s="4"/>
      <c r="BU235" s="4"/>
      <c r="BV235" s="4"/>
      <c r="BW235" s="4"/>
      <c r="BX235" s="4"/>
      <c r="BY235" s="4"/>
      <c r="BZ235" s="4"/>
      <c r="CA235" s="4"/>
      <c r="CB235" s="4"/>
      <c r="CC235" s="4"/>
      <c r="CD235" s="4"/>
      <c r="CE235" s="4"/>
      <c r="CF235" s="4"/>
      <c r="CG235" s="4"/>
      <c r="CH235" s="4"/>
      <c r="CI235" s="4"/>
      <c r="CJ235" s="4"/>
      <c r="CK235" s="4"/>
      <c r="CL235" s="4"/>
      <c r="CM235" s="4"/>
      <c r="CN235" s="4"/>
      <c r="CO235" s="4"/>
      <c r="CP235" s="4"/>
      <c r="CQ235" s="4"/>
      <c r="CR235" s="4"/>
      <c r="CS235" s="4"/>
      <c r="CT235" s="4"/>
      <c r="CU235" s="4"/>
      <c r="CV235" s="4"/>
      <c r="CW235" s="4"/>
      <c r="CX235" s="4"/>
      <c r="CY235" s="4"/>
      <c r="CZ235" s="4"/>
      <c r="DA235" s="4"/>
      <c r="DB235" s="4"/>
      <c r="DC235" s="4"/>
      <c r="DD235" s="4"/>
      <c r="DE235" s="4"/>
      <c r="DF235" s="4"/>
      <c r="DG235" s="4"/>
      <c r="DH235" s="4"/>
      <c r="DI235" s="4"/>
    </row>
    <row r="236" spans="3:113">
      <c r="C236" s="4"/>
      <c r="D236" s="4"/>
      <c r="E236" s="4"/>
      <c r="AI236" s="4"/>
      <c r="AJ236" s="4"/>
      <c r="AK236" s="4"/>
      <c r="AL236" s="4"/>
      <c r="AM236" s="4"/>
      <c r="AN236" s="4"/>
      <c r="AO236" s="4"/>
      <c r="AP236" s="4"/>
      <c r="AQ236" s="4"/>
      <c r="AR236" s="4"/>
      <c r="AS236" s="4"/>
      <c r="AT236" s="4"/>
      <c r="AU236" s="4"/>
      <c r="AV236" s="4"/>
      <c r="AW236" s="4"/>
      <c r="AX236" s="4"/>
      <c r="AY236" s="4"/>
      <c r="AZ236" s="4"/>
      <c r="BA236" s="4"/>
      <c r="BB236" s="4"/>
      <c r="BC236" s="4"/>
      <c r="BD236" s="4"/>
      <c r="BE236" s="4"/>
      <c r="BF236" s="4"/>
      <c r="BG236" s="4"/>
      <c r="BH236" s="4"/>
      <c r="BI236" s="4"/>
      <c r="BJ236" s="4"/>
      <c r="BK236" s="4"/>
      <c r="BL236" s="4"/>
      <c r="BM236" s="4"/>
      <c r="BN236" s="4"/>
      <c r="BO236" s="4"/>
      <c r="BP236" s="4"/>
      <c r="BQ236" s="4"/>
      <c r="BR236" s="4"/>
      <c r="BS236" s="4"/>
      <c r="BT236" s="4"/>
      <c r="BU236" s="4"/>
      <c r="BV236" s="4"/>
      <c r="BW236" s="4"/>
      <c r="BX236" s="4"/>
      <c r="BY236" s="4"/>
      <c r="BZ236" s="4"/>
      <c r="CA236" s="4"/>
      <c r="CB236" s="4"/>
      <c r="CC236" s="4"/>
      <c r="CD236" s="4"/>
      <c r="CE236" s="4"/>
      <c r="CF236" s="4"/>
      <c r="CG236" s="4"/>
      <c r="CH236" s="4"/>
      <c r="CI236" s="4"/>
      <c r="CJ236" s="4"/>
      <c r="CK236" s="4"/>
      <c r="CL236" s="4"/>
      <c r="CM236" s="4"/>
      <c r="CN236" s="4"/>
      <c r="CO236" s="4"/>
      <c r="CP236" s="4"/>
      <c r="CQ236" s="4"/>
      <c r="CR236" s="4"/>
      <c r="CS236" s="4"/>
      <c r="CT236" s="4"/>
      <c r="CU236" s="4"/>
      <c r="CV236" s="4"/>
      <c r="CW236" s="4"/>
      <c r="CX236" s="4"/>
      <c r="CY236" s="4"/>
      <c r="CZ236" s="4"/>
      <c r="DA236" s="4"/>
      <c r="DB236" s="4"/>
      <c r="DC236" s="4"/>
      <c r="DD236" s="4"/>
      <c r="DE236" s="4"/>
      <c r="DF236" s="4"/>
      <c r="DG236" s="4"/>
      <c r="DH236" s="4"/>
      <c r="DI236" s="4"/>
    </row>
    <row r="237" spans="3:113">
      <c r="C237" s="4"/>
      <c r="D237" s="4"/>
      <c r="E237" s="4"/>
      <c r="AI237" s="4"/>
      <c r="AJ237" s="4"/>
      <c r="AK237" s="4"/>
      <c r="AL237" s="4"/>
      <c r="AM237" s="4"/>
      <c r="AN237" s="4"/>
      <c r="AO237" s="4"/>
      <c r="AP237" s="4"/>
      <c r="AQ237" s="4"/>
      <c r="AR237" s="4"/>
      <c r="AS237" s="4"/>
      <c r="AT237" s="4"/>
      <c r="AU237" s="4"/>
      <c r="AV237" s="4"/>
      <c r="AW237" s="4"/>
      <c r="AX237" s="4"/>
      <c r="AY237" s="4"/>
      <c r="AZ237" s="4"/>
      <c r="BA237" s="4"/>
      <c r="BB237" s="4"/>
      <c r="BC237" s="4"/>
      <c r="BD237" s="4"/>
      <c r="BE237" s="4"/>
      <c r="BF237" s="4"/>
      <c r="BG237" s="4"/>
      <c r="BH237" s="4"/>
      <c r="BI237" s="4"/>
      <c r="BJ237" s="4"/>
      <c r="BK237" s="4"/>
      <c r="BL237" s="4"/>
      <c r="BM237" s="4"/>
      <c r="BN237" s="4"/>
      <c r="BO237" s="4"/>
      <c r="BP237" s="4"/>
      <c r="BQ237" s="4"/>
      <c r="BR237" s="4"/>
      <c r="BS237" s="4"/>
      <c r="BT237" s="4"/>
      <c r="BU237" s="4"/>
      <c r="BV237" s="4"/>
      <c r="BW237" s="4"/>
      <c r="BX237" s="4"/>
      <c r="BY237" s="4"/>
      <c r="BZ237" s="4"/>
      <c r="CA237" s="4"/>
      <c r="CB237" s="4"/>
      <c r="CC237" s="4"/>
      <c r="CD237" s="4"/>
      <c r="CE237" s="4"/>
      <c r="CF237" s="4"/>
      <c r="CG237" s="4"/>
      <c r="CH237" s="4"/>
      <c r="CI237" s="4"/>
      <c r="CJ237" s="4"/>
      <c r="CK237" s="4"/>
      <c r="CL237" s="4"/>
      <c r="CM237" s="4"/>
      <c r="CN237" s="4"/>
      <c r="CO237" s="4"/>
      <c r="CP237" s="4"/>
      <c r="CQ237" s="4"/>
      <c r="CR237" s="4"/>
      <c r="CS237" s="4"/>
      <c r="CT237" s="4"/>
      <c r="CU237" s="4"/>
      <c r="CV237" s="4"/>
      <c r="CW237" s="4"/>
      <c r="CX237" s="4"/>
      <c r="CY237" s="4"/>
      <c r="CZ237" s="4"/>
      <c r="DA237" s="4"/>
      <c r="DB237" s="4"/>
      <c r="DC237" s="4"/>
      <c r="DD237" s="4"/>
      <c r="DE237" s="4"/>
      <c r="DF237" s="4"/>
      <c r="DG237" s="4"/>
      <c r="DH237" s="4"/>
      <c r="DI237" s="4"/>
    </row>
    <row r="238" spans="3:113">
      <c r="C238" s="4"/>
      <c r="D238" s="4"/>
      <c r="E238" s="4"/>
      <c r="AI238" s="4"/>
      <c r="AJ238" s="4"/>
      <c r="AK238" s="4"/>
      <c r="AL238" s="4"/>
      <c r="AM238" s="4"/>
      <c r="AN238" s="4"/>
      <c r="AO238" s="4"/>
      <c r="AP238" s="4"/>
      <c r="AQ238" s="4"/>
      <c r="AR238" s="4"/>
      <c r="AS238" s="4"/>
      <c r="AT238" s="4"/>
      <c r="AU238" s="4"/>
      <c r="AV238" s="4"/>
      <c r="AW238" s="4"/>
      <c r="AX238" s="4"/>
      <c r="AY238" s="4"/>
      <c r="AZ238" s="4"/>
      <c r="BA238" s="4"/>
      <c r="BB238" s="4"/>
      <c r="BC238" s="4"/>
      <c r="BD238" s="4"/>
      <c r="BE238" s="4"/>
      <c r="BF238" s="4"/>
      <c r="BG238" s="4"/>
      <c r="BH238" s="4"/>
      <c r="BI238" s="4"/>
      <c r="BJ238" s="4"/>
      <c r="BK238" s="4"/>
      <c r="BL238" s="4"/>
      <c r="BM238" s="4"/>
      <c r="BN238" s="4"/>
      <c r="BO238" s="4"/>
      <c r="BP238" s="4"/>
      <c r="BQ238" s="4"/>
      <c r="BR238" s="4"/>
      <c r="BS238" s="4"/>
      <c r="BT238" s="4"/>
      <c r="BU238" s="4"/>
      <c r="BV238" s="4"/>
      <c r="BW238" s="4"/>
      <c r="BX238" s="4"/>
      <c r="BY238" s="4"/>
      <c r="BZ238" s="4"/>
      <c r="CA238" s="4"/>
      <c r="CB238" s="4"/>
      <c r="CC238" s="4"/>
      <c r="CD238" s="4"/>
      <c r="CE238" s="4"/>
      <c r="CF238" s="4"/>
      <c r="CG238" s="4"/>
      <c r="CH238" s="4"/>
      <c r="CI238" s="4"/>
      <c r="CJ238" s="4"/>
      <c r="CK238" s="4"/>
      <c r="CL238" s="4"/>
      <c r="CM238" s="4"/>
      <c r="CN238" s="4"/>
      <c r="CO238" s="4"/>
      <c r="CP238" s="4"/>
      <c r="CQ238" s="4"/>
      <c r="CR238" s="4"/>
      <c r="CS238" s="4"/>
      <c r="CT238" s="4"/>
      <c r="CU238" s="4"/>
      <c r="CV238" s="4"/>
      <c r="CW238" s="4"/>
      <c r="CX238" s="4"/>
      <c r="CY238" s="4"/>
      <c r="CZ238" s="4"/>
      <c r="DA238" s="4"/>
      <c r="DB238" s="4"/>
      <c r="DC238" s="4"/>
      <c r="DD238" s="4"/>
      <c r="DE238" s="4"/>
      <c r="DF238" s="4"/>
      <c r="DG238" s="4"/>
      <c r="DH238" s="4"/>
      <c r="DI238" s="4"/>
    </row>
    <row r="239" spans="3:113">
      <c r="C239" s="4"/>
      <c r="D239" s="4"/>
      <c r="E239" s="4"/>
      <c r="AI239" s="4"/>
      <c r="AJ239" s="4"/>
      <c r="AK239" s="4"/>
      <c r="AL239" s="4"/>
      <c r="AM239" s="4"/>
      <c r="AN239" s="4"/>
      <c r="AO239" s="4"/>
      <c r="AP239" s="4"/>
      <c r="AQ239" s="4"/>
      <c r="AR239" s="4"/>
      <c r="AS239" s="4"/>
      <c r="AT239" s="4"/>
      <c r="AU239" s="4"/>
      <c r="AV239" s="4"/>
      <c r="AW239" s="4"/>
      <c r="AX239" s="4"/>
      <c r="AY239" s="4"/>
      <c r="AZ239" s="4"/>
      <c r="BA239" s="4"/>
      <c r="BB239" s="4"/>
      <c r="BC239" s="4"/>
      <c r="BD239" s="4"/>
      <c r="BE239" s="4"/>
      <c r="BF239" s="4"/>
      <c r="BG239" s="4"/>
      <c r="BH239" s="4"/>
      <c r="BI239" s="4"/>
      <c r="BJ239" s="4"/>
      <c r="BK239" s="4"/>
      <c r="BL239" s="4"/>
      <c r="BM239" s="4"/>
      <c r="BN239" s="4"/>
      <c r="BO239" s="4"/>
      <c r="BP239" s="4"/>
      <c r="BQ239" s="4"/>
      <c r="BR239" s="4"/>
      <c r="BS239" s="4"/>
      <c r="BT239" s="4"/>
      <c r="BU239" s="4"/>
      <c r="BV239" s="4"/>
      <c r="BW239" s="4"/>
      <c r="BX239" s="4"/>
      <c r="BY239" s="4"/>
      <c r="BZ239" s="4"/>
      <c r="CA239" s="4"/>
      <c r="CB239" s="4"/>
      <c r="CC239" s="4"/>
      <c r="CD239" s="4"/>
      <c r="CE239" s="4"/>
      <c r="CF239" s="4"/>
      <c r="CG239" s="4"/>
      <c r="CH239" s="4"/>
      <c r="CI239" s="4"/>
      <c r="CJ239" s="4"/>
      <c r="CK239" s="4"/>
      <c r="CL239" s="4"/>
      <c r="CM239" s="4"/>
      <c r="CN239" s="4"/>
      <c r="CO239" s="4"/>
      <c r="CP239" s="4"/>
      <c r="CQ239" s="4"/>
      <c r="CR239" s="4"/>
      <c r="CS239" s="4"/>
      <c r="CT239" s="4"/>
      <c r="CU239" s="4"/>
      <c r="CV239" s="4"/>
      <c r="CW239" s="4"/>
      <c r="CX239" s="4"/>
      <c r="CY239" s="4"/>
      <c r="CZ239" s="4"/>
      <c r="DA239" s="4"/>
      <c r="DB239" s="4"/>
      <c r="DC239" s="4"/>
      <c r="DD239" s="4"/>
      <c r="DE239" s="4"/>
      <c r="DF239" s="4"/>
      <c r="DG239" s="4"/>
      <c r="DH239" s="4"/>
      <c r="DI239" s="4"/>
    </row>
    <row r="240" spans="3:113">
      <c r="C240" s="4"/>
      <c r="D240" s="4"/>
      <c r="E240" s="4"/>
      <c r="AI240" s="4"/>
      <c r="AJ240" s="4"/>
      <c r="AK240" s="4"/>
      <c r="AL240" s="4"/>
      <c r="AM240" s="4"/>
      <c r="AN240" s="4"/>
      <c r="AO240" s="4"/>
      <c r="AP240" s="4"/>
      <c r="AQ240" s="4"/>
      <c r="AR240" s="4"/>
      <c r="AS240" s="4"/>
      <c r="AT240" s="4"/>
      <c r="AU240" s="4"/>
      <c r="AV240" s="4"/>
      <c r="AW240" s="4"/>
      <c r="AX240" s="4"/>
      <c r="AY240" s="4"/>
      <c r="AZ240" s="4"/>
      <c r="BA240" s="4"/>
      <c r="BB240" s="4"/>
      <c r="BC240" s="4"/>
      <c r="BD240" s="4"/>
      <c r="BE240" s="4"/>
      <c r="BF240" s="4"/>
      <c r="BG240" s="4"/>
      <c r="BH240" s="4"/>
      <c r="BI240" s="4"/>
      <c r="BJ240" s="4"/>
      <c r="BK240" s="4"/>
      <c r="BL240" s="4"/>
      <c r="BM240" s="4"/>
      <c r="BN240" s="4"/>
      <c r="BO240" s="4"/>
      <c r="BP240" s="4"/>
      <c r="BQ240" s="4"/>
      <c r="BR240" s="4"/>
      <c r="BS240" s="4"/>
      <c r="BT240" s="4"/>
      <c r="BU240" s="4"/>
      <c r="BV240" s="4"/>
      <c r="BW240" s="4"/>
      <c r="BX240" s="4"/>
      <c r="BY240" s="4"/>
      <c r="BZ240" s="4"/>
      <c r="CA240" s="4"/>
      <c r="CB240" s="4"/>
      <c r="CC240" s="4"/>
      <c r="CD240" s="4"/>
      <c r="CE240" s="4"/>
      <c r="CF240" s="4"/>
      <c r="CG240" s="4"/>
      <c r="CH240" s="4"/>
      <c r="CI240" s="4"/>
      <c r="CJ240" s="4"/>
      <c r="CK240" s="4"/>
      <c r="CL240" s="4"/>
      <c r="CM240" s="4"/>
      <c r="CN240" s="4"/>
      <c r="CO240" s="4"/>
      <c r="CP240" s="4"/>
      <c r="CQ240" s="4"/>
      <c r="CR240" s="4"/>
      <c r="CS240" s="4"/>
      <c r="CT240" s="4"/>
      <c r="CU240" s="4"/>
      <c r="CV240" s="4"/>
      <c r="CW240" s="4"/>
      <c r="CX240" s="4"/>
      <c r="CY240" s="4"/>
      <c r="CZ240" s="4"/>
      <c r="DA240" s="4"/>
      <c r="DB240" s="4"/>
      <c r="DC240" s="4"/>
      <c r="DD240" s="4"/>
      <c r="DE240" s="4"/>
      <c r="DF240" s="4"/>
      <c r="DG240" s="4"/>
      <c r="DH240" s="4"/>
      <c r="DI240" s="4"/>
    </row>
    <row r="241" spans="3:113">
      <c r="C241" s="4"/>
      <c r="D241" s="4"/>
      <c r="E241" s="4"/>
      <c r="AI241" s="4"/>
      <c r="AJ241" s="4"/>
      <c r="AK241" s="4"/>
      <c r="AL241" s="4"/>
      <c r="AM241" s="4"/>
      <c r="AN241" s="4"/>
      <c r="AO241" s="4"/>
      <c r="AP241" s="4"/>
      <c r="AQ241" s="4"/>
      <c r="AR241" s="4"/>
      <c r="AS241" s="4"/>
      <c r="AT241" s="4"/>
      <c r="AU241" s="4"/>
      <c r="AV241" s="4"/>
      <c r="AW241" s="4"/>
      <c r="AX241" s="4"/>
      <c r="AY241" s="4"/>
      <c r="AZ241" s="4"/>
      <c r="BA241" s="4"/>
      <c r="BB241" s="4"/>
      <c r="BC241" s="4"/>
      <c r="BD241" s="4"/>
      <c r="BE241" s="4"/>
      <c r="BF241" s="4"/>
      <c r="BG241" s="4"/>
      <c r="BH241" s="4"/>
      <c r="BI241" s="4"/>
      <c r="BJ241" s="4"/>
      <c r="BK241" s="4"/>
      <c r="BL241" s="4"/>
      <c r="BM241" s="4"/>
      <c r="BN241" s="4"/>
      <c r="BO241" s="4"/>
      <c r="BP241" s="4"/>
      <c r="BQ241" s="4"/>
      <c r="BR241" s="4"/>
      <c r="BS241" s="4"/>
      <c r="BT241" s="4"/>
      <c r="BU241" s="4"/>
      <c r="BV241" s="4"/>
      <c r="BW241" s="4"/>
      <c r="BX241" s="4"/>
      <c r="BY241" s="4"/>
      <c r="BZ241" s="4"/>
      <c r="CA241" s="4"/>
      <c r="CB241" s="4"/>
      <c r="CC241" s="4"/>
      <c r="CD241" s="4"/>
      <c r="CE241" s="4"/>
      <c r="CF241" s="4"/>
      <c r="CG241" s="4"/>
      <c r="CH241" s="4"/>
      <c r="CI241" s="4"/>
      <c r="CJ241" s="4"/>
      <c r="CK241" s="4"/>
      <c r="CL241" s="4"/>
      <c r="CM241" s="4"/>
      <c r="CN241" s="4"/>
      <c r="CO241" s="4"/>
      <c r="CP241" s="4"/>
      <c r="CQ241" s="4"/>
      <c r="CR241" s="4"/>
      <c r="CS241" s="4"/>
      <c r="CT241" s="4"/>
      <c r="CU241" s="4"/>
      <c r="CV241" s="4"/>
      <c r="CW241" s="4"/>
      <c r="CX241" s="4"/>
      <c r="CY241" s="4"/>
      <c r="CZ241" s="4"/>
      <c r="DA241" s="4"/>
      <c r="DB241" s="4"/>
      <c r="DC241" s="4"/>
      <c r="DD241" s="4"/>
      <c r="DE241" s="4"/>
      <c r="DF241" s="4"/>
      <c r="DG241" s="4"/>
      <c r="DH241" s="4"/>
      <c r="DI241" s="4"/>
    </row>
    <row r="242" spans="3:113">
      <c r="C242" s="4"/>
      <c r="D242" s="4"/>
      <c r="E242" s="4"/>
      <c r="AI242" s="4"/>
      <c r="AJ242" s="4"/>
      <c r="AK242" s="4"/>
      <c r="AL242" s="4"/>
      <c r="AM242" s="4"/>
      <c r="AN242" s="4"/>
      <c r="AO242" s="4"/>
      <c r="AP242" s="4"/>
      <c r="AQ242" s="4"/>
      <c r="AR242" s="4"/>
      <c r="AS242" s="4"/>
      <c r="AT242" s="4"/>
      <c r="AU242" s="4"/>
      <c r="AV242" s="4"/>
      <c r="AW242" s="4"/>
      <c r="AX242" s="4"/>
      <c r="AY242" s="4"/>
      <c r="AZ242" s="4"/>
      <c r="BA242" s="4"/>
      <c r="BB242" s="4"/>
      <c r="BC242" s="4"/>
      <c r="BD242" s="4"/>
      <c r="BE242" s="4"/>
      <c r="BF242" s="4"/>
      <c r="BG242" s="4"/>
      <c r="BH242" s="4"/>
      <c r="BI242" s="4"/>
      <c r="BJ242" s="4"/>
      <c r="BK242" s="4"/>
      <c r="BL242" s="4"/>
      <c r="BM242" s="4"/>
      <c r="BN242" s="4"/>
      <c r="BO242" s="4"/>
      <c r="BP242" s="4"/>
      <c r="BQ242" s="4"/>
      <c r="BR242" s="4"/>
      <c r="BS242" s="4"/>
      <c r="BT242" s="4"/>
      <c r="BU242" s="4"/>
      <c r="BV242" s="4"/>
      <c r="BW242" s="4"/>
      <c r="BX242" s="4"/>
      <c r="BY242" s="4"/>
      <c r="BZ242" s="4"/>
      <c r="CA242" s="4"/>
      <c r="CB242" s="4"/>
      <c r="CC242" s="4"/>
      <c r="CD242" s="4"/>
      <c r="CE242" s="4"/>
      <c r="CF242" s="4"/>
      <c r="CG242" s="4"/>
      <c r="CH242" s="4"/>
      <c r="CI242" s="4"/>
      <c r="CJ242" s="4"/>
      <c r="CK242" s="4"/>
      <c r="CL242" s="4"/>
      <c r="CM242" s="4"/>
      <c r="CN242" s="4"/>
      <c r="CO242" s="4"/>
      <c r="CP242" s="4"/>
      <c r="CQ242" s="4"/>
      <c r="CR242" s="4"/>
      <c r="CS242" s="4"/>
      <c r="CT242" s="4"/>
      <c r="CU242" s="4"/>
      <c r="CV242" s="4"/>
      <c r="CW242" s="4"/>
      <c r="CX242" s="4"/>
      <c r="CY242" s="4"/>
      <c r="CZ242" s="4"/>
      <c r="DA242" s="4"/>
      <c r="DB242" s="4"/>
      <c r="DC242" s="4"/>
      <c r="DD242" s="4"/>
      <c r="DE242" s="4"/>
      <c r="DF242" s="4"/>
      <c r="DG242" s="4"/>
      <c r="DH242" s="4"/>
      <c r="DI242" s="4"/>
    </row>
    <row r="243" spans="3:113">
      <c r="C243" s="4"/>
      <c r="D243" s="4"/>
      <c r="E243" s="4"/>
      <c r="AI243" s="4"/>
      <c r="AJ243" s="4"/>
      <c r="AK243" s="4"/>
      <c r="AL243" s="4"/>
      <c r="AM243" s="4"/>
      <c r="AN243" s="4"/>
      <c r="AO243" s="4"/>
      <c r="AP243" s="4"/>
      <c r="AQ243" s="4"/>
      <c r="AR243" s="4"/>
      <c r="AS243" s="4"/>
      <c r="AT243" s="4"/>
      <c r="AU243" s="4"/>
      <c r="AV243" s="4"/>
      <c r="AW243" s="4"/>
      <c r="AX243" s="4"/>
      <c r="AY243" s="4"/>
      <c r="AZ243" s="4"/>
      <c r="BA243" s="4"/>
      <c r="BB243" s="4"/>
      <c r="BC243" s="4"/>
      <c r="BD243" s="4"/>
      <c r="BE243" s="4"/>
      <c r="BF243" s="4"/>
      <c r="BG243" s="4"/>
      <c r="BH243" s="4"/>
      <c r="BI243" s="4"/>
      <c r="BJ243" s="4"/>
      <c r="BK243" s="4"/>
      <c r="BL243" s="4"/>
      <c r="BM243" s="4"/>
      <c r="BN243" s="4"/>
      <c r="BO243" s="4"/>
      <c r="BP243" s="4"/>
      <c r="BQ243" s="4"/>
      <c r="BR243" s="4"/>
      <c r="BS243" s="4"/>
      <c r="BT243" s="4"/>
      <c r="BU243" s="4"/>
      <c r="BV243" s="4"/>
      <c r="BW243" s="4"/>
      <c r="BX243" s="4"/>
      <c r="BY243" s="4"/>
      <c r="BZ243" s="4"/>
      <c r="CA243" s="4"/>
      <c r="CB243" s="4"/>
      <c r="CC243" s="4"/>
      <c r="CD243" s="4"/>
      <c r="CE243" s="4"/>
      <c r="CF243" s="4"/>
      <c r="CG243" s="4"/>
      <c r="CH243" s="4"/>
      <c r="CI243" s="4"/>
      <c r="CJ243" s="4"/>
      <c r="CK243" s="4"/>
      <c r="CL243" s="4"/>
      <c r="CM243" s="4"/>
      <c r="CN243" s="4"/>
      <c r="CO243" s="4"/>
      <c r="CP243" s="4"/>
      <c r="CQ243" s="4"/>
      <c r="CR243" s="4"/>
      <c r="CS243" s="4"/>
      <c r="CT243" s="4"/>
      <c r="CU243" s="4"/>
      <c r="CV243" s="4"/>
      <c r="CW243" s="4"/>
      <c r="CX243" s="4"/>
      <c r="CY243" s="4"/>
      <c r="CZ243" s="4"/>
      <c r="DA243" s="4"/>
      <c r="DB243" s="4"/>
      <c r="DC243" s="4"/>
      <c r="DD243" s="4"/>
      <c r="DE243" s="4"/>
      <c r="DF243" s="4"/>
      <c r="DG243" s="4"/>
      <c r="DH243" s="4"/>
      <c r="DI243" s="4"/>
    </row>
    <row r="244" spans="3:113">
      <c r="C244" s="4"/>
      <c r="D244" s="4"/>
      <c r="E244" s="4"/>
      <c r="AI244" s="4"/>
      <c r="AJ244" s="4"/>
      <c r="AK244" s="4"/>
      <c r="AL244" s="4"/>
      <c r="AM244" s="4"/>
      <c r="AN244" s="4"/>
      <c r="AO244" s="4"/>
      <c r="AP244" s="4"/>
      <c r="AQ244" s="4"/>
      <c r="AR244" s="4"/>
      <c r="AS244" s="4"/>
      <c r="AT244" s="4"/>
      <c r="AU244" s="4"/>
      <c r="AV244" s="4"/>
      <c r="AW244" s="4"/>
      <c r="AX244" s="4"/>
      <c r="AY244" s="4"/>
      <c r="AZ244" s="4"/>
      <c r="BA244" s="4"/>
      <c r="BB244" s="4"/>
      <c r="BC244" s="4"/>
      <c r="BD244" s="4"/>
      <c r="BE244" s="4"/>
      <c r="BF244" s="4"/>
      <c r="BG244" s="4"/>
      <c r="BH244" s="4"/>
      <c r="BI244" s="4"/>
      <c r="BJ244" s="4"/>
      <c r="BK244" s="4"/>
      <c r="BL244" s="4"/>
      <c r="BM244" s="4"/>
      <c r="BN244" s="4"/>
      <c r="BO244" s="4"/>
      <c r="BP244" s="4"/>
      <c r="BQ244" s="4"/>
      <c r="BR244" s="4"/>
      <c r="BS244" s="4"/>
      <c r="BT244" s="4"/>
      <c r="BU244" s="4"/>
      <c r="BV244" s="4"/>
      <c r="BW244" s="4"/>
      <c r="BX244" s="4"/>
      <c r="BY244" s="4"/>
      <c r="BZ244" s="4"/>
      <c r="CA244" s="4"/>
      <c r="CB244" s="4"/>
      <c r="CC244" s="4"/>
      <c r="CD244" s="4"/>
      <c r="CE244" s="4"/>
      <c r="CF244" s="4"/>
      <c r="CG244" s="4"/>
      <c r="CH244" s="4"/>
      <c r="CI244" s="4"/>
      <c r="CJ244" s="4"/>
      <c r="CK244" s="4"/>
      <c r="CL244" s="4"/>
      <c r="CM244" s="4"/>
      <c r="CN244" s="4"/>
      <c r="CO244" s="4"/>
      <c r="CP244" s="4"/>
      <c r="CQ244" s="4"/>
      <c r="CR244" s="4"/>
      <c r="CS244" s="4"/>
      <c r="CT244" s="4"/>
      <c r="CU244" s="4"/>
      <c r="CV244" s="4"/>
      <c r="CW244" s="4"/>
      <c r="CX244" s="4"/>
      <c r="CY244" s="4"/>
      <c r="CZ244" s="4"/>
      <c r="DA244" s="4"/>
      <c r="DB244" s="4"/>
      <c r="DC244" s="4"/>
      <c r="DD244" s="4"/>
      <c r="DE244" s="4"/>
      <c r="DF244" s="4"/>
      <c r="DG244" s="4"/>
      <c r="DH244" s="4"/>
      <c r="DI244" s="4"/>
    </row>
    <row r="245" spans="3:113">
      <c r="C245" s="4"/>
      <c r="D245" s="4"/>
      <c r="E245" s="4"/>
      <c r="AI245" s="4"/>
      <c r="AJ245" s="4"/>
      <c r="AK245" s="4"/>
      <c r="AL245" s="4"/>
      <c r="AM245" s="4"/>
      <c r="AN245" s="4"/>
      <c r="AO245" s="4"/>
      <c r="AP245" s="4"/>
      <c r="AQ245" s="4"/>
      <c r="AR245" s="4"/>
      <c r="AS245" s="4"/>
      <c r="AT245" s="4"/>
      <c r="AU245" s="4"/>
      <c r="AV245" s="4"/>
      <c r="AW245" s="4"/>
      <c r="AX245" s="4"/>
      <c r="AY245" s="4"/>
      <c r="AZ245" s="4"/>
      <c r="BA245" s="4"/>
      <c r="BB245" s="4"/>
      <c r="BC245" s="4"/>
      <c r="BD245" s="4"/>
      <c r="BE245" s="4"/>
      <c r="BF245" s="4"/>
      <c r="BG245" s="4"/>
      <c r="BH245" s="4"/>
      <c r="BI245" s="4"/>
      <c r="BJ245" s="4"/>
      <c r="BK245" s="4"/>
      <c r="BL245" s="4"/>
      <c r="BM245" s="4"/>
      <c r="BN245" s="4"/>
      <c r="BO245" s="4"/>
      <c r="BP245" s="4"/>
      <c r="BQ245" s="4"/>
      <c r="BR245" s="4"/>
      <c r="BS245" s="4"/>
      <c r="BT245" s="4"/>
      <c r="BU245" s="4"/>
      <c r="BV245" s="4"/>
      <c r="BW245" s="4"/>
      <c r="BX245" s="4"/>
      <c r="BY245" s="4"/>
      <c r="BZ245" s="4"/>
      <c r="CA245" s="4"/>
      <c r="CB245" s="4"/>
      <c r="CC245" s="4"/>
      <c r="CD245" s="4"/>
      <c r="CE245" s="4"/>
      <c r="CF245" s="4"/>
      <c r="CG245" s="4"/>
      <c r="CH245" s="4"/>
      <c r="CI245" s="4"/>
      <c r="CJ245" s="4"/>
      <c r="CK245" s="4"/>
      <c r="CL245" s="4"/>
      <c r="CM245" s="4"/>
      <c r="CN245" s="4"/>
      <c r="CO245" s="4"/>
      <c r="CP245" s="4"/>
      <c r="CQ245" s="4"/>
      <c r="CR245" s="4"/>
      <c r="CS245" s="4"/>
      <c r="CT245" s="4"/>
      <c r="CU245" s="4"/>
      <c r="CV245" s="4"/>
      <c r="CW245" s="4"/>
      <c r="CX245" s="4"/>
      <c r="CY245" s="4"/>
      <c r="CZ245" s="4"/>
      <c r="DA245" s="4"/>
      <c r="DB245" s="4"/>
      <c r="DC245" s="4"/>
      <c r="DD245" s="4"/>
      <c r="DE245" s="4"/>
      <c r="DF245" s="4"/>
      <c r="DG245" s="4"/>
      <c r="DH245" s="4"/>
      <c r="DI245" s="4"/>
    </row>
    <row r="246" spans="3:113">
      <c r="C246" s="4"/>
      <c r="D246" s="4"/>
      <c r="E246" s="4"/>
      <c r="AI246" s="4"/>
      <c r="AJ246" s="4"/>
      <c r="AK246" s="4"/>
      <c r="AL246" s="4"/>
      <c r="AM246" s="4"/>
      <c r="AN246" s="4"/>
      <c r="AO246" s="4"/>
      <c r="AP246" s="4"/>
      <c r="AQ246" s="4"/>
      <c r="AR246" s="4"/>
      <c r="AS246" s="4"/>
      <c r="AT246" s="4"/>
      <c r="AU246" s="4"/>
      <c r="AV246" s="4"/>
      <c r="AW246" s="4"/>
      <c r="AX246" s="4"/>
      <c r="AY246" s="4"/>
      <c r="AZ246" s="4"/>
      <c r="BA246" s="4"/>
      <c r="BB246" s="4"/>
      <c r="BC246" s="4"/>
      <c r="BD246" s="4"/>
      <c r="BE246" s="4"/>
      <c r="BF246" s="4"/>
      <c r="BG246" s="4"/>
      <c r="BH246" s="4"/>
      <c r="BI246" s="4"/>
      <c r="BJ246" s="4"/>
      <c r="BK246" s="4"/>
      <c r="BL246" s="4"/>
      <c r="BM246" s="4"/>
      <c r="BN246" s="4"/>
      <c r="BO246" s="4"/>
      <c r="BP246" s="4"/>
      <c r="BQ246" s="4"/>
      <c r="BR246" s="4"/>
      <c r="BS246" s="4"/>
      <c r="BT246" s="4"/>
      <c r="BU246" s="4"/>
      <c r="BV246" s="4"/>
      <c r="BW246" s="4"/>
      <c r="BX246" s="4"/>
      <c r="BY246" s="4"/>
      <c r="BZ246" s="4"/>
      <c r="CA246" s="4"/>
      <c r="CB246" s="4"/>
      <c r="CC246" s="4"/>
      <c r="CD246" s="4"/>
      <c r="CE246" s="4"/>
      <c r="CF246" s="4"/>
      <c r="CG246" s="4"/>
      <c r="CH246" s="4"/>
      <c r="CI246" s="4"/>
      <c r="CJ246" s="4"/>
      <c r="CK246" s="4"/>
      <c r="CL246" s="4"/>
      <c r="CM246" s="4"/>
      <c r="CN246" s="4"/>
      <c r="CO246" s="4"/>
      <c r="CP246" s="4"/>
      <c r="CQ246" s="4"/>
      <c r="CR246" s="4"/>
      <c r="CS246" s="4"/>
      <c r="CT246" s="4"/>
      <c r="CU246" s="4"/>
      <c r="CV246" s="4"/>
      <c r="CW246" s="4"/>
      <c r="CX246" s="4"/>
      <c r="CY246" s="4"/>
      <c r="CZ246" s="4"/>
      <c r="DA246" s="4"/>
      <c r="DB246" s="4"/>
      <c r="DC246" s="4"/>
      <c r="DD246" s="4"/>
      <c r="DE246" s="4"/>
      <c r="DF246" s="4"/>
      <c r="DG246" s="4"/>
      <c r="DH246" s="4"/>
      <c r="DI246" s="4"/>
    </row>
    <row r="247" spans="3:113">
      <c r="C247" s="4"/>
      <c r="D247" s="4"/>
      <c r="E247" s="4"/>
      <c r="AI247" s="4"/>
      <c r="AJ247" s="4"/>
      <c r="AK247" s="4"/>
      <c r="AL247" s="4"/>
      <c r="AM247" s="4"/>
      <c r="AN247" s="4"/>
      <c r="AO247" s="4"/>
      <c r="AP247" s="4"/>
      <c r="AQ247" s="4"/>
      <c r="AR247" s="4"/>
      <c r="AS247" s="4"/>
      <c r="AT247" s="4"/>
      <c r="AU247" s="4"/>
      <c r="AV247" s="4"/>
      <c r="AW247" s="4"/>
      <c r="AX247" s="4"/>
      <c r="AY247" s="4"/>
      <c r="AZ247" s="4"/>
      <c r="BA247" s="4"/>
      <c r="BB247" s="4"/>
      <c r="BC247" s="4"/>
      <c r="BD247" s="4"/>
      <c r="BE247" s="4"/>
      <c r="BF247" s="4"/>
      <c r="BG247" s="4"/>
      <c r="BH247" s="4"/>
      <c r="BI247" s="4"/>
      <c r="BJ247" s="4"/>
      <c r="BK247" s="4"/>
      <c r="BL247" s="4"/>
      <c r="BM247" s="4"/>
      <c r="BN247" s="4"/>
      <c r="BO247" s="4"/>
      <c r="BP247" s="4"/>
      <c r="BQ247" s="4"/>
      <c r="BR247" s="4"/>
      <c r="BS247" s="4"/>
      <c r="BT247" s="4"/>
      <c r="BU247" s="4"/>
      <c r="BV247" s="4"/>
      <c r="BW247" s="4"/>
      <c r="BX247" s="4"/>
      <c r="BY247" s="4"/>
      <c r="BZ247" s="4"/>
      <c r="CA247" s="4"/>
      <c r="CB247" s="4"/>
      <c r="CC247" s="4"/>
      <c r="CD247" s="4"/>
      <c r="CE247" s="4"/>
      <c r="CF247" s="4"/>
      <c r="CG247" s="4"/>
      <c r="CH247" s="4"/>
      <c r="CI247" s="4"/>
      <c r="CJ247" s="4"/>
      <c r="CK247" s="4"/>
      <c r="CL247" s="4"/>
      <c r="CM247" s="4"/>
      <c r="CN247" s="4"/>
      <c r="CO247" s="4"/>
      <c r="CP247" s="4"/>
      <c r="CQ247" s="4"/>
      <c r="CR247" s="4"/>
      <c r="CS247" s="4"/>
      <c r="CT247" s="4"/>
      <c r="CU247" s="4"/>
      <c r="CV247" s="4"/>
      <c r="CW247" s="4"/>
      <c r="CX247" s="4"/>
      <c r="CY247" s="4"/>
      <c r="CZ247" s="4"/>
      <c r="DA247" s="4"/>
      <c r="DB247" s="4"/>
      <c r="DC247" s="4"/>
      <c r="DD247" s="4"/>
      <c r="DE247" s="4"/>
      <c r="DF247" s="4"/>
      <c r="DG247" s="4"/>
      <c r="DH247" s="4"/>
      <c r="DI247" s="4"/>
    </row>
    <row r="248" spans="3:113">
      <c r="C248" s="4"/>
      <c r="D248" s="4"/>
      <c r="E248" s="4"/>
      <c r="AI248" s="4"/>
      <c r="AJ248" s="4"/>
      <c r="AK248" s="4"/>
      <c r="AL248" s="4"/>
      <c r="AM248" s="4"/>
      <c r="AN248" s="4"/>
      <c r="AO248" s="4"/>
      <c r="AP248" s="4"/>
      <c r="AQ248" s="4"/>
      <c r="AR248" s="4"/>
      <c r="AS248" s="4"/>
      <c r="AT248" s="4"/>
      <c r="AU248" s="4"/>
      <c r="AV248" s="4"/>
      <c r="AW248" s="4"/>
      <c r="AX248" s="4"/>
      <c r="AY248" s="4"/>
      <c r="AZ248" s="4"/>
      <c r="BA248" s="4"/>
      <c r="BB248" s="4"/>
      <c r="BC248" s="4"/>
      <c r="BD248" s="4"/>
      <c r="BE248" s="4"/>
      <c r="BF248" s="4"/>
      <c r="BG248" s="4"/>
      <c r="BH248" s="4"/>
      <c r="BI248" s="4"/>
      <c r="BJ248" s="4"/>
      <c r="BK248" s="4"/>
      <c r="BL248" s="4"/>
      <c r="BM248" s="4"/>
      <c r="BN248" s="4"/>
      <c r="BO248" s="4"/>
      <c r="BP248" s="4"/>
      <c r="BQ248" s="4"/>
      <c r="BR248" s="4"/>
      <c r="BS248" s="4"/>
      <c r="BT248" s="4"/>
      <c r="BU248" s="4"/>
      <c r="BV248" s="4"/>
      <c r="BW248" s="4"/>
      <c r="BX248" s="4"/>
      <c r="BY248" s="4"/>
      <c r="BZ248" s="4"/>
      <c r="CA248" s="4"/>
      <c r="CB248" s="4"/>
      <c r="CC248" s="4"/>
      <c r="CD248" s="4"/>
      <c r="CE248" s="4"/>
      <c r="CF248" s="4"/>
      <c r="CG248" s="4"/>
      <c r="CH248" s="4"/>
      <c r="CI248" s="4"/>
      <c r="CJ248" s="4"/>
      <c r="CK248" s="4"/>
      <c r="CL248" s="4"/>
      <c r="CM248" s="4"/>
      <c r="CN248" s="4"/>
      <c r="CO248" s="4"/>
      <c r="CP248" s="4"/>
      <c r="CQ248" s="4"/>
      <c r="CR248" s="4"/>
      <c r="CS248" s="4"/>
      <c r="CT248" s="4"/>
      <c r="CU248" s="4"/>
      <c r="CV248" s="4"/>
      <c r="CW248" s="4"/>
      <c r="CX248" s="4"/>
      <c r="CY248" s="4"/>
      <c r="CZ248" s="4"/>
      <c r="DA248" s="4"/>
      <c r="DB248" s="4"/>
      <c r="DC248" s="4"/>
      <c r="DD248" s="4"/>
      <c r="DE248" s="4"/>
      <c r="DF248" s="4"/>
      <c r="DG248" s="4"/>
      <c r="DH248" s="4"/>
      <c r="DI248" s="4"/>
    </row>
    <row r="249" spans="3:113">
      <c r="C249" s="4"/>
      <c r="D249" s="4"/>
      <c r="E249" s="4"/>
      <c r="AI249" s="4"/>
      <c r="AJ249" s="4"/>
      <c r="AK249" s="4"/>
      <c r="AL249" s="4"/>
      <c r="AM249" s="4"/>
      <c r="AN249" s="4"/>
      <c r="AO249" s="4"/>
      <c r="AP249" s="4"/>
      <c r="AQ249" s="4"/>
      <c r="AR249" s="4"/>
      <c r="AS249" s="4"/>
      <c r="AT249" s="4"/>
      <c r="AU249" s="4"/>
      <c r="AV249" s="4"/>
      <c r="AW249" s="4"/>
      <c r="AX249" s="4"/>
      <c r="AY249" s="4"/>
      <c r="AZ249" s="4"/>
      <c r="BA249" s="4"/>
      <c r="BB249" s="4"/>
      <c r="BC249" s="4"/>
      <c r="BD249" s="4"/>
      <c r="BE249" s="4"/>
      <c r="BF249" s="4"/>
      <c r="BG249" s="4"/>
      <c r="BH249" s="4"/>
      <c r="BI249" s="4"/>
      <c r="BJ249" s="4"/>
      <c r="BK249" s="4"/>
      <c r="BL249" s="4"/>
      <c r="BM249" s="4"/>
      <c r="BN249" s="4"/>
      <c r="BO249" s="4"/>
      <c r="BP249" s="4"/>
      <c r="BQ249" s="4"/>
      <c r="BR249" s="4"/>
      <c r="BS249" s="4"/>
      <c r="BT249" s="4"/>
      <c r="BU249" s="4"/>
      <c r="BV249" s="4"/>
      <c r="BW249" s="4"/>
      <c r="BX249" s="4"/>
      <c r="BY249" s="4"/>
      <c r="BZ249" s="4"/>
      <c r="CA249" s="4"/>
      <c r="CB249" s="4"/>
      <c r="CC249" s="4"/>
      <c r="CD249" s="4"/>
      <c r="CE249" s="4"/>
      <c r="CF249" s="4"/>
      <c r="CG249" s="4"/>
      <c r="CH249" s="4"/>
      <c r="CI249" s="4"/>
      <c r="CJ249" s="4"/>
      <c r="CK249" s="4"/>
      <c r="CL249" s="4"/>
      <c r="CM249" s="4"/>
      <c r="CN249" s="4"/>
      <c r="CO249" s="4"/>
      <c r="CP249" s="4"/>
      <c r="CQ249" s="4"/>
      <c r="CR249" s="4"/>
      <c r="CS249" s="4"/>
      <c r="CT249" s="4"/>
      <c r="CU249" s="4"/>
      <c r="CV249" s="4"/>
      <c r="CW249" s="4"/>
      <c r="CX249" s="4"/>
      <c r="CY249" s="4"/>
      <c r="CZ249" s="4"/>
      <c r="DA249" s="4"/>
      <c r="DB249" s="4"/>
      <c r="DC249" s="4"/>
      <c r="DD249" s="4"/>
      <c r="DE249" s="4"/>
      <c r="DF249" s="4"/>
      <c r="DG249" s="4"/>
      <c r="DH249" s="4"/>
      <c r="DI249" s="4"/>
    </row>
    <row r="250" spans="3:113">
      <c r="C250" s="4"/>
      <c r="D250" s="4"/>
      <c r="E250" s="4"/>
      <c r="AI250" s="4"/>
      <c r="AJ250" s="4"/>
      <c r="AK250" s="4"/>
      <c r="AL250" s="4"/>
      <c r="AM250" s="4"/>
      <c r="AN250" s="4"/>
      <c r="AO250" s="4"/>
      <c r="AP250" s="4"/>
      <c r="AQ250" s="4"/>
      <c r="AR250" s="4"/>
      <c r="AS250" s="4"/>
      <c r="AT250" s="4"/>
      <c r="AU250" s="4"/>
      <c r="AV250" s="4"/>
      <c r="AW250" s="4"/>
      <c r="AX250" s="4"/>
      <c r="AY250" s="4"/>
      <c r="AZ250" s="4"/>
      <c r="BA250" s="4"/>
      <c r="BB250" s="4"/>
      <c r="BC250" s="4"/>
      <c r="BD250" s="4"/>
      <c r="BE250" s="4"/>
      <c r="BF250" s="4"/>
      <c r="BG250" s="4"/>
      <c r="BH250" s="4"/>
      <c r="BI250" s="4"/>
      <c r="BJ250" s="4"/>
      <c r="BK250" s="4"/>
      <c r="BL250" s="4"/>
      <c r="BM250" s="4"/>
      <c r="BN250" s="4"/>
      <c r="BO250" s="4"/>
      <c r="BP250" s="4"/>
      <c r="BQ250" s="4"/>
      <c r="BR250" s="4"/>
      <c r="BS250" s="4"/>
      <c r="BT250" s="4"/>
      <c r="BU250" s="4"/>
      <c r="BV250" s="4"/>
      <c r="BW250" s="4"/>
      <c r="BX250" s="4"/>
      <c r="BY250" s="4"/>
      <c r="BZ250" s="4"/>
      <c r="CA250" s="4"/>
      <c r="CB250" s="4"/>
      <c r="CC250" s="4"/>
      <c r="CD250" s="4"/>
      <c r="CE250" s="4"/>
      <c r="CF250" s="4"/>
      <c r="CG250" s="4"/>
      <c r="CH250" s="4"/>
      <c r="CI250" s="4"/>
      <c r="CJ250" s="4"/>
      <c r="CK250" s="4"/>
      <c r="CL250" s="4"/>
      <c r="CM250" s="4"/>
      <c r="CN250" s="4"/>
      <c r="CO250" s="4"/>
      <c r="CP250" s="4"/>
      <c r="CQ250" s="4"/>
      <c r="CR250" s="4"/>
      <c r="CS250" s="4"/>
      <c r="CT250" s="4"/>
      <c r="CU250" s="4"/>
      <c r="CV250" s="4"/>
      <c r="CW250" s="4"/>
      <c r="CX250" s="4"/>
      <c r="CY250" s="4"/>
      <c r="CZ250" s="4"/>
      <c r="DA250" s="4"/>
      <c r="DB250" s="4"/>
      <c r="DC250" s="4"/>
      <c r="DD250" s="4"/>
      <c r="DE250" s="4"/>
      <c r="DF250" s="4"/>
      <c r="DG250" s="4"/>
      <c r="DH250" s="4"/>
      <c r="DI250" s="4"/>
    </row>
    <row r="251" spans="3:113">
      <c r="C251" s="4"/>
      <c r="D251" s="4"/>
      <c r="E251" s="4"/>
      <c r="AI251" s="4"/>
      <c r="AJ251" s="4"/>
      <c r="AK251" s="4"/>
      <c r="AL251" s="4"/>
      <c r="AM251" s="4"/>
      <c r="AN251" s="4"/>
      <c r="AO251" s="4"/>
      <c r="AP251" s="4"/>
      <c r="AQ251" s="4"/>
      <c r="AR251" s="4"/>
      <c r="AS251" s="4"/>
      <c r="AT251" s="4"/>
      <c r="AU251" s="4"/>
      <c r="AV251" s="4"/>
      <c r="AW251" s="4"/>
      <c r="AX251" s="4"/>
      <c r="AY251" s="4"/>
      <c r="AZ251" s="4"/>
      <c r="BA251" s="4"/>
      <c r="BB251" s="4"/>
      <c r="BC251" s="4"/>
      <c r="BD251" s="4"/>
      <c r="BE251" s="4"/>
      <c r="BF251" s="4"/>
      <c r="BG251" s="4"/>
      <c r="BH251" s="4"/>
      <c r="BI251" s="4"/>
      <c r="BJ251" s="4"/>
      <c r="BK251" s="4"/>
      <c r="BL251" s="4"/>
      <c r="BM251" s="4"/>
      <c r="BN251" s="4"/>
      <c r="BO251" s="4"/>
      <c r="BP251" s="4"/>
      <c r="BQ251" s="4"/>
      <c r="BR251" s="4"/>
      <c r="BS251" s="4"/>
      <c r="BT251" s="4"/>
      <c r="BU251" s="4"/>
      <c r="BV251" s="4"/>
      <c r="BW251" s="4"/>
      <c r="BX251" s="4"/>
      <c r="BY251" s="4"/>
      <c r="BZ251" s="4"/>
      <c r="CA251" s="4"/>
      <c r="CB251" s="4"/>
      <c r="CC251" s="4"/>
      <c r="CD251" s="4"/>
      <c r="CE251" s="4"/>
      <c r="CF251" s="4"/>
      <c r="CG251" s="4"/>
      <c r="CH251" s="4"/>
      <c r="CI251" s="4"/>
      <c r="CJ251" s="4"/>
      <c r="CK251" s="4"/>
      <c r="CL251" s="4"/>
      <c r="CM251" s="4"/>
      <c r="CN251" s="4"/>
      <c r="CO251" s="4"/>
      <c r="CP251" s="4"/>
      <c r="CQ251" s="4"/>
      <c r="CR251" s="4"/>
      <c r="CS251" s="4"/>
      <c r="CT251" s="4"/>
      <c r="CU251" s="4"/>
      <c r="CV251" s="4"/>
      <c r="CW251" s="4"/>
      <c r="CX251" s="4"/>
      <c r="CY251" s="4"/>
      <c r="CZ251" s="4"/>
      <c r="DA251" s="4"/>
      <c r="DB251" s="4"/>
      <c r="DC251" s="4"/>
      <c r="DD251" s="4"/>
      <c r="DE251" s="4"/>
      <c r="DF251" s="4"/>
      <c r="DG251" s="4"/>
      <c r="DH251" s="4"/>
      <c r="DI251" s="4"/>
    </row>
    <row r="252" spans="3:113">
      <c r="C252" s="4"/>
      <c r="D252" s="4"/>
      <c r="E252" s="4"/>
      <c r="AI252" s="4"/>
      <c r="AJ252" s="4"/>
      <c r="AK252" s="4"/>
      <c r="AL252" s="4"/>
      <c r="AM252" s="4"/>
      <c r="AN252" s="4"/>
      <c r="AO252" s="4"/>
      <c r="AP252" s="4"/>
      <c r="AQ252" s="4"/>
      <c r="AR252" s="4"/>
      <c r="AS252" s="4"/>
      <c r="AT252" s="4"/>
      <c r="AU252" s="4"/>
      <c r="AV252" s="4"/>
      <c r="AW252" s="4"/>
      <c r="AX252" s="4"/>
      <c r="AY252" s="4"/>
      <c r="AZ252" s="4"/>
      <c r="BA252" s="4"/>
      <c r="BB252" s="4"/>
      <c r="BC252" s="4"/>
      <c r="BD252" s="4"/>
      <c r="BE252" s="4"/>
      <c r="BF252" s="4"/>
      <c r="BG252" s="4"/>
      <c r="BH252" s="4"/>
      <c r="BI252" s="4"/>
      <c r="BJ252" s="4"/>
      <c r="BK252" s="4"/>
      <c r="BL252" s="4"/>
      <c r="BM252" s="4"/>
      <c r="BN252" s="4"/>
      <c r="BO252" s="4"/>
      <c r="BP252" s="4"/>
      <c r="BQ252" s="4"/>
      <c r="BR252" s="4"/>
      <c r="BS252" s="4"/>
      <c r="BT252" s="4"/>
      <c r="BU252" s="4"/>
      <c r="BV252" s="4"/>
      <c r="BW252" s="4"/>
      <c r="BX252" s="4"/>
      <c r="BY252" s="4"/>
      <c r="BZ252" s="4"/>
      <c r="CA252" s="4"/>
      <c r="CB252" s="4"/>
      <c r="CC252" s="4"/>
      <c r="CD252" s="4"/>
      <c r="CE252" s="4"/>
      <c r="CF252" s="4"/>
      <c r="CG252" s="4"/>
      <c r="CH252" s="4"/>
      <c r="CI252" s="4"/>
      <c r="CJ252" s="4"/>
      <c r="CK252" s="4"/>
      <c r="CL252" s="4"/>
      <c r="CM252" s="4"/>
      <c r="CN252" s="4"/>
      <c r="CO252" s="4"/>
      <c r="CP252" s="4"/>
      <c r="CQ252" s="4"/>
      <c r="CR252" s="4"/>
      <c r="CS252" s="4"/>
      <c r="CT252" s="4"/>
      <c r="CU252" s="4"/>
      <c r="CV252" s="4"/>
      <c r="CW252" s="4"/>
      <c r="CX252" s="4"/>
      <c r="CY252" s="4"/>
      <c r="CZ252" s="4"/>
      <c r="DA252" s="4"/>
      <c r="DB252" s="4"/>
      <c r="DC252" s="4"/>
      <c r="DD252" s="4"/>
      <c r="DE252" s="4"/>
      <c r="DF252" s="4"/>
      <c r="DG252" s="4"/>
      <c r="DH252" s="4"/>
      <c r="DI252" s="4"/>
    </row>
    <row r="253" spans="3:113">
      <c r="C253" s="4"/>
      <c r="D253" s="4"/>
      <c r="E253" s="4"/>
      <c r="AI253" s="4"/>
      <c r="AJ253" s="4"/>
      <c r="AK253" s="4"/>
      <c r="AL253" s="4"/>
      <c r="AM253" s="4"/>
      <c r="AN253" s="4"/>
      <c r="AO253" s="4"/>
      <c r="AP253" s="4"/>
      <c r="AQ253" s="4"/>
      <c r="AR253" s="4"/>
      <c r="AS253" s="4"/>
      <c r="AT253" s="4"/>
      <c r="AU253" s="4"/>
      <c r="AV253" s="4"/>
      <c r="AW253" s="4"/>
      <c r="AX253" s="4"/>
      <c r="AY253" s="4"/>
      <c r="AZ253" s="4"/>
      <c r="BA253" s="4"/>
      <c r="BB253" s="4"/>
      <c r="BC253" s="4"/>
      <c r="BD253" s="4"/>
      <c r="BE253" s="4"/>
      <c r="BF253" s="4"/>
      <c r="BG253" s="4"/>
      <c r="BH253" s="4"/>
      <c r="BI253" s="4"/>
      <c r="BJ253" s="4"/>
      <c r="BK253" s="4"/>
      <c r="BL253" s="4"/>
      <c r="BM253" s="4"/>
      <c r="BN253" s="4"/>
      <c r="BO253" s="4"/>
      <c r="BP253" s="4"/>
      <c r="BQ253" s="4"/>
      <c r="BR253" s="4"/>
      <c r="BS253" s="4"/>
      <c r="BT253" s="4"/>
      <c r="BU253" s="4"/>
      <c r="BV253" s="4"/>
      <c r="BW253" s="4"/>
      <c r="BX253" s="4"/>
      <c r="BY253" s="4"/>
      <c r="BZ253" s="4"/>
      <c r="CA253" s="4"/>
      <c r="CB253" s="4"/>
      <c r="CC253" s="4"/>
      <c r="CD253" s="4"/>
      <c r="CE253" s="4"/>
      <c r="CF253" s="4"/>
      <c r="CG253" s="4"/>
      <c r="CH253" s="4"/>
      <c r="CI253" s="4"/>
      <c r="CJ253" s="4"/>
      <c r="CK253" s="4"/>
      <c r="CL253" s="4"/>
      <c r="CM253" s="4"/>
      <c r="CN253" s="4"/>
      <c r="CO253" s="4"/>
      <c r="CP253" s="4"/>
      <c r="CQ253" s="4"/>
      <c r="CR253" s="4"/>
      <c r="CS253" s="4"/>
      <c r="CT253" s="4"/>
      <c r="CU253" s="4"/>
      <c r="CV253" s="4"/>
      <c r="CW253" s="4"/>
      <c r="CX253" s="4"/>
      <c r="CY253" s="4"/>
      <c r="CZ253" s="4"/>
      <c r="DA253" s="4"/>
      <c r="DB253" s="4"/>
      <c r="DC253" s="4"/>
      <c r="DD253" s="4"/>
      <c r="DE253" s="4"/>
      <c r="DF253" s="4"/>
      <c r="DG253" s="4"/>
      <c r="DH253" s="4"/>
      <c r="DI253" s="4"/>
    </row>
    <row r="254" spans="3:113">
      <c r="C254" s="4"/>
      <c r="D254" s="4"/>
      <c r="E254" s="4"/>
      <c r="AI254" s="4"/>
      <c r="AJ254" s="4"/>
      <c r="AK254" s="4"/>
      <c r="AL254" s="4"/>
      <c r="AM254" s="4"/>
      <c r="AN254" s="4"/>
      <c r="AO254" s="4"/>
      <c r="AP254" s="4"/>
      <c r="AQ254" s="4"/>
      <c r="AR254" s="4"/>
      <c r="AS254" s="4"/>
      <c r="AT254" s="4"/>
      <c r="AU254" s="4"/>
      <c r="AV254" s="4"/>
      <c r="AW254" s="4"/>
      <c r="AX254" s="4"/>
      <c r="AY254" s="4"/>
      <c r="AZ254" s="4"/>
      <c r="BA254" s="4"/>
      <c r="BB254" s="4"/>
      <c r="BC254" s="4"/>
      <c r="BD254" s="4"/>
      <c r="BE254" s="4"/>
      <c r="BF254" s="4"/>
      <c r="BG254" s="4"/>
      <c r="BH254" s="4"/>
      <c r="BI254" s="4"/>
      <c r="BJ254" s="4"/>
      <c r="BK254" s="4"/>
      <c r="BL254" s="4"/>
      <c r="BM254" s="4"/>
      <c r="BN254" s="4"/>
      <c r="BO254" s="4"/>
      <c r="BP254" s="4"/>
      <c r="BQ254" s="4"/>
      <c r="BR254" s="4"/>
      <c r="BS254" s="4"/>
      <c r="BT254" s="4"/>
      <c r="BU254" s="4"/>
      <c r="BV254" s="4"/>
      <c r="BW254" s="4"/>
      <c r="BX254" s="4"/>
      <c r="BY254" s="4"/>
      <c r="BZ254" s="4"/>
      <c r="CA254" s="4"/>
      <c r="CB254" s="4"/>
      <c r="CC254" s="4"/>
      <c r="CD254" s="4"/>
      <c r="CE254" s="4"/>
      <c r="CF254" s="4"/>
      <c r="CG254" s="4"/>
      <c r="CH254" s="4"/>
      <c r="CI254" s="4"/>
      <c r="CJ254" s="4"/>
      <c r="CK254" s="4"/>
      <c r="CL254" s="4"/>
      <c r="CM254" s="4"/>
      <c r="CN254" s="4"/>
      <c r="CO254" s="4"/>
      <c r="CP254" s="4"/>
      <c r="CQ254" s="4"/>
      <c r="CR254" s="4"/>
      <c r="CS254" s="4"/>
      <c r="CT254" s="4"/>
      <c r="CU254" s="4"/>
      <c r="CV254" s="4"/>
      <c r="CW254" s="4"/>
      <c r="CX254" s="4"/>
      <c r="CY254" s="4"/>
      <c r="CZ254" s="4"/>
      <c r="DA254" s="4"/>
      <c r="DB254" s="4"/>
      <c r="DC254" s="4"/>
      <c r="DD254" s="4"/>
      <c r="DE254" s="4"/>
      <c r="DF254" s="4"/>
      <c r="DG254" s="4"/>
      <c r="DH254" s="4"/>
      <c r="DI254" s="4"/>
    </row>
    <row r="255" spans="3:113">
      <c r="C255" s="4"/>
      <c r="D255" s="4"/>
      <c r="E255" s="4"/>
      <c r="AI255" s="4"/>
      <c r="AJ255" s="4"/>
      <c r="AK255" s="4"/>
      <c r="AL255" s="4"/>
      <c r="AM255" s="4"/>
      <c r="AN255" s="4"/>
      <c r="AO255" s="4"/>
      <c r="AP255" s="4"/>
      <c r="AQ255" s="4"/>
      <c r="AR255" s="4"/>
      <c r="AS255" s="4"/>
      <c r="AT255" s="4"/>
      <c r="AU255" s="4"/>
      <c r="AV255" s="4"/>
      <c r="AW255" s="4"/>
      <c r="AX255" s="4"/>
      <c r="AY255" s="4"/>
      <c r="AZ255" s="4"/>
      <c r="BA255" s="4"/>
      <c r="BB255" s="4"/>
      <c r="BC255" s="4"/>
      <c r="BD255" s="4"/>
      <c r="BE255" s="4"/>
      <c r="BF255" s="4"/>
      <c r="BG255" s="4"/>
      <c r="BH255" s="4"/>
      <c r="BI255" s="4"/>
      <c r="BJ255" s="4"/>
      <c r="BK255" s="4"/>
      <c r="BL255" s="4"/>
      <c r="BM255" s="4"/>
      <c r="BN255" s="4"/>
      <c r="BO255" s="4"/>
      <c r="BP255" s="4"/>
      <c r="BQ255" s="4"/>
      <c r="BR255" s="4"/>
      <c r="BS255" s="4"/>
      <c r="BT255" s="4"/>
      <c r="BU255" s="4"/>
      <c r="BV255" s="4"/>
      <c r="BW255" s="4"/>
      <c r="BX255" s="4"/>
      <c r="BY255" s="4"/>
      <c r="BZ255" s="4"/>
      <c r="CA255" s="4"/>
      <c r="CB255" s="4"/>
      <c r="CC255" s="4"/>
      <c r="CD255" s="4"/>
      <c r="CE255" s="4"/>
      <c r="CF255" s="4"/>
      <c r="CG255" s="4"/>
      <c r="CH255" s="4"/>
      <c r="CI255" s="4"/>
      <c r="CJ255" s="4"/>
      <c r="CK255" s="4"/>
      <c r="CL255" s="4"/>
      <c r="CM255" s="4"/>
      <c r="CN255" s="4"/>
      <c r="CO255" s="4"/>
      <c r="CP255" s="4"/>
      <c r="CQ255" s="4"/>
      <c r="CR255" s="4"/>
      <c r="CS255" s="4"/>
      <c r="CT255" s="4"/>
      <c r="CU255" s="4"/>
      <c r="CV255" s="4"/>
      <c r="CW255" s="4"/>
      <c r="CX255" s="4"/>
      <c r="CY255" s="4"/>
      <c r="CZ255" s="4"/>
      <c r="DA255" s="4"/>
      <c r="DB255" s="4"/>
      <c r="DC255" s="4"/>
      <c r="DD255" s="4"/>
      <c r="DE255" s="4"/>
      <c r="DF255" s="4"/>
      <c r="DG255" s="4"/>
      <c r="DH255" s="4"/>
      <c r="DI255" s="4"/>
    </row>
    <row r="256" spans="3:113">
      <c r="C256" s="4"/>
      <c r="D256" s="4"/>
      <c r="E256" s="4"/>
      <c r="AI256" s="4"/>
      <c r="AJ256" s="4"/>
      <c r="AK256" s="4"/>
      <c r="AL256" s="4"/>
      <c r="AM256" s="4"/>
      <c r="AN256" s="4"/>
      <c r="AO256" s="4"/>
      <c r="AP256" s="4"/>
      <c r="AQ256" s="4"/>
      <c r="AR256" s="4"/>
      <c r="AS256" s="4"/>
      <c r="AT256" s="4"/>
      <c r="AU256" s="4"/>
      <c r="AV256" s="4"/>
      <c r="AW256" s="4"/>
      <c r="AX256" s="4"/>
      <c r="AY256" s="4"/>
      <c r="AZ256" s="4"/>
      <c r="BA256" s="4"/>
      <c r="BB256" s="4"/>
      <c r="BC256" s="4"/>
      <c r="BD256" s="4"/>
      <c r="BE256" s="4"/>
      <c r="BF256" s="4"/>
      <c r="BG256" s="4"/>
      <c r="BH256" s="4"/>
      <c r="BI256" s="4"/>
      <c r="BJ256" s="4"/>
      <c r="BK256" s="4"/>
      <c r="BL256" s="4"/>
      <c r="BM256" s="4"/>
      <c r="BN256" s="4"/>
      <c r="BO256" s="4"/>
      <c r="BP256" s="4"/>
      <c r="BQ256" s="4"/>
      <c r="BR256" s="4"/>
      <c r="BS256" s="4"/>
      <c r="BT256" s="4"/>
      <c r="BU256" s="4"/>
      <c r="BV256" s="4"/>
      <c r="BW256" s="4"/>
      <c r="BX256" s="4"/>
      <c r="BY256" s="4"/>
      <c r="BZ256" s="4"/>
      <c r="CA256" s="4"/>
      <c r="CB256" s="4"/>
      <c r="CC256" s="4"/>
      <c r="CD256" s="4"/>
      <c r="CE256" s="4"/>
      <c r="CF256" s="4"/>
      <c r="CG256" s="4"/>
      <c r="CH256" s="4"/>
      <c r="CI256" s="4"/>
      <c r="CJ256" s="4"/>
      <c r="CK256" s="4"/>
      <c r="CL256" s="4"/>
      <c r="CM256" s="4"/>
      <c r="CN256" s="4"/>
      <c r="CO256" s="4"/>
      <c r="CP256" s="4"/>
      <c r="CQ256" s="4"/>
      <c r="CR256" s="4"/>
      <c r="CS256" s="4"/>
      <c r="CT256" s="4"/>
      <c r="CU256" s="4"/>
      <c r="CV256" s="4"/>
      <c r="CW256" s="4"/>
      <c r="CX256" s="4"/>
      <c r="CY256" s="4"/>
      <c r="CZ256" s="4"/>
      <c r="DA256" s="4"/>
      <c r="DB256" s="4"/>
      <c r="DC256" s="4"/>
      <c r="DD256" s="4"/>
      <c r="DE256" s="4"/>
      <c r="DF256" s="4"/>
      <c r="DG256" s="4"/>
      <c r="DH256" s="4"/>
      <c r="DI256" s="4"/>
    </row>
    <row r="257" spans="3:113">
      <c r="C257" s="4"/>
      <c r="D257" s="4"/>
      <c r="E257" s="4"/>
      <c r="AI257" s="4"/>
      <c r="AJ257" s="4"/>
      <c r="AK257" s="4"/>
      <c r="AL257" s="4"/>
      <c r="AM257" s="4"/>
      <c r="AN257" s="4"/>
      <c r="AO257" s="4"/>
      <c r="AP257" s="4"/>
      <c r="AQ257" s="4"/>
      <c r="AR257" s="4"/>
      <c r="AS257" s="4"/>
      <c r="AT257" s="4"/>
      <c r="AU257" s="4"/>
      <c r="AV257" s="4"/>
      <c r="AW257" s="4"/>
      <c r="AX257" s="4"/>
      <c r="AY257" s="4"/>
      <c r="AZ257" s="4"/>
      <c r="BA257" s="4"/>
      <c r="BB257" s="4"/>
      <c r="BC257" s="4"/>
      <c r="BD257" s="4"/>
      <c r="BE257" s="4"/>
      <c r="BF257" s="4"/>
      <c r="BG257" s="4"/>
      <c r="BH257" s="4"/>
      <c r="BI257" s="4"/>
      <c r="BJ257" s="4"/>
      <c r="BK257" s="4"/>
      <c r="BL257" s="4"/>
      <c r="BM257" s="4"/>
      <c r="BN257" s="4"/>
      <c r="BO257" s="4"/>
      <c r="BP257" s="4"/>
      <c r="BQ257" s="4"/>
      <c r="BR257" s="4"/>
      <c r="BS257" s="4"/>
      <c r="BT257" s="4"/>
      <c r="BU257" s="4"/>
      <c r="BV257" s="4"/>
      <c r="BW257" s="4"/>
      <c r="BX257" s="4"/>
      <c r="BY257" s="4"/>
      <c r="BZ257" s="4"/>
      <c r="CA257" s="4"/>
      <c r="CB257" s="4"/>
      <c r="CC257" s="4"/>
      <c r="CD257" s="4"/>
      <c r="CE257" s="4"/>
      <c r="CF257" s="4"/>
      <c r="CG257" s="4"/>
      <c r="CH257" s="4"/>
      <c r="CI257" s="4"/>
      <c r="CJ257" s="4"/>
      <c r="CK257" s="4"/>
      <c r="CL257" s="4"/>
      <c r="CM257" s="4"/>
      <c r="CN257" s="4"/>
      <c r="CO257" s="4"/>
      <c r="CP257" s="4"/>
      <c r="CQ257" s="4"/>
      <c r="CR257" s="4"/>
      <c r="CS257" s="4"/>
      <c r="CT257" s="4"/>
      <c r="CU257" s="4"/>
      <c r="CV257" s="4"/>
      <c r="CW257" s="4"/>
      <c r="CX257" s="4"/>
      <c r="CY257" s="4"/>
      <c r="CZ257" s="4"/>
      <c r="DA257" s="4"/>
      <c r="DB257" s="4"/>
      <c r="DC257" s="4"/>
      <c r="DD257" s="4"/>
      <c r="DE257" s="4"/>
      <c r="DF257" s="4"/>
      <c r="DG257" s="4"/>
      <c r="DH257" s="4"/>
      <c r="DI257" s="4"/>
    </row>
    <row r="258" spans="3:113">
      <c r="C258" s="4"/>
      <c r="D258" s="4"/>
      <c r="E258" s="4"/>
      <c r="AI258" s="4"/>
      <c r="AJ258" s="4"/>
      <c r="AK258" s="4"/>
      <c r="AL258" s="4"/>
      <c r="AM258" s="4"/>
      <c r="AN258" s="4"/>
      <c r="AO258" s="4"/>
      <c r="AP258" s="4"/>
      <c r="AQ258" s="4"/>
      <c r="AR258" s="4"/>
      <c r="AS258" s="4"/>
      <c r="AT258" s="4"/>
      <c r="AU258" s="4"/>
      <c r="AV258" s="4"/>
      <c r="AW258" s="4"/>
      <c r="AX258" s="4"/>
      <c r="AY258" s="4"/>
      <c r="AZ258" s="4"/>
      <c r="BA258" s="4"/>
      <c r="BB258" s="4"/>
      <c r="BC258" s="4"/>
      <c r="BD258" s="4"/>
      <c r="BE258" s="4"/>
      <c r="BF258" s="4"/>
      <c r="BG258" s="4"/>
      <c r="BH258" s="4"/>
      <c r="BI258" s="4"/>
      <c r="BJ258" s="4"/>
      <c r="BK258" s="4"/>
      <c r="BL258" s="4"/>
      <c r="BM258" s="4"/>
      <c r="BN258" s="4"/>
      <c r="BO258" s="4"/>
      <c r="BP258" s="4"/>
      <c r="BQ258" s="4"/>
      <c r="BR258" s="4"/>
      <c r="BS258" s="4"/>
      <c r="BT258" s="4"/>
      <c r="BU258" s="4"/>
      <c r="BV258" s="4"/>
      <c r="BW258" s="4"/>
      <c r="BX258" s="4"/>
      <c r="BY258" s="4"/>
      <c r="BZ258" s="4"/>
      <c r="CA258" s="4"/>
      <c r="CB258" s="4"/>
      <c r="CC258" s="4"/>
      <c r="CD258" s="4"/>
      <c r="CE258" s="4"/>
      <c r="CF258" s="4"/>
      <c r="CG258" s="4"/>
      <c r="CH258" s="4"/>
      <c r="CI258" s="4"/>
      <c r="CJ258" s="4"/>
      <c r="CK258" s="4"/>
      <c r="CL258" s="4"/>
      <c r="CM258" s="4"/>
      <c r="CN258" s="4"/>
      <c r="CO258" s="4"/>
      <c r="CP258" s="4"/>
      <c r="CQ258" s="4"/>
      <c r="CR258" s="4"/>
      <c r="CS258" s="4"/>
      <c r="CT258" s="4"/>
      <c r="CU258" s="4"/>
      <c r="CV258" s="4"/>
      <c r="CW258" s="4"/>
      <c r="CX258" s="4"/>
      <c r="CY258" s="4"/>
      <c r="CZ258" s="4"/>
      <c r="DA258" s="4"/>
      <c r="DB258" s="4"/>
      <c r="DC258" s="4"/>
      <c r="DD258" s="4"/>
      <c r="DE258" s="4"/>
      <c r="DF258" s="4"/>
      <c r="DG258" s="4"/>
      <c r="DH258" s="4"/>
      <c r="DI258" s="4"/>
    </row>
    <row r="259" spans="3:113">
      <c r="C259" s="4"/>
      <c r="D259" s="4"/>
      <c r="E259" s="4"/>
      <c r="AI259" s="4"/>
      <c r="AJ259" s="4"/>
      <c r="AK259" s="4"/>
      <c r="AL259" s="4"/>
      <c r="AM259" s="4"/>
      <c r="AN259" s="4"/>
      <c r="AO259" s="4"/>
      <c r="AP259" s="4"/>
      <c r="AQ259" s="4"/>
      <c r="AR259" s="4"/>
      <c r="AS259" s="4"/>
      <c r="AT259" s="4"/>
      <c r="AU259" s="4"/>
      <c r="AV259" s="4"/>
      <c r="AW259" s="4"/>
      <c r="AX259" s="4"/>
      <c r="AY259" s="4"/>
      <c r="AZ259" s="4"/>
      <c r="BA259" s="4"/>
      <c r="BB259" s="4"/>
      <c r="BC259" s="4"/>
      <c r="BD259" s="4"/>
      <c r="BE259" s="4"/>
      <c r="BF259" s="4"/>
      <c r="BG259" s="4"/>
      <c r="BH259" s="4"/>
      <c r="BI259" s="4"/>
      <c r="BJ259" s="4"/>
      <c r="BK259" s="4"/>
      <c r="BL259" s="4"/>
      <c r="BM259" s="4"/>
      <c r="BN259" s="4"/>
      <c r="BO259" s="4"/>
      <c r="BP259" s="4"/>
      <c r="BQ259" s="4"/>
      <c r="BR259" s="4"/>
      <c r="BS259" s="4"/>
      <c r="BT259" s="4"/>
      <c r="BU259" s="4"/>
      <c r="BV259" s="4"/>
      <c r="BW259" s="4"/>
      <c r="BX259" s="4"/>
      <c r="BY259" s="4"/>
      <c r="BZ259" s="4"/>
      <c r="CA259" s="4"/>
      <c r="CB259" s="4"/>
      <c r="CC259" s="4"/>
      <c r="CD259" s="4"/>
      <c r="CE259" s="4"/>
      <c r="CF259" s="4"/>
      <c r="CG259" s="4"/>
      <c r="CH259" s="4"/>
      <c r="CI259" s="4"/>
      <c r="CJ259" s="4"/>
      <c r="CK259" s="4"/>
      <c r="CL259" s="4"/>
      <c r="CM259" s="4"/>
      <c r="CN259" s="4"/>
      <c r="CO259" s="4"/>
      <c r="CP259" s="4"/>
      <c r="CQ259" s="4"/>
      <c r="CR259" s="4"/>
      <c r="CS259" s="4"/>
      <c r="CT259" s="4"/>
      <c r="CU259" s="4"/>
      <c r="CV259" s="4"/>
      <c r="CW259" s="4"/>
      <c r="CX259" s="4"/>
      <c r="CY259" s="4"/>
      <c r="CZ259" s="4"/>
      <c r="DA259" s="4"/>
      <c r="DB259" s="4"/>
      <c r="DC259" s="4"/>
      <c r="DD259" s="4"/>
      <c r="DE259" s="4"/>
      <c r="DF259" s="4"/>
      <c r="DG259" s="4"/>
      <c r="DH259" s="4"/>
      <c r="DI259" s="4"/>
    </row>
    <row r="260" spans="3:113">
      <c r="C260" s="4"/>
      <c r="D260" s="4"/>
      <c r="E260" s="4"/>
      <c r="AI260" s="4"/>
      <c r="AJ260" s="4"/>
      <c r="AK260" s="4"/>
      <c r="AL260" s="4"/>
      <c r="AM260" s="4"/>
      <c r="AN260" s="4"/>
      <c r="AO260" s="4"/>
      <c r="AP260" s="4"/>
      <c r="AQ260" s="4"/>
      <c r="AR260" s="4"/>
      <c r="AS260" s="4"/>
      <c r="AT260" s="4"/>
      <c r="AU260" s="4"/>
      <c r="AV260" s="4"/>
      <c r="AW260" s="4"/>
      <c r="AX260" s="4"/>
      <c r="AY260" s="4"/>
      <c r="AZ260" s="4"/>
      <c r="BA260" s="4"/>
      <c r="BB260" s="4"/>
      <c r="BC260" s="4"/>
      <c r="BD260" s="4"/>
      <c r="BE260" s="4"/>
      <c r="BF260" s="4"/>
      <c r="BG260" s="4"/>
      <c r="BH260" s="4"/>
      <c r="BI260" s="4"/>
      <c r="BJ260" s="4"/>
      <c r="BK260" s="4"/>
      <c r="BL260" s="4"/>
      <c r="BM260" s="4"/>
      <c r="BN260" s="4"/>
      <c r="BO260" s="4"/>
      <c r="BP260" s="4"/>
      <c r="BQ260" s="4"/>
      <c r="BR260" s="4"/>
      <c r="BS260" s="4"/>
      <c r="BT260" s="4"/>
      <c r="BU260" s="4"/>
      <c r="BV260" s="4"/>
      <c r="BW260" s="4"/>
      <c r="BX260" s="4"/>
      <c r="BY260" s="4"/>
      <c r="BZ260" s="4"/>
      <c r="CA260" s="4"/>
      <c r="CB260" s="4"/>
      <c r="CC260" s="4"/>
      <c r="CD260" s="4"/>
      <c r="CE260" s="4"/>
      <c r="CF260" s="4"/>
      <c r="CG260" s="4"/>
      <c r="CH260" s="4"/>
      <c r="CI260" s="4"/>
      <c r="CJ260" s="4"/>
      <c r="CK260" s="4"/>
      <c r="CL260" s="4"/>
      <c r="CM260" s="4"/>
      <c r="CN260" s="4"/>
      <c r="CO260" s="4"/>
      <c r="CP260" s="4"/>
      <c r="CQ260" s="4"/>
      <c r="CR260" s="4"/>
      <c r="CS260" s="4"/>
      <c r="CT260" s="4"/>
      <c r="CU260" s="4"/>
      <c r="CV260" s="4"/>
      <c r="CW260" s="4"/>
      <c r="CX260" s="4"/>
      <c r="CY260" s="4"/>
      <c r="CZ260" s="4"/>
      <c r="DA260" s="4"/>
      <c r="DB260" s="4"/>
      <c r="DC260" s="4"/>
      <c r="DD260" s="4"/>
      <c r="DE260" s="4"/>
      <c r="DF260" s="4"/>
      <c r="DG260" s="4"/>
      <c r="DH260" s="4"/>
      <c r="DI260" s="4"/>
    </row>
    <row r="261" spans="3:113">
      <c r="C261" s="4"/>
      <c r="D261" s="4"/>
      <c r="E261" s="4"/>
      <c r="AI261" s="4"/>
      <c r="AJ261" s="4"/>
      <c r="AK261" s="4"/>
      <c r="AL261" s="4"/>
      <c r="AM261" s="4"/>
      <c r="AN261" s="4"/>
      <c r="AO261" s="4"/>
      <c r="AP261" s="4"/>
      <c r="AQ261" s="4"/>
      <c r="AR261" s="4"/>
      <c r="AS261" s="4"/>
      <c r="AT261" s="4"/>
      <c r="AU261" s="4"/>
      <c r="AV261" s="4"/>
      <c r="AW261" s="4"/>
      <c r="AX261" s="4"/>
      <c r="AY261" s="4"/>
      <c r="AZ261" s="4"/>
      <c r="BA261" s="4"/>
      <c r="BB261" s="4"/>
      <c r="BC261" s="4"/>
      <c r="BD261" s="4"/>
      <c r="BE261" s="4"/>
      <c r="BF261" s="4"/>
      <c r="BG261" s="4"/>
      <c r="BH261" s="4"/>
      <c r="BI261" s="4"/>
      <c r="BJ261" s="4"/>
      <c r="BK261" s="4"/>
      <c r="BL261" s="4"/>
      <c r="BM261" s="4"/>
      <c r="BN261" s="4"/>
      <c r="BO261" s="4"/>
      <c r="BP261" s="4"/>
      <c r="BQ261" s="4"/>
      <c r="BR261" s="4"/>
      <c r="BS261" s="4"/>
      <c r="BT261" s="4"/>
      <c r="BU261" s="4"/>
      <c r="BV261" s="4"/>
      <c r="BW261" s="4"/>
      <c r="BX261" s="4"/>
      <c r="BY261" s="4"/>
      <c r="BZ261" s="4"/>
      <c r="CA261" s="4"/>
      <c r="CB261" s="4"/>
      <c r="CC261" s="4"/>
      <c r="CD261" s="4"/>
      <c r="CE261" s="4"/>
      <c r="CF261" s="4"/>
      <c r="CG261" s="4"/>
      <c r="CH261" s="4"/>
      <c r="CI261" s="4"/>
      <c r="CJ261" s="4"/>
      <c r="CK261" s="4"/>
      <c r="CL261" s="4"/>
      <c r="CM261" s="4"/>
      <c r="CN261" s="4"/>
      <c r="CO261" s="4"/>
      <c r="CP261" s="4"/>
      <c r="CQ261" s="4"/>
      <c r="CR261" s="4"/>
      <c r="CS261" s="4"/>
      <c r="CT261" s="4"/>
      <c r="CU261" s="4"/>
      <c r="CV261" s="4"/>
      <c r="CW261" s="4"/>
      <c r="CX261" s="4"/>
      <c r="CY261" s="4"/>
      <c r="CZ261" s="4"/>
      <c r="DA261" s="4"/>
      <c r="DB261" s="4"/>
      <c r="DC261" s="4"/>
      <c r="DD261" s="4"/>
      <c r="DE261" s="4"/>
      <c r="DF261" s="4"/>
      <c r="DG261" s="4"/>
      <c r="DH261" s="4"/>
      <c r="DI261" s="4"/>
    </row>
    <row r="262" spans="3:113">
      <c r="C262" s="4"/>
      <c r="D262" s="4"/>
      <c r="E262" s="4"/>
      <c r="AI262" s="4"/>
      <c r="AJ262" s="4"/>
      <c r="AK262" s="4"/>
      <c r="AL262" s="4"/>
      <c r="AM262" s="4"/>
      <c r="AN262" s="4"/>
      <c r="AO262" s="4"/>
      <c r="AP262" s="4"/>
      <c r="AQ262" s="4"/>
      <c r="AR262" s="4"/>
      <c r="AS262" s="4"/>
      <c r="AT262" s="4"/>
      <c r="AU262" s="4"/>
      <c r="AV262" s="4"/>
      <c r="AW262" s="4"/>
      <c r="AX262" s="4"/>
      <c r="AY262" s="4"/>
      <c r="AZ262" s="4"/>
      <c r="BA262" s="4"/>
      <c r="BB262" s="4"/>
      <c r="BC262" s="4"/>
      <c r="BD262" s="4"/>
      <c r="BE262" s="4"/>
      <c r="BF262" s="4"/>
      <c r="BG262" s="4"/>
      <c r="BH262" s="4"/>
      <c r="BI262" s="4"/>
      <c r="BJ262" s="4"/>
      <c r="BK262" s="4"/>
      <c r="BL262" s="4"/>
      <c r="BM262" s="4"/>
      <c r="BN262" s="4"/>
      <c r="BO262" s="4"/>
      <c r="BP262" s="4"/>
      <c r="BQ262" s="4"/>
      <c r="BR262" s="4"/>
      <c r="BS262" s="4"/>
      <c r="BT262" s="4"/>
      <c r="BU262" s="4"/>
      <c r="BV262" s="4"/>
      <c r="BW262" s="4"/>
      <c r="BX262" s="4"/>
      <c r="BY262" s="4"/>
      <c r="BZ262" s="4"/>
      <c r="CA262" s="4"/>
      <c r="CB262" s="4"/>
      <c r="CC262" s="4"/>
      <c r="CD262" s="4"/>
      <c r="CE262" s="4"/>
      <c r="CF262" s="4"/>
      <c r="CG262" s="4"/>
      <c r="CH262" s="4"/>
      <c r="CI262" s="4"/>
      <c r="CJ262" s="4"/>
      <c r="CK262" s="4"/>
      <c r="CL262" s="4"/>
      <c r="CM262" s="4"/>
      <c r="CN262" s="4"/>
      <c r="CO262" s="4"/>
      <c r="CP262" s="4"/>
      <c r="CQ262" s="4"/>
      <c r="CR262" s="4"/>
      <c r="CS262" s="4"/>
      <c r="CT262" s="4"/>
      <c r="CU262" s="4"/>
      <c r="CV262" s="4"/>
      <c r="CW262" s="4"/>
      <c r="CX262" s="4"/>
      <c r="CY262" s="4"/>
      <c r="CZ262" s="4"/>
      <c r="DA262" s="4"/>
      <c r="DB262" s="4"/>
      <c r="DC262" s="4"/>
      <c r="DD262" s="4"/>
      <c r="DE262" s="4"/>
      <c r="DF262" s="4"/>
      <c r="DG262" s="4"/>
      <c r="DH262" s="4"/>
      <c r="DI262" s="4"/>
    </row>
    <row r="263" spans="3:113">
      <c r="C263" s="4"/>
      <c r="D263" s="4"/>
      <c r="E263" s="4"/>
      <c r="AI263" s="4"/>
      <c r="AJ263" s="4"/>
      <c r="AK263" s="4"/>
      <c r="AL263" s="4"/>
      <c r="AM263" s="4"/>
      <c r="AN263" s="4"/>
      <c r="AO263" s="4"/>
      <c r="AP263" s="4"/>
      <c r="AQ263" s="4"/>
      <c r="AR263" s="4"/>
      <c r="AS263" s="4"/>
      <c r="AT263" s="4"/>
      <c r="AU263" s="4"/>
      <c r="AV263" s="4"/>
      <c r="AW263" s="4"/>
      <c r="AX263" s="4"/>
      <c r="AY263" s="4"/>
      <c r="AZ263" s="4"/>
      <c r="BA263" s="4"/>
      <c r="BB263" s="4"/>
      <c r="BC263" s="4"/>
      <c r="BD263" s="4"/>
      <c r="BE263" s="4"/>
      <c r="BF263" s="4"/>
      <c r="BG263" s="4"/>
      <c r="BH263" s="4"/>
      <c r="BI263" s="4"/>
      <c r="BJ263" s="4"/>
      <c r="BK263" s="4"/>
      <c r="BL263" s="4"/>
      <c r="BM263" s="4"/>
      <c r="BN263" s="4"/>
      <c r="BO263" s="4"/>
      <c r="BP263" s="4"/>
      <c r="BQ263" s="4"/>
      <c r="BR263" s="4"/>
      <c r="BS263" s="4"/>
      <c r="BT263" s="4"/>
      <c r="BU263" s="4"/>
      <c r="BV263" s="4"/>
      <c r="BW263" s="4"/>
      <c r="BX263" s="4"/>
      <c r="BY263" s="4"/>
      <c r="BZ263" s="4"/>
      <c r="CA263" s="4"/>
      <c r="CB263" s="4"/>
      <c r="CC263" s="4"/>
      <c r="CD263" s="4"/>
      <c r="CE263" s="4"/>
      <c r="CF263" s="4"/>
      <c r="CG263" s="4"/>
      <c r="CH263" s="4"/>
      <c r="CI263" s="4"/>
      <c r="CJ263" s="4"/>
      <c r="CK263" s="4"/>
      <c r="CL263" s="4"/>
      <c r="CM263" s="4"/>
      <c r="CN263" s="4"/>
      <c r="CO263" s="4"/>
      <c r="CP263" s="4"/>
      <c r="CQ263" s="4"/>
      <c r="CR263" s="4"/>
      <c r="CS263" s="4"/>
      <c r="CT263" s="4"/>
      <c r="CU263" s="4"/>
      <c r="CV263" s="4"/>
      <c r="CW263" s="4"/>
      <c r="CX263" s="4"/>
      <c r="CY263" s="4"/>
      <c r="CZ263" s="4"/>
      <c r="DA263" s="4"/>
      <c r="DB263" s="4"/>
      <c r="DC263" s="4"/>
      <c r="DD263" s="4"/>
      <c r="DE263" s="4"/>
      <c r="DF263" s="4"/>
      <c r="DG263" s="4"/>
      <c r="DH263" s="4"/>
      <c r="DI263" s="4"/>
    </row>
    <row r="264" spans="3:113">
      <c r="C264" s="4"/>
      <c r="D264" s="4"/>
      <c r="E264" s="4"/>
      <c r="AI264" s="4"/>
      <c r="AJ264" s="4"/>
      <c r="AK264" s="4"/>
      <c r="AL264" s="4"/>
      <c r="AM264" s="4"/>
      <c r="AN264" s="4"/>
      <c r="AO264" s="4"/>
      <c r="AP264" s="4"/>
      <c r="AQ264" s="4"/>
      <c r="AR264" s="4"/>
      <c r="AS264" s="4"/>
      <c r="AT264" s="4"/>
      <c r="AU264" s="4"/>
      <c r="AV264" s="4"/>
      <c r="AW264" s="4"/>
      <c r="AX264" s="4"/>
      <c r="AY264" s="4"/>
      <c r="AZ264" s="4"/>
      <c r="BA264" s="4"/>
      <c r="BB264" s="4"/>
      <c r="BC264" s="4"/>
      <c r="BD264" s="4"/>
      <c r="BE264" s="4"/>
      <c r="BF264" s="4"/>
      <c r="BG264" s="4"/>
      <c r="BH264" s="4"/>
      <c r="BI264" s="4"/>
      <c r="BJ264" s="4"/>
      <c r="BK264" s="4"/>
      <c r="BL264" s="4"/>
      <c r="BM264" s="4"/>
      <c r="BN264" s="4"/>
      <c r="BO264" s="4"/>
      <c r="BP264" s="4"/>
      <c r="BQ264" s="4"/>
      <c r="BR264" s="4"/>
      <c r="BS264" s="4"/>
      <c r="BT264" s="4"/>
      <c r="BU264" s="4"/>
      <c r="BV264" s="4"/>
      <c r="BW264" s="4"/>
      <c r="BX264" s="4"/>
      <c r="BY264" s="4"/>
      <c r="BZ264" s="4"/>
      <c r="CA264" s="4"/>
      <c r="CB264" s="4"/>
      <c r="CC264" s="4"/>
      <c r="CD264" s="4"/>
      <c r="CE264" s="4"/>
      <c r="CF264" s="4"/>
      <c r="CG264" s="4"/>
      <c r="CH264" s="4"/>
      <c r="CI264" s="4"/>
      <c r="CJ264" s="4"/>
      <c r="CK264" s="4"/>
      <c r="CL264" s="4"/>
      <c r="CM264" s="4"/>
      <c r="CN264" s="4"/>
      <c r="CO264" s="4"/>
      <c r="CP264" s="4"/>
      <c r="CQ264" s="4"/>
      <c r="CR264" s="4"/>
      <c r="CS264" s="4"/>
      <c r="CT264" s="4"/>
      <c r="CU264" s="4"/>
      <c r="CV264" s="4"/>
      <c r="CW264" s="4"/>
      <c r="CX264" s="4"/>
      <c r="CY264" s="4"/>
      <c r="CZ264" s="4"/>
      <c r="DA264" s="4"/>
      <c r="DB264" s="4"/>
      <c r="DC264" s="4"/>
      <c r="DD264" s="4"/>
      <c r="DE264" s="4"/>
      <c r="DF264" s="4"/>
      <c r="DG264" s="4"/>
      <c r="DH264" s="4"/>
      <c r="DI264" s="4"/>
    </row>
    <row r="265" spans="3:113">
      <c r="C265" s="4"/>
      <c r="D265" s="4"/>
      <c r="E265" s="4"/>
      <c r="AI265" s="4"/>
      <c r="AJ265" s="4"/>
      <c r="AK265" s="4"/>
      <c r="AL265" s="4"/>
      <c r="AM265" s="4"/>
      <c r="AN265" s="4"/>
      <c r="AO265" s="4"/>
      <c r="AP265" s="4"/>
      <c r="AQ265" s="4"/>
      <c r="AR265" s="4"/>
      <c r="AS265" s="4"/>
      <c r="AT265" s="4"/>
      <c r="AU265" s="4"/>
      <c r="AV265" s="4"/>
      <c r="AW265" s="4"/>
      <c r="AX265" s="4"/>
      <c r="AY265" s="4"/>
      <c r="AZ265" s="4"/>
      <c r="BA265" s="4"/>
      <c r="BB265" s="4"/>
      <c r="BC265" s="4"/>
      <c r="BD265" s="4"/>
      <c r="BE265" s="4"/>
      <c r="BF265" s="4"/>
      <c r="BG265" s="4"/>
      <c r="BH265" s="4"/>
      <c r="BI265" s="4"/>
      <c r="BJ265" s="4"/>
      <c r="BK265" s="4"/>
      <c r="BL265" s="4"/>
      <c r="BM265" s="4"/>
      <c r="BN265" s="4"/>
      <c r="BO265" s="4"/>
      <c r="BP265" s="4"/>
      <c r="BQ265" s="4"/>
      <c r="BR265" s="4"/>
      <c r="BS265" s="4"/>
      <c r="BT265" s="4"/>
      <c r="BU265" s="4"/>
      <c r="BV265" s="4"/>
      <c r="BW265" s="4"/>
      <c r="BX265" s="4"/>
      <c r="BY265" s="4"/>
      <c r="BZ265" s="4"/>
      <c r="CA265" s="4"/>
      <c r="CB265" s="4"/>
      <c r="CC265" s="4"/>
      <c r="CD265" s="4"/>
      <c r="CE265" s="4"/>
      <c r="CF265" s="4"/>
      <c r="CG265" s="4"/>
      <c r="CH265" s="4"/>
      <c r="CI265" s="4"/>
      <c r="CJ265" s="4"/>
      <c r="CK265" s="4"/>
      <c r="CL265" s="4"/>
      <c r="CM265" s="4"/>
      <c r="CN265" s="4"/>
      <c r="CO265" s="4"/>
      <c r="CP265" s="4"/>
      <c r="CQ265" s="4"/>
      <c r="CR265" s="4"/>
      <c r="CS265" s="4"/>
      <c r="CT265" s="4"/>
      <c r="CU265" s="4"/>
      <c r="CV265" s="4"/>
      <c r="CW265" s="4"/>
      <c r="CX265" s="4"/>
      <c r="CY265" s="4"/>
      <c r="CZ265" s="4"/>
      <c r="DA265" s="4"/>
      <c r="DB265" s="4"/>
      <c r="DC265" s="4"/>
      <c r="DD265" s="4"/>
      <c r="DE265" s="4"/>
      <c r="DF265" s="4"/>
      <c r="DG265" s="4"/>
      <c r="DH265" s="4"/>
      <c r="DI265" s="4"/>
    </row>
    <row r="266" spans="3:113">
      <c r="C266" s="4"/>
      <c r="D266" s="4"/>
      <c r="E266" s="4"/>
      <c r="AI266" s="4"/>
      <c r="AJ266" s="4"/>
      <c r="AK266" s="4"/>
      <c r="AL266" s="4"/>
      <c r="AM266" s="4"/>
      <c r="AN266" s="4"/>
      <c r="AO266" s="4"/>
      <c r="AP266" s="4"/>
      <c r="AQ266" s="4"/>
      <c r="AR266" s="4"/>
      <c r="AS266" s="4"/>
      <c r="AT266" s="4"/>
      <c r="AU266" s="4"/>
      <c r="AV266" s="4"/>
      <c r="AW266" s="4"/>
      <c r="AX266" s="4"/>
      <c r="AY266" s="4"/>
      <c r="AZ266" s="4"/>
      <c r="BA266" s="4"/>
      <c r="BB266" s="4"/>
      <c r="BC266" s="4"/>
      <c r="BD266" s="4"/>
      <c r="BE266" s="4"/>
      <c r="BF266" s="4"/>
      <c r="BG266" s="4"/>
      <c r="BH266" s="4"/>
      <c r="BI266" s="4"/>
      <c r="BJ266" s="4"/>
      <c r="BK266" s="4"/>
      <c r="BL266" s="4"/>
      <c r="BM266" s="4"/>
      <c r="BN266" s="4"/>
      <c r="BO266" s="4"/>
      <c r="BP266" s="4"/>
      <c r="BQ266" s="4"/>
      <c r="BR266" s="4"/>
      <c r="BS266" s="4"/>
      <c r="BT266" s="4"/>
      <c r="BU266" s="4"/>
      <c r="BV266" s="4"/>
      <c r="BW266" s="4"/>
      <c r="BX266" s="4"/>
      <c r="BY266" s="4"/>
      <c r="BZ266" s="4"/>
      <c r="CA266" s="4"/>
      <c r="CB266" s="4"/>
      <c r="CC266" s="4"/>
      <c r="CD266" s="4"/>
      <c r="CE266" s="4"/>
      <c r="CF266" s="4"/>
      <c r="CG266" s="4"/>
      <c r="CH266" s="4"/>
      <c r="CI266" s="4"/>
      <c r="CJ266" s="4"/>
      <c r="CK266" s="4"/>
      <c r="CL266" s="4"/>
      <c r="CM266" s="4"/>
      <c r="CN266" s="4"/>
      <c r="CO266" s="4"/>
      <c r="CP266" s="4"/>
      <c r="CQ266" s="4"/>
      <c r="CR266" s="4"/>
      <c r="CS266" s="4"/>
      <c r="CT266" s="4"/>
      <c r="CU266" s="4"/>
      <c r="CV266" s="4"/>
      <c r="CW266" s="4"/>
      <c r="CX266" s="4"/>
      <c r="CY266" s="4"/>
      <c r="CZ266" s="4"/>
      <c r="DA266" s="4"/>
      <c r="DB266" s="4"/>
      <c r="DC266" s="4"/>
      <c r="DD266" s="4"/>
      <c r="DE266" s="4"/>
      <c r="DF266" s="4"/>
      <c r="DG266" s="4"/>
      <c r="DH266" s="4"/>
      <c r="DI266" s="4"/>
    </row>
    <row r="267" spans="3:113">
      <c r="C267" s="4"/>
      <c r="D267" s="4"/>
      <c r="E267" s="4"/>
      <c r="F267" s="5"/>
      <c r="G267" s="5"/>
      <c r="H267" s="5"/>
      <c r="I267" s="5"/>
      <c r="J267" s="5"/>
      <c r="K267" s="5"/>
      <c r="L267" s="5"/>
      <c r="M267" s="5"/>
      <c r="N267" s="5"/>
      <c r="O267" s="5"/>
      <c r="P267" s="5"/>
      <c r="Q267" s="5"/>
      <c r="R267" s="5"/>
      <c r="S267" s="5"/>
      <c r="T267" s="5"/>
      <c r="U267" s="5"/>
      <c r="V267" s="5"/>
      <c r="W267" s="5"/>
      <c r="X267" s="5"/>
      <c r="Y267" s="5"/>
      <c r="Z267" s="5"/>
      <c r="AA267" s="5"/>
      <c r="AB267" s="5"/>
      <c r="AC267" s="5"/>
      <c r="AD267" s="5"/>
      <c r="AE267" s="5"/>
      <c r="AF267" s="5"/>
      <c r="AG267" s="5"/>
      <c r="AH267" s="5"/>
    </row>
    <row r="268" spans="3:113">
      <c r="C268" s="4"/>
      <c r="D268" s="4"/>
      <c r="E268" s="4"/>
      <c r="F268" s="5"/>
      <c r="G268" s="5"/>
      <c r="H268" s="5"/>
      <c r="I268" s="5"/>
      <c r="J268" s="5"/>
      <c r="K268" s="5"/>
      <c r="L268" s="5"/>
      <c r="M268" s="5"/>
      <c r="N268" s="5"/>
      <c r="O268" s="5"/>
      <c r="P268" s="5"/>
      <c r="Q268" s="5"/>
      <c r="R268" s="5"/>
      <c r="S268" s="5"/>
      <c r="T268" s="5"/>
      <c r="U268" s="5"/>
      <c r="V268" s="5"/>
      <c r="W268" s="5"/>
      <c r="X268" s="5"/>
      <c r="Y268" s="5"/>
      <c r="Z268" s="5"/>
      <c r="AA268" s="5"/>
      <c r="AB268" s="5"/>
      <c r="AC268" s="5"/>
      <c r="AD268" s="5"/>
      <c r="AE268" s="5"/>
      <c r="AF268" s="5"/>
      <c r="AG268" s="5"/>
      <c r="AH268" s="5"/>
    </row>
    <row r="269" spans="3:113">
      <c r="C269" s="4"/>
      <c r="D269" s="4"/>
      <c r="E269" s="4"/>
      <c r="F269" s="5"/>
      <c r="G269" s="5"/>
      <c r="H269" s="5"/>
      <c r="I269" s="5"/>
      <c r="J269" s="5"/>
      <c r="K269" s="5"/>
      <c r="L269" s="5"/>
      <c r="M269" s="5"/>
      <c r="N269" s="5"/>
      <c r="O269" s="5"/>
      <c r="P269" s="5"/>
      <c r="Q269" s="5"/>
      <c r="R269" s="5"/>
      <c r="S269" s="5"/>
      <c r="T269" s="5"/>
      <c r="U269" s="5"/>
      <c r="V269" s="5"/>
      <c r="W269" s="5"/>
      <c r="X269" s="5"/>
      <c r="Y269" s="5"/>
      <c r="Z269" s="5"/>
      <c r="AA269" s="5"/>
      <c r="AB269" s="5"/>
      <c r="AC269" s="5"/>
      <c r="AD269" s="5"/>
      <c r="AE269" s="5"/>
      <c r="AF269" s="5"/>
      <c r="AG269" s="5"/>
      <c r="AH269" s="5"/>
    </row>
    <row r="270" spans="3:113">
      <c r="C270" s="4"/>
      <c r="D270" s="4"/>
      <c r="E270" s="4"/>
      <c r="F270" s="5"/>
      <c r="G270" s="5"/>
      <c r="H270" s="5"/>
      <c r="I270" s="5"/>
      <c r="J270" s="5"/>
      <c r="K270" s="5"/>
      <c r="L270" s="5"/>
      <c r="M270" s="5"/>
      <c r="N270" s="5"/>
      <c r="O270" s="5"/>
      <c r="P270" s="5"/>
      <c r="Q270" s="5"/>
      <c r="R270" s="5"/>
      <c r="S270" s="5"/>
      <c r="T270" s="5"/>
      <c r="U270" s="5"/>
      <c r="V270" s="5"/>
      <c r="W270" s="5"/>
      <c r="X270" s="5"/>
      <c r="Y270" s="5"/>
      <c r="Z270" s="5"/>
      <c r="AA270" s="5"/>
      <c r="AB270" s="5"/>
      <c r="AC270" s="5"/>
      <c r="AD270" s="5"/>
      <c r="AE270" s="5"/>
      <c r="AF270" s="5"/>
      <c r="AG270" s="5"/>
      <c r="AH270" s="5"/>
    </row>
    <row r="271" spans="3:113">
      <c r="C271" s="4"/>
      <c r="D271" s="4"/>
      <c r="E271" s="4"/>
      <c r="F271" s="5"/>
      <c r="G271" s="5"/>
      <c r="H271" s="5"/>
      <c r="I271" s="5"/>
      <c r="J271" s="5"/>
      <c r="K271" s="5"/>
      <c r="L271" s="5"/>
      <c r="M271" s="5"/>
      <c r="N271" s="5"/>
      <c r="O271" s="5"/>
      <c r="P271" s="5"/>
      <c r="Q271" s="5"/>
      <c r="R271" s="5"/>
      <c r="S271" s="5"/>
      <c r="T271" s="5"/>
      <c r="U271" s="5"/>
      <c r="V271" s="5"/>
      <c r="W271" s="5"/>
      <c r="X271" s="5"/>
      <c r="Y271" s="5"/>
      <c r="Z271" s="5"/>
      <c r="AA271" s="5"/>
      <c r="AB271" s="5"/>
      <c r="AC271" s="5"/>
      <c r="AD271" s="5"/>
      <c r="AE271" s="5"/>
      <c r="AF271" s="5"/>
      <c r="AG271" s="5"/>
      <c r="AH271" s="5"/>
    </row>
    <row r="272" spans="3:113">
      <c r="C272" s="4"/>
      <c r="D272" s="4"/>
      <c r="E272" s="4"/>
      <c r="F272" s="5"/>
      <c r="G272" s="5"/>
      <c r="H272" s="5"/>
      <c r="I272" s="5"/>
      <c r="J272" s="5"/>
      <c r="K272" s="5"/>
      <c r="L272" s="5"/>
      <c r="M272" s="5"/>
      <c r="N272" s="5"/>
      <c r="O272" s="5"/>
      <c r="P272" s="5"/>
      <c r="Q272" s="5"/>
      <c r="R272" s="5"/>
      <c r="S272" s="5"/>
      <c r="T272" s="5"/>
      <c r="U272" s="5"/>
      <c r="V272" s="5"/>
      <c r="W272" s="5"/>
      <c r="X272" s="5"/>
      <c r="Y272" s="5"/>
      <c r="Z272" s="5"/>
      <c r="AA272" s="5"/>
      <c r="AB272" s="5"/>
      <c r="AC272" s="5"/>
      <c r="AD272" s="5"/>
      <c r="AE272" s="5"/>
      <c r="AF272" s="5"/>
      <c r="AG272" s="5"/>
      <c r="AH272" s="5"/>
    </row>
    <row r="273" spans="3:34">
      <c r="C273" s="4"/>
      <c r="D273" s="4"/>
      <c r="E273" s="4"/>
      <c r="F273" s="5"/>
      <c r="G273" s="5"/>
      <c r="H273" s="5"/>
      <c r="I273" s="5"/>
      <c r="J273" s="5"/>
      <c r="K273" s="5"/>
      <c r="L273" s="5"/>
      <c r="M273" s="5"/>
      <c r="N273" s="5"/>
      <c r="O273" s="5"/>
      <c r="P273" s="5"/>
      <c r="Q273" s="5"/>
      <c r="R273" s="5"/>
      <c r="S273" s="5"/>
      <c r="T273" s="5"/>
      <c r="U273" s="5"/>
      <c r="V273" s="5"/>
      <c r="W273" s="5"/>
      <c r="X273" s="5"/>
      <c r="Y273" s="5"/>
      <c r="Z273" s="5"/>
      <c r="AA273" s="5"/>
      <c r="AB273" s="5"/>
      <c r="AC273" s="5"/>
      <c r="AD273" s="5"/>
      <c r="AE273" s="5"/>
      <c r="AF273" s="5"/>
      <c r="AG273" s="5"/>
      <c r="AH273" s="5"/>
    </row>
    <row r="274" spans="3:34">
      <c r="C274" s="4"/>
      <c r="D274" s="4"/>
      <c r="E274" s="4"/>
      <c r="F274" s="5"/>
      <c r="G274" s="5"/>
      <c r="H274" s="5"/>
      <c r="I274" s="5"/>
      <c r="J274" s="5"/>
      <c r="K274" s="5"/>
      <c r="L274" s="5"/>
      <c r="M274" s="5"/>
      <c r="N274" s="5"/>
      <c r="O274" s="5"/>
      <c r="P274" s="5"/>
      <c r="Q274" s="5"/>
      <c r="R274" s="5"/>
      <c r="S274" s="5"/>
      <c r="T274" s="5"/>
      <c r="U274" s="5"/>
      <c r="V274" s="5"/>
      <c r="W274" s="5"/>
      <c r="X274" s="5"/>
      <c r="Y274" s="5"/>
      <c r="Z274" s="5"/>
      <c r="AA274" s="5"/>
      <c r="AB274" s="5"/>
      <c r="AC274" s="5"/>
      <c r="AD274" s="5"/>
      <c r="AE274" s="5"/>
      <c r="AF274" s="5"/>
      <c r="AG274" s="5"/>
      <c r="AH274" s="5"/>
    </row>
    <row r="275" spans="3:34">
      <c r="C275" s="4"/>
      <c r="D275" s="4"/>
      <c r="E275" s="4"/>
      <c r="F275" s="5"/>
      <c r="G275" s="5"/>
      <c r="H275" s="5"/>
      <c r="I275" s="5"/>
      <c r="J275" s="5"/>
      <c r="K275" s="5"/>
      <c r="L275" s="5"/>
      <c r="M275" s="5"/>
      <c r="N275" s="5"/>
      <c r="O275" s="5"/>
      <c r="P275" s="5"/>
      <c r="Q275" s="5"/>
      <c r="R275" s="5"/>
      <c r="S275" s="5"/>
      <c r="T275" s="5"/>
      <c r="U275" s="5"/>
      <c r="V275" s="5"/>
      <c r="W275" s="5"/>
      <c r="X275" s="5"/>
      <c r="Y275" s="5"/>
      <c r="Z275" s="5"/>
      <c r="AA275" s="5"/>
      <c r="AB275" s="5"/>
      <c r="AC275" s="5"/>
      <c r="AD275" s="5"/>
      <c r="AE275" s="5"/>
      <c r="AF275" s="5"/>
      <c r="AG275" s="5"/>
      <c r="AH275" s="5"/>
    </row>
    <row r="276" spans="3:34">
      <c r="C276" s="4"/>
      <c r="D276" s="4"/>
      <c r="E276" s="4"/>
      <c r="F276" s="5"/>
      <c r="G276" s="5"/>
      <c r="H276" s="5"/>
      <c r="I276" s="5"/>
      <c r="J276" s="5"/>
      <c r="K276" s="5"/>
      <c r="L276" s="5"/>
      <c r="M276" s="5"/>
      <c r="N276" s="5"/>
      <c r="O276" s="5"/>
      <c r="P276" s="5"/>
      <c r="Q276" s="5"/>
      <c r="R276" s="5"/>
      <c r="S276" s="5"/>
      <c r="T276" s="5"/>
      <c r="U276" s="5"/>
      <c r="V276" s="5"/>
      <c r="W276" s="5"/>
      <c r="X276" s="5"/>
      <c r="Y276" s="5"/>
      <c r="Z276" s="5"/>
      <c r="AA276" s="5"/>
      <c r="AB276" s="5"/>
      <c r="AC276" s="5"/>
      <c r="AD276" s="5"/>
      <c r="AE276" s="5"/>
      <c r="AF276" s="5"/>
      <c r="AG276" s="5"/>
      <c r="AH276" s="5"/>
    </row>
    <row r="277" spans="3:34">
      <c r="C277" s="4"/>
      <c r="D277" s="4"/>
      <c r="E277" s="4"/>
      <c r="F277" s="5"/>
      <c r="G277" s="5"/>
      <c r="H277" s="5"/>
      <c r="I277" s="5"/>
      <c r="J277" s="5"/>
      <c r="K277" s="5"/>
      <c r="L277" s="5"/>
      <c r="M277" s="5"/>
      <c r="N277" s="5"/>
      <c r="O277" s="5"/>
      <c r="P277" s="5"/>
      <c r="Q277" s="5"/>
      <c r="R277" s="5"/>
      <c r="S277" s="5"/>
      <c r="T277" s="5"/>
      <c r="U277" s="5"/>
      <c r="V277" s="5"/>
      <c r="W277" s="5"/>
      <c r="X277" s="5"/>
      <c r="Y277" s="5"/>
      <c r="Z277" s="5"/>
      <c r="AA277" s="5"/>
      <c r="AB277" s="5"/>
      <c r="AC277" s="5"/>
      <c r="AD277" s="5"/>
      <c r="AE277" s="5"/>
      <c r="AF277" s="5"/>
      <c r="AG277" s="5"/>
      <c r="AH277" s="5"/>
    </row>
    <row r="278" spans="3:34">
      <c r="C278" s="4"/>
      <c r="D278" s="4"/>
      <c r="E278" s="4"/>
      <c r="F278" s="5"/>
      <c r="G278" s="5"/>
      <c r="H278" s="5"/>
      <c r="I278" s="5"/>
      <c r="J278" s="5"/>
      <c r="K278" s="5"/>
      <c r="L278" s="5"/>
      <c r="M278" s="5"/>
      <c r="N278" s="5"/>
      <c r="O278" s="5"/>
      <c r="P278" s="5"/>
      <c r="Q278" s="5"/>
      <c r="R278" s="5"/>
      <c r="S278" s="5"/>
      <c r="T278" s="5"/>
      <c r="U278" s="5"/>
      <c r="V278" s="5"/>
      <c r="W278" s="5"/>
      <c r="X278" s="5"/>
      <c r="Y278" s="5"/>
      <c r="Z278" s="5"/>
      <c r="AA278" s="5"/>
      <c r="AB278" s="5"/>
      <c r="AC278" s="5"/>
      <c r="AD278" s="5"/>
      <c r="AE278" s="5"/>
      <c r="AF278" s="5"/>
      <c r="AG278" s="5"/>
      <c r="AH278" s="5"/>
    </row>
    <row r="279" spans="3:34">
      <c r="C279" s="4"/>
      <c r="D279" s="4"/>
      <c r="E279" s="4"/>
      <c r="F279" s="5"/>
      <c r="G279" s="5"/>
      <c r="H279" s="5"/>
      <c r="I279" s="5"/>
      <c r="J279" s="5"/>
      <c r="K279" s="5"/>
      <c r="L279" s="5"/>
      <c r="M279" s="5"/>
      <c r="N279" s="5"/>
      <c r="O279" s="5"/>
      <c r="P279" s="5"/>
      <c r="Q279" s="5"/>
      <c r="R279" s="5"/>
      <c r="S279" s="5"/>
      <c r="T279" s="5"/>
      <c r="U279" s="5"/>
      <c r="V279" s="5"/>
      <c r="W279" s="5"/>
      <c r="X279" s="5"/>
      <c r="Y279" s="5"/>
      <c r="Z279" s="5"/>
      <c r="AA279" s="5"/>
      <c r="AB279" s="5"/>
      <c r="AC279" s="5"/>
      <c r="AD279" s="5"/>
      <c r="AE279" s="5"/>
      <c r="AF279" s="5"/>
      <c r="AG279" s="5"/>
      <c r="AH279" s="5"/>
    </row>
    <row r="280" spans="3:34">
      <c r="C280" s="4"/>
      <c r="D280" s="4"/>
      <c r="E280" s="4"/>
      <c r="F280" s="5"/>
      <c r="G280" s="5"/>
      <c r="H280" s="5"/>
      <c r="I280" s="5"/>
      <c r="J280" s="5"/>
      <c r="K280" s="5"/>
      <c r="L280" s="5"/>
      <c r="M280" s="5"/>
      <c r="N280" s="5"/>
      <c r="O280" s="5"/>
      <c r="P280" s="5"/>
      <c r="Q280" s="5"/>
      <c r="R280" s="5"/>
      <c r="S280" s="5"/>
      <c r="T280" s="5"/>
      <c r="U280" s="5"/>
      <c r="V280" s="5"/>
      <c r="W280" s="5"/>
      <c r="X280" s="5"/>
      <c r="Y280" s="5"/>
      <c r="Z280" s="5"/>
      <c r="AA280" s="5"/>
      <c r="AB280" s="5"/>
      <c r="AC280" s="5"/>
      <c r="AD280" s="5"/>
      <c r="AE280" s="5"/>
      <c r="AF280" s="5"/>
      <c r="AG280" s="5"/>
      <c r="AH280" s="5"/>
    </row>
    <row r="281" spans="3:34">
      <c r="C281" s="4"/>
      <c r="D281" s="4"/>
      <c r="E281" s="4"/>
      <c r="F281" s="5"/>
      <c r="G281" s="5"/>
      <c r="H281" s="5"/>
      <c r="I281" s="5"/>
      <c r="J281" s="5"/>
      <c r="K281" s="5"/>
      <c r="L281" s="5"/>
      <c r="M281" s="5"/>
      <c r="N281" s="5"/>
      <c r="O281" s="5"/>
      <c r="P281" s="5"/>
      <c r="Q281" s="5"/>
      <c r="R281" s="5"/>
      <c r="S281" s="5"/>
      <c r="T281" s="5"/>
      <c r="U281" s="5"/>
      <c r="V281" s="5"/>
      <c r="W281" s="5"/>
      <c r="X281" s="5"/>
      <c r="Y281" s="5"/>
      <c r="Z281" s="5"/>
      <c r="AA281" s="5"/>
      <c r="AB281" s="5"/>
      <c r="AC281" s="5"/>
      <c r="AD281" s="5"/>
      <c r="AE281" s="5"/>
      <c r="AF281" s="5"/>
      <c r="AG281" s="5"/>
      <c r="AH281" s="5"/>
    </row>
    <row r="282" spans="3:34">
      <c r="C282" s="4"/>
      <c r="D282" s="4"/>
      <c r="E282" s="4"/>
      <c r="F282" s="5"/>
      <c r="G282" s="5"/>
      <c r="H282" s="5"/>
      <c r="I282" s="5"/>
      <c r="J282" s="5"/>
      <c r="K282" s="5"/>
      <c r="L282" s="5"/>
      <c r="M282" s="5"/>
      <c r="N282" s="5"/>
      <c r="O282" s="5"/>
      <c r="P282" s="5"/>
      <c r="Q282" s="5"/>
      <c r="R282" s="5"/>
      <c r="S282" s="5"/>
      <c r="T282" s="5"/>
      <c r="U282" s="5"/>
      <c r="V282" s="5"/>
      <c r="W282" s="5"/>
      <c r="X282" s="5"/>
      <c r="Y282" s="5"/>
      <c r="Z282" s="5"/>
      <c r="AA282" s="5"/>
      <c r="AB282" s="5"/>
      <c r="AC282" s="5"/>
      <c r="AD282" s="5"/>
      <c r="AE282" s="5"/>
      <c r="AF282" s="5"/>
      <c r="AG282" s="5"/>
      <c r="AH282" s="5"/>
    </row>
    <row r="283" spans="3:34">
      <c r="C283" s="4"/>
      <c r="D283" s="4"/>
      <c r="E283" s="4"/>
      <c r="F283" s="5"/>
      <c r="G283" s="5"/>
      <c r="H283" s="5"/>
      <c r="I283" s="5"/>
      <c r="J283" s="5"/>
      <c r="K283" s="5"/>
      <c r="L283" s="5"/>
      <c r="M283" s="5"/>
      <c r="N283" s="5"/>
      <c r="O283" s="5"/>
      <c r="P283" s="5"/>
      <c r="Q283" s="5"/>
      <c r="R283" s="5"/>
      <c r="S283" s="5"/>
      <c r="T283" s="5"/>
      <c r="U283" s="5"/>
      <c r="V283" s="5"/>
      <c r="W283" s="5"/>
      <c r="X283" s="5"/>
      <c r="Y283" s="5"/>
      <c r="Z283" s="5"/>
      <c r="AA283" s="5"/>
      <c r="AB283" s="5"/>
      <c r="AC283" s="5"/>
      <c r="AD283" s="5"/>
      <c r="AE283" s="5"/>
      <c r="AF283" s="5"/>
      <c r="AG283" s="5"/>
      <c r="AH283" s="5"/>
    </row>
    <row r="284" spans="3:34">
      <c r="C284" s="4"/>
      <c r="D284" s="4"/>
      <c r="E284" s="4"/>
      <c r="F284" s="5"/>
      <c r="G284" s="5"/>
      <c r="H284" s="5"/>
      <c r="I284" s="5"/>
      <c r="J284" s="5"/>
      <c r="K284" s="5"/>
      <c r="L284" s="5"/>
      <c r="M284" s="5"/>
      <c r="N284" s="5"/>
      <c r="O284" s="5"/>
      <c r="P284" s="5"/>
      <c r="Q284" s="5"/>
      <c r="R284" s="5"/>
      <c r="S284" s="5"/>
      <c r="T284" s="5"/>
      <c r="U284" s="5"/>
      <c r="V284" s="5"/>
      <c r="W284" s="5"/>
      <c r="X284" s="5"/>
      <c r="Y284" s="5"/>
      <c r="Z284" s="5"/>
      <c r="AA284" s="5"/>
      <c r="AB284" s="5"/>
      <c r="AC284" s="5"/>
      <c r="AD284" s="5"/>
      <c r="AE284" s="5"/>
      <c r="AF284" s="5"/>
      <c r="AG284" s="5"/>
      <c r="AH284" s="5"/>
    </row>
    <row r="285" spans="3:34">
      <c r="C285" s="4"/>
      <c r="D285" s="4"/>
      <c r="E285" s="4"/>
      <c r="F285" s="5"/>
      <c r="G285" s="5"/>
      <c r="H285" s="5"/>
      <c r="I285" s="5"/>
      <c r="J285" s="5"/>
      <c r="K285" s="5"/>
      <c r="L285" s="5"/>
      <c r="M285" s="5"/>
      <c r="N285" s="5"/>
      <c r="O285" s="5"/>
      <c r="P285" s="5"/>
      <c r="Q285" s="5"/>
      <c r="R285" s="5"/>
      <c r="S285" s="5"/>
      <c r="T285" s="5"/>
      <c r="U285" s="5"/>
      <c r="V285" s="5"/>
      <c r="W285" s="5"/>
      <c r="X285" s="5"/>
      <c r="Y285" s="5"/>
      <c r="Z285" s="5"/>
      <c r="AA285" s="5"/>
      <c r="AB285" s="5"/>
      <c r="AC285" s="5"/>
      <c r="AD285" s="5"/>
      <c r="AE285" s="5"/>
      <c r="AF285" s="5"/>
      <c r="AG285" s="5"/>
      <c r="AH285" s="5"/>
    </row>
    <row r="286" spans="3:34">
      <c r="C286" s="4"/>
      <c r="D286" s="4"/>
      <c r="E286" s="4"/>
      <c r="F286" s="5"/>
      <c r="G286" s="5"/>
      <c r="H286" s="5"/>
      <c r="I286" s="5"/>
      <c r="J286" s="5"/>
      <c r="K286" s="5"/>
      <c r="L286" s="5"/>
      <c r="M286" s="5"/>
      <c r="N286" s="5"/>
      <c r="O286" s="5"/>
      <c r="P286" s="5"/>
      <c r="Q286" s="5"/>
      <c r="R286" s="5"/>
      <c r="S286" s="5"/>
      <c r="T286" s="5"/>
      <c r="U286" s="5"/>
      <c r="V286" s="5"/>
      <c r="W286" s="5"/>
      <c r="X286" s="5"/>
      <c r="Y286" s="5"/>
      <c r="Z286" s="5"/>
      <c r="AA286" s="5"/>
      <c r="AB286" s="5"/>
      <c r="AC286" s="5"/>
      <c r="AD286" s="5"/>
      <c r="AE286" s="5"/>
      <c r="AF286" s="5"/>
      <c r="AG286" s="5"/>
      <c r="AH286" s="5"/>
    </row>
    <row r="287" spans="3:34">
      <c r="C287" s="4"/>
      <c r="D287" s="4"/>
      <c r="E287" s="4"/>
      <c r="F287" s="5"/>
      <c r="G287" s="5"/>
      <c r="H287" s="5"/>
      <c r="I287" s="5"/>
      <c r="J287" s="5"/>
      <c r="K287" s="5"/>
      <c r="L287" s="5"/>
      <c r="M287" s="5"/>
      <c r="N287" s="5"/>
      <c r="O287" s="5"/>
      <c r="P287" s="5"/>
      <c r="Q287" s="5"/>
      <c r="R287" s="5"/>
      <c r="S287" s="5"/>
      <c r="T287" s="5"/>
      <c r="U287" s="5"/>
      <c r="V287" s="5"/>
      <c r="W287" s="5"/>
      <c r="X287" s="5"/>
      <c r="Y287" s="5"/>
      <c r="Z287" s="5"/>
      <c r="AA287" s="5"/>
      <c r="AB287" s="5"/>
      <c r="AC287" s="5"/>
      <c r="AD287" s="5"/>
      <c r="AE287" s="5"/>
      <c r="AF287" s="5"/>
      <c r="AG287" s="5"/>
      <c r="AH287" s="5"/>
    </row>
    <row r="288" spans="3:34">
      <c r="C288" s="4"/>
      <c r="D288" s="4"/>
      <c r="E288" s="4"/>
      <c r="F288" s="5"/>
      <c r="G288" s="5"/>
      <c r="H288" s="5"/>
      <c r="I288" s="5"/>
      <c r="J288" s="5"/>
      <c r="K288" s="5"/>
      <c r="L288" s="5"/>
      <c r="M288" s="5"/>
      <c r="N288" s="5"/>
      <c r="O288" s="5"/>
      <c r="P288" s="5"/>
      <c r="Q288" s="5"/>
      <c r="R288" s="5"/>
      <c r="S288" s="5"/>
      <c r="T288" s="5"/>
      <c r="U288" s="5"/>
      <c r="V288" s="5"/>
      <c r="W288" s="5"/>
      <c r="X288" s="5"/>
      <c r="Y288" s="5"/>
      <c r="Z288" s="5"/>
      <c r="AA288" s="5"/>
      <c r="AB288" s="5"/>
      <c r="AC288" s="5"/>
      <c r="AD288" s="5"/>
      <c r="AE288" s="5"/>
      <c r="AF288" s="5"/>
      <c r="AG288" s="5"/>
      <c r="AH288" s="5"/>
    </row>
    <row r="289" spans="3:34">
      <c r="C289" s="4"/>
      <c r="D289" s="4"/>
      <c r="E289" s="4"/>
      <c r="F289" s="5"/>
      <c r="G289" s="5"/>
      <c r="H289" s="5"/>
      <c r="I289" s="5"/>
      <c r="J289" s="5"/>
      <c r="K289" s="5"/>
      <c r="L289" s="5"/>
      <c r="M289" s="5"/>
      <c r="N289" s="5"/>
      <c r="O289" s="5"/>
      <c r="P289" s="5"/>
      <c r="Q289" s="5"/>
      <c r="R289" s="5"/>
      <c r="S289" s="5"/>
      <c r="T289" s="5"/>
      <c r="U289" s="5"/>
      <c r="V289" s="5"/>
      <c r="W289" s="5"/>
      <c r="X289" s="5"/>
      <c r="Y289" s="5"/>
      <c r="Z289" s="5"/>
      <c r="AA289" s="5"/>
      <c r="AB289" s="5"/>
      <c r="AC289" s="5"/>
      <c r="AD289" s="5"/>
      <c r="AE289" s="5"/>
      <c r="AF289" s="5"/>
      <c r="AG289" s="5"/>
      <c r="AH289" s="5"/>
    </row>
    <row r="290" spans="3:34">
      <c r="C290" s="4"/>
      <c r="D290" s="4"/>
      <c r="E290" s="4"/>
      <c r="F290" s="5"/>
      <c r="G290" s="5"/>
      <c r="H290" s="5"/>
      <c r="I290" s="5"/>
      <c r="J290" s="5"/>
      <c r="K290" s="5"/>
      <c r="L290" s="5"/>
      <c r="M290" s="5"/>
      <c r="N290" s="5"/>
      <c r="O290" s="5"/>
      <c r="P290" s="5"/>
      <c r="Q290" s="5"/>
      <c r="R290" s="5"/>
      <c r="S290" s="5"/>
      <c r="T290" s="5"/>
      <c r="U290" s="5"/>
      <c r="V290" s="5"/>
      <c r="W290" s="5"/>
      <c r="X290" s="5"/>
      <c r="Y290" s="5"/>
      <c r="Z290" s="5"/>
      <c r="AA290" s="5"/>
      <c r="AB290" s="5"/>
      <c r="AC290" s="5"/>
      <c r="AD290" s="5"/>
      <c r="AE290" s="5"/>
      <c r="AF290" s="5"/>
      <c r="AG290" s="5"/>
      <c r="AH290" s="5"/>
    </row>
    <row r="291" spans="3:34">
      <c r="C291" s="4"/>
      <c r="D291" s="4"/>
      <c r="E291" s="4"/>
      <c r="F291" s="5"/>
      <c r="G291" s="5"/>
      <c r="H291" s="5"/>
      <c r="I291" s="5"/>
      <c r="J291" s="5"/>
      <c r="K291" s="5"/>
      <c r="L291" s="5"/>
      <c r="M291" s="5"/>
      <c r="N291" s="5"/>
      <c r="O291" s="5"/>
      <c r="P291" s="5"/>
      <c r="Q291" s="5"/>
      <c r="R291" s="5"/>
      <c r="S291" s="5"/>
      <c r="T291" s="5"/>
      <c r="U291" s="5"/>
      <c r="V291" s="5"/>
      <c r="W291" s="5"/>
      <c r="X291" s="5"/>
      <c r="Y291" s="5"/>
      <c r="Z291" s="5"/>
      <c r="AA291" s="5"/>
      <c r="AB291" s="5"/>
      <c r="AC291" s="5"/>
      <c r="AD291" s="5"/>
      <c r="AE291" s="5"/>
      <c r="AF291" s="5"/>
      <c r="AG291" s="5"/>
      <c r="AH291" s="5"/>
    </row>
    <row r="292" spans="3:34">
      <c r="C292" s="4"/>
      <c r="D292" s="4"/>
      <c r="E292" s="4"/>
      <c r="F292" s="5"/>
      <c r="G292" s="5"/>
      <c r="H292" s="5"/>
      <c r="I292" s="5"/>
      <c r="J292" s="5"/>
      <c r="K292" s="5"/>
      <c r="L292" s="5"/>
      <c r="M292" s="5"/>
      <c r="N292" s="5"/>
      <c r="O292" s="5"/>
      <c r="P292" s="5"/>
      <c r="Q292" s="5"/>
      <c r="R292" s="5"/>
      <c r="S292" s="5"/>
      <c r="T292" s="5"/>
      <c r="U292" s="5"/>
      <c r="V292" s="5"/>
      <c r="W292" s="5"/>
      <c r="X292" s="5"/>
      <c r="Y292" s="5"/>
      <c r="Z292" s="5"/>
      <c r="AA292" s="5"/>
      <c r="AB292" s="5"/>
      <c r="AC292" s="5"/>
      <c r="AD292" s="5"/>
      <c r="AE292" s="5"/>
      <c r="AF292" s="5"/>
      <c r="AG292" s="5"/>
      <c r="AH292" s="5"/>
    </row>
    <row r="293" spans="3:34">
      <c r="C293" s="4"/>
      <c r="D293" s="4"/>
      <c r="E293" s="4"/>
      <c r="F293" s="5"/>
      <c r="G293" s="5"/>
      <c r="H293" s="5"/>
      <c r="I293" s="5"/>
      <c r="J293" s="5"/>
      <c r="K293" s="5"/>
      <c r="L293" s="5"/>
      <c r="M293" s="5"/>
      <c r="N293" s="5"/>
      <c r="O293" s="5"/>
      <c r="P293" s="5"/>
      <c r="Q293" s="5"/>
      <c r="R293" s="5"/>
      <c r="S293" s="5"/>
      <c r="T293" s="5"/>
      <c r="U293" s="5"/>
      <c r="V293" s="5"/>
      <c r="W293" s="5"/>
      <c r="X293" s="5"/>
      <c r="Y293" s="5"/>
      <c r="Z293" s="5"/>
      <c r="AA293" s="5"/>
      <c r="AB293" s="5"/>
      <c r="AC293" s="5"/>
      <c r="AD293" s="5"/>
      <c r="AE293" s="5"/>
      <c r="AF293" s="5"/>
      <c r="AG293" s="5"/>
      <c r="AH293" s="5"/>
    </row>
    <row r="294" spans="3:34">
      <c r="C294" s="4"/>
      <c r="D294" s="4"/>
      <c r="E294" s="4"/>
      <c r="F294" s="5"/>
      <c r="G294" s="5"/>
      <c r="H294" s="5"/>
      <c r="I294" s="5"/>
      <c r="J294" s="5"/>
      <c r="K294" s="5"/>
      <c r="L294" s="5"/>
      <c r="M294" s="5"/>
      <c r="N294" s="5"/>
      <c r="O294" s="5"/>
      <c r="P294" s="5"/>
      <c r="Q294" s="5"/>
      <c r="R294" s="5"/>
      <c r="S294" s="5"/>
      <c r="T294" s="5"/>
      <c r="U294" s="5"/>
      <c r="V294" s="5"/>
      <c r="W294" s="5"/>
      <c r="X294" s="5"/>
      <c r="Y294" s="5"/>
      <c r="Z294" s="5"/>
      <c r="AA294" s="5"/>
      <c r="AB294" s="5"/>
      <c r="AC294" s="5"/>
      <c r="AD294" s="5"/>
      <c r="AE294" s="5"/>
      <c r="AF294" s="5"/>
      <c r="AG294" s="5"/>
      <c r="AH294" s="5"/>
    </row>
    <row r="295" spans="3:34">
      <c r="C295" s="4"/>
      <c r="D295" s="4"/>
      <c r="E295" s="4"/>
      <c r="F295" s="5"/>
      <c r="G295" s="5"/>
      <c r="H295" s="5"/>
      <c r="I295" s="5"/>
      <c r="J295" s="5"/>
      <c r="K295" s="5"/>
      <c r="L295" s="5"/>
      <c r="M295" s="5"/>
      <c r="N295" s="5"/>
      <c r="O295" s="5"/>
      <c r="P295" s="5"/>
      <c r="Q295" s="5"/>
      <c r="R295" s="5"/>
      <c r="S295" s="5"/>
      <c r="T295" s="5"/>
      <c r="U295" s="5"/>
      <c r="V295" s="5"/>
      <c r="W295" s="5"/>
      <c r="X295" s="5"/>
      <c r="Y295" s="5"/>
      <c r="Z295" s="5"/>
      <c r="AA295" s="5"/>
      <c r="AB295" s="5"/>
      <c r="AC295" s="5"/>
      <c r="AD295" s="5"/>
      <c r="AE295" s="5"/>
      <c r="AF295" s="5"/>
      <c r="AG295" s="5"/>
      <c r="AH295" s="5"/>
    </row>
    <row r="296" spans="3:34">
      <c r="C296" s="4"/>
      <c r="D296" s="4"/>
      <c r="E296" s="4"/>
      <c r="F296" s="5"/>
      <c r="G296" s="5"/>
      <c r="H296" s="5"/>
      <c r="I296" s="5"/>
      <c r="J296" s="5"/>
      <c r="K296" s="5"/>
      <c r="L296" s="5"/>
      <c r="M296" s="5"/>
      <c r="N296" s="5"/>
      <c r="O296" s="5"/>
      <c r="P296" s="5"/>
      <c r="Q296" s="5"/>
      <c r="R296" s="5"/>
      <c r="S296" s="5"/>
      <c r="T296" s="5"/>
      <c r="U296" s="5"/>
      <c r="V296" s="5"/>
      <c r="W296" s="5"/>
      <c r="X296" s="5"/>
      <c r="Y296" s="5"/>
      <c r="Z296" s="5"/>
      <c r="AA296" s="5"/>
      <c r="AB296" s="5"/>
      <c r="AC296" s="5"/>
      <c r="AD296" s="5"/>
      <c r="AE296" s="5"/>
      <c r="AF296" s="5"/>
      <c r="AG296" s="5"/>
      <c r="AH296" s="5"/>
    </row>
    <row r="297" spans="3:34">
      <c r="C297" s="4"/>
      <c r="D297" s="4"/>
      <c r="E297" s="4"/>
      <c r="F297" s="5"/>
      <c r="G297" s="5"/>
      <c r="H297" s="5"/>
      <c r="I297" s="5"/>
      <c r="J297" s="5"/>
      <c r="K297" s="5"/>
      <c r="L297" s="5"/>
      <c r="M297" s="5"/>
      <c r="N297" s="5"/>
      <c r="O297" s="5"/>
      <c r="P297" s="5"/>
      <c r="Q297" s="5"/>
      <c r="R297" s="5"/>
      <c r="S297" s="5"/>
      <c r="T297" s="5"/>
      <c r="U297" s="5"/>
      <c r="V297" s="5"/>
      <c r="W297" s="5"/>
      <c r="X297" s="5"/>
      <c r="Y297" s="5"/>
      <c r="Z297" s="5"/>
      <c r="AA297" s="5"/>
      <c r="AB297" s="5"/>
      <c r="AC297" s="5"/>
      <c r="AD297" s="5"/>
      <c r="AE297" s="5"/>
      <c r="AF297" s="5"/>
      <c r="AG297" s="5"/>
      <c r="AH297" s="5"/>
    </row>
    <row r="298" spans="3:34">
      <c r="C298" s="4"/>
      <c r="D298" s="4"/>
      <c r="E298" s="4"/>
      <c r="F298" s="5"/>
      <c r="G298" s="5"/>
      <c r="H298" s="5"/>
      <c r="I298" s="5"/>
      <c r="J298" s="5"/>
      <c r="K298" s="5"/>
      <c r="L298" s="5"/>
      <c r="M298" s="5"/>
      <c r="N298" s="5"/>
      <c r="O298" s="5"/>
      <c r="P298" s="5"/>
      <c r="Q298" s="5"/>
      <c r="R298" s="5"/>
      <c r="S298" s="5"/>
      <c r="T298" s="5"/>
      <c r="U298" s="5"/>
      <c r="V298" s="5"/>
      <c r="W298" s="5"/>
      <c r="X298" s="5"/>
      <c r="Y298" s="5"/>
      <c r="Z298" s="5"/>
      <c r="AA298" s="5"/>
      <c r="AB298" s="5"/>
      <c r="AC298" s="5"/>
      <c r="AD298" s="5"/>
      <c r="AE298" s="5"/>
      <c r="AF298" s="5"/>
      <c r="AG298" s="5"/>
      <c r="AH298" s="5"/>
    </row>
    <row r="299" spans="3:34">
      <c r="C299" s="4"/>
      <c r="D299" s="4"/>
      <c r="E299" s="4"/>
      <c r="F299" s="5"/>
      <c r="G299" s="5"/>
      <c r="H299" s="5"/>
      <c r="I299" s="5"/>
      <c r="J299" s="5"/>
      <c r="K299" s="5"/>
      <c r="L299" s="5"/>
      <c r="M299" s="5"/>
      <c r="N299" s="5"/>
      <c r="O299" s="5"/>
      <c r="P299" s="5"/>
      <c r="Q299" s="5"/>
      <c r="R299" s="5"/>
      <c r="S299" s="5"/>
      <c r="T299" s="5"/>
      <c r="U299" s="5"/>
      <c r="V299" s="5"/>
      <c r="W299" s="5"/>
      <c r="X299" s="5"/>
      <c r="Y299" s="5"/>
      <c r="Z299" s="5"/>
      <c r="AA299" s="5"/>
      <c r="AB299" s="5"/>
      <c r="AC299" s="5"/>
      <c r="AD299" s="5"/>
      <c r="AE299" s="5"/>
      <c r="AF299" s="5"/>
      <c r="AG299" s="5"/>
      <c r="AH299" s="5"/>
    </row>
    <row r="300" spans="3:34">
      <c r="C300" s="4"/>
      <c r="D300" s="4"/>
      <c r="E300" s="4"/>
      <c r="F300" s="5"/>
      <c r="G300" s="5"/>
      <c r="H300" s="5"/>
      <c r="I300" s="5"/>
      <c r="J300" s="5"/>
      <c r="K300" s="5"/>
      <c r="L300" s="5"/>
      <c r="M300" s="5"/>
      <c r="N300" s="5"/>
      <c r="O300" s="5"/>
      <c r="P300" s="5"/>
      <c r="Q300" s="5"/>
      <c r="R300" s="5"/>
      <c r="S300" s="5"/>
      <c r="T300" s="5"/>
      <c r="U300" s="5"/>
      <c r="V300" s="5"/>
      <c r="W300" s="5"/>
      <c r="X300" s="5"/>
      <c r="Y300" s="5"/>
      <c r="Z300" s="5"/>
      <c r="AA300" s="5"/>
      <c r="AB300" s="5"/>
      <c r="AC300" s="5"/>
      <c r="AD300" s="5"/>
      <c r="AE300" s="5"/>
      <c r="AF300" s="5"/>
      <c r="AG300" s="5"/>
      <c r="AH300" s="5"/>
    </row>
    <row r="301" spans="3:34">
      <c r="C301" s="4"/>
      <c r="D301" s="4"/>
      <c r="E301" s="4"/>
      <c r="F301" s="5"/>
      <c r="G301" s="5"/>
      <c r="H301" s="5"/>
      <c r="I301" s="5"/>
      <c r="J301" s="5"/>
      <c r="K301" s="5"/>
      <c r="L301" s="5"/>
      <c r="M301" s="5"/>
      <c r="N301" s="5"/>
      <c r="O301" s="5"/>
      <c r="P301" s="5"/>
      <c r="Q301" s="5"/>
      <c r="R301" s="5"/>
      <c r="S301" s="5"/>
      <c r="T301" s="5"/>
      <c r="U301" s="5"/>
      <c r="V301" s="5"/>
      <c r="W301" s="5"/>
      <c r="X301" s="5"/>
      <c r="Y301" s="5"/>
      <c r="Z301" s="5"/>
      <c r="AA301" s="5"/>
      <c r="AB301" s="5"/>
      <c r="AC301" s="5"/>
      <c r="AD301" s="5"/>
      <c r="AE301" s="5"/>
      <c r="AF301" s="5"/>
      <c r="AG301" s="5"/>
      <c r="AH301" s="5"/>
    </row>
    <row r="302" spans="3:34">
      <c r="C302" s="4"/>
      <c r="D302" s="4"/>
      <c r="E302" s="4"/>
      <c r="F302" s="5"/>
      <c r="G302" s="5"/>
      <c r="H302" s="5"/>
      <c r="I302" s="5"/>
      <c r="J302" s="5"/>
      <c r="K302" s="5"/>
      <c r="L302" s="5"/>
      <c r="M302" s="5"/>
      <c r="N302" s="5"/>
      <c r="O302" s="5"/>
      <c r="P302" s="5"/>
      <c r="Q302" s="5"/>
      <c r="R302" s="5"/>
      <c r="S302" s="5"/>
      <c r="T302" s="5"/>
      <c r="U302" s="5"/>
      <c r="V302" s="5"/>
      <c r="W302" s="5"/>
      <c r="X302" s="5"/>
      <c r="Y302" s="5"/>
      <c r="Z302" s="5"/>
      <c r="AA302" s="5"/>
      <c r="AB302" s="5"/>
      <c r="AC302" s="5"/>
      <c r="AD302" s="5"/>
      <c r="AE302" s="5"/>
      <c r="AF302" s="5"/>
      <c r="AG302" s="5"/>
      <c r="AH302" s="5"/>
    </row>
    <row r="303" spans="3:34">
      <c r="C303" s="4"/>
      <c r="D303" s="4"/>
      <c r="E303" s="4"/>
      <c r="F303" s="5"/>
      <c r="G303" s="5"/>
      <c r="H303" s="5"/>
      <c r="I303" s="5"/>
      <c r="J303" s="5"/>
      <c r="K303" s="5"/>
      <c r="L303" s="5"/>
      <c r="M303" s="5"/>
      <c r="N303" s="5"/>
      <c r="O303" s="5"/>
      <c r="P303" s="5"/>
      <c r="Q303" s="5"/>
      <c r="R303" s="5"/>
      <c r="S303" s="5"/>
      <c r="T303" s="5"/>
      <c r="U303" s="5"/>
      <c r="V303" s="5"/>
      <c r="W303" s="5"/>
      <c r="X303" s="5"/>
      <c r="Y303" s="5"/>
      <c r="Z303" s="5"/>
      <c r="AA303" s="5"/>
      <c r="AB303" s="5"/>
      <c r="AC303" s="5"/>
      <c r="AD303" s="5"/>
      <c r="AE303" s="5"/>
      <c r="AF303" s="5"/>
      <c r="AG303" s="5"/>
      <c r="AH303" s="5"/>
    </row>
    <row r="304" spans="3:34">
      <c r="C304" s="4"/>
      <c r="D304" s="4"/>
      <c r="E304" s="4"/>
      <c r="F304" s="5"/>
      <c r="G304" s="5"/>
      <c r="H304" s="5"/>
      <c r="I304" s="5"/>
      <c r="J304" s="5"/>
      <c r="K304" s="5"/>
      <c r="L304" s="5"/>
      <c r="M304" s="5"/>
      <c r="N304" s="5"/>
      <c r="O304" s="5"/>
      <c r="P304" s="5"/>
      <c r="Q304" s="5"/>
      <c r="R304" s="5"/>
      <c r="S304" s="5"/>
      <c r="T304" s="5"/>
      <c r="U304" s="5"/>
      <c r="V304" s="5"/>
      <c r="W304" s="5"/>
      <c r="X304" s="5"/>
      <c r="Y304" s="5"/>
      <c r="Z304" s="5"/>
      <c r="AA304" s="5"/>
      <c r="AB304" s="5"/>
      <c r="AC304" s="5"/>
      <c r="AD304" s="5"/>
      <c r="AE304" s="5"/>
      <c r="AF304" s="5"/>
      <c r="AG304" s="5"/>
      <c r="AH304" s="5"/>
    </row>
    <row r="305" spans="3:34">
      <c r="C305" s="4"/>
      <c r="D305" s="4"/>
      <c r="E305" s="4"/>
      <c r="F305" s="5"/>
      <c r="G305" s="5"/>
      <c r="H305" s="5"/>
      <c r="I305" s="5"/>
      <c r="J305" s="5"/>
      <c r="K305" s="5"/>
      <c r="L305" s="5"/>
      <c r="M305" s="5"/>
      <c r="N305" s="5"/>
      <c r="O305" s="5"/>
      <c r="P305" s="5"/>
      <c r="Q305" s="5"/>
      <c r="R305" s="5"/>
      <c r="S305" s="5"/>
      <c r="T305" s="5"/>
      <c r="U305" s="5"/>
      <c r="V305" s="5"/>
      <c r="W305" s="5"/>
      <c r="X305" s="5"/>
      <c r="Y305" s="5"/>
      <c r="Z305" s="5"/>
      <c r="AA305" s="5"/>
      <c r="AB305" s="5"/>
      <c r="AC305" s="5"/>
      <c r="AD305" s="5"/>
      <c r="AE305" s="5"/>
      <c r="AF305" s="5"/>
      <c r="AG305" s="5"/>
      <c r="AH305" s="5"/>
    </row>
    <row r="306" spans="3:34">
      <c r="C306" s="4"/>
      <c r="D306" s="4"/>
      <c r="E306" s="4"/>
      <c r="F306" s="5"/>
      <c r="G306" s="5"/>
      <c r="H306" s="5"/>
      <c r="I306" s="5"/>
      <c r="J306" s="5"/>
      <c r="K306" s="5"/>
      <c r="L306" s="5"/>
      <c r="M306" s="5"/>
      <c r="N306" s="5"/>
      <c r="O306" s="5"/>
      <c r="P306" s="5"/>
      <c r="Q306" s="5"/>
      <c r="R306" s="5"/>
      <c r="S306" s="5"/>
      <c r="T306" s="5"/>
      <c r="U306" s="5"/>
      <c r="V306" s="5"/>
      <c r="W306" s="5"/>
      <c r="X306" s="5"/>
      <c r="Y306" s="5"/>
      <c r="Z306" s="5"/>
      <c r="AA306" s="5"/>
      <c r="AB306" s="5"/>
      <c r="AC306" s="5"/>
      <c r="AD306" s="5"/>
      <c r="AE306" s="5"/>
      <c r="AF306" s="5"/>
      <c r="AG306" s="5"/>
      <c r="AH306" s="5"/>
    </row>
    <row r="307" spans="3:34">
      <c r="C307" s="4"/>
      <c r="D307" s="4"/>
      <c r="E307" s="4"/>
      <c r="F307" s="5"/>
      <c r="G307" s="5"/>
      <c r="H307" s="5"/>
      <c r="I307" s="5"/>
      <c r="J307" s="5"/>
      <c r="K307" s="5"/>
      <c r="L307" s="5"/>
      <c r="M307" s="5"/>
      <c r="N307" s="5"/>
      <c r="O307" s="5"/>
      <c r="P307" s="5"/>
      <c r="Q307" s="5"/>
      <c r="R307" s="5"/>
      <c r="S307" s="5"/>
      <c r="T307" s="5"/>
      <c r="U307" s="5"/>
      <c r="V307" s="5"/>
      <c r="W307" s="5"/>
      <c r="X307" s="5"/>
      <c r="Y307" s="5"/>
      <c r="Z307" s="5"/>
      <c r="AA307" s="5"/>
      <c r="AB307" s="5"/>
      <c r="AC307" s="5"/>
      <c r="AD307" s="5"/>
      <c r="AE307" s="5"/>
      <c r="AF307" s="5"/>
      <c r="AG307" s="5"/>
      <c r="AH307" s="5"/>
    </row>
    <row r="308" spans="3:34">
      <c r="C308" s="4"/>
      <c r="D308" s="4"/>
      <c r="E308" s="4"/>
      <c r="F308" s="5"/>
      <c r="G308" s="5"/>
      <c r="H308" s="5"/>
      <c r="I308" s="5"/>
      <c r="J308" s="5"/>
      <c r="K308" s="5"/>
      <c r="L308" s="5"/>
      <c r="M308" s="5"/>
      <c r="N308" s="5"/>
      <c r="O308" s="5"/>
      <c r="P308" s="5"/>
      <c r="Q308" s="5"/>
      <c r="R308" s="5"/>
      <c r="S308" s="5"/>
      <c r="T308" s="5"/>
      <c r="U308" s="5"/>
      <c r="V308" s="5"/>
      <c r="W308" s="5"/>
      <c r="X308" s="5"/>
      <c r="Y308" s="5"/>
      <c r="Z308" s="5"/>
      <c r="AA308" s="5"/>
      <c r="AB308" s="5"/>
      <c r="AC308" s="5"/>
      <c r="AD308" s="5"/>
      <c r="AE308" s="5"/>
      <c r="AF308" s="5"/>
      <c r="AG308" s="5"/>
      <c r="AH308" s="5"/>
    </row>
    <row r="309" spans="3:34">
      <c r="C309" s="4"/>
      <c r="D309" s="4"/>
      <c r="E309" s="4"/>
      <c r="F309" s="5"/>
      <c r="G309" s="5"/>
      <c r="H309" s="5"/>
      <c r="I309" s="5"/>
      <c r="J309" s="5"/>
      <c r="K309" s="5"/>
      <c r="L309" s="5"/>
      <c r="M309" s="5"/>
      <c r="N309" s="5"/>
      <c r="O309" s="5"/>
      <c r="P309" s="5"/>
      <c r="Q309" s="5"/>
      <c r="R309" s="5"/>
      <c r="S309" s="5"/>
      <c r="T309" s="5"/>
      <c r="U309" s="5"/>
      <c r="V309" s="5"/>
      <c r="W309" s="5"/>
      <c r="X309" s="5"/>
      <c r="Y309" s="5"/>
      <c r="Z309" s="5"/>
      <c r="AA309" s="5"/>
      <c r="AB309" s="5"/>
      <c r="AC309" s="5"/>
      <c r="AD309" s="5"/>
      <c r="AE309" s="5"/>
      <c r="AF309" s="5"/>
      <c r="AG309" s="5"/>
      <c r="AH309" s="5"/>
    </row>
    <row r="310" spans="3:34">
      <c r="C310" s="4"/>
      <c r="D310" s="4"/>
      <c r="E310" s="4"/>
      <c r="F310" s="5"/>
      <c r="G310" s="5"/>
      <c r="H310" s="5"/>
      <c r="I310" s="5"/>
      <c r="J310" s="5"/>
      <c r="K310" s="5"/>
      <c r="L310" s="5"/>
      <c r="M310" s="5"/>
      <c r="N310" s="5"/>
      <c r="O310" s="5"/>
      <c r="P310" s="5"/>
      <c r="Q310" s="5"/>
      <c r="R310" s="5"/>
      <c r="S310" s="5"/>
      <c r="T310" s="5"/>
      <c r="U310" s="5"/>
      <c r="V310" s="5"/>
      <c r="W310" s="5"/>
      <c r="X310" s="5"/>
      <c r="Y310" s="5"/>
      <c r="Z310" s="5"/>
      <c r="AA310" s="5"/>
      <c r="AB310" s="5"/>
      <c r="AC310" s="5"/>
      <c r="AD310" s="5"/>
      <c r="AE310" s="5"/>
      <c r="AF310" s="5"/>
      <c r="AG310" s="5"/>
      <c r="AH310" s="5"/>
    </row>
    <row r="311" spans="3:34">
      <c r="C311" s="4"/>
      <c r="D311" s="4"/>
      <c r="E311" s="4"/>
      <c r="F311" s="5"/>
      <c r="G311" s="5"/>
      <c r="H311" s="5"/>
      <c r="I311" s="5"/>
      <c r="J311" s="5"/>
      <c r="K311" s="5"/>
      <c r="L311" s="5"/>
      <c r="M311" s="5"/>
      <c r="N311" s="5"/>
      <c r="O311" s="5"/>
      <c r="P311" s="5"/>
      <c r="Q311" s="5"/>
      <c r="R311" s="5"/>
      <c r="S311" s="5"/>
      <c r="T311" s="5"/>
      <c r="U311" s="5"/>
      <c r="V311" s="5"/>
      <c r="W311" s="5"/>
      <c r="X311" s="5"/>
      <c r="Y311" s="5"/>
      <c r="Z311" s="5"/>
      <c r="AA311" s="5"/>
      <c r="AB311" s="5"/>
      <c r="AC311" s="5"/>
      <c r="AD311" s="5"/>
      <c r="AE311" s="5"/>
      <c r="AF311" s="5"/>
      <c r="AG311" s="5"/>
      <c r="AH311" s="5"/>
    </row>
    <row r="312" spans="3:34">
      <c r="C312" s="4"/>
      <c r="D312" s="4"/>
      <c r="E312" s="4"/>
      <c r="F312" s="5"/>
      <c r="G312" s="5"/>
      <c r="H312" s="5"/>
      <c r="I312" s="5"/>
      <c r="J312" s="5"/>
      <c r="K312" s="5"/>
      <c r="L312" s="5"/>
      <c r="M312" s="5"/>
      <c r="N312" s="5"/>
      <c r="O312" s="5"/>
      <c r="P312" s="5"/>
      <c r="Q312" s="5"/>
      <c r="R312" s="5"/>
      <c r="S312" s="5"/>
      <c r="T312" s="5"/>
      <c r="U312" s="5"/>
      <c r="V312" s="5"/>
      <c r="W312" s="5"/>
      <c r="X312" s="5"/>
      <c r="Y312" s="5"/>
      <c r="Z312" s="5"/>
      <c r="AA312" s="5"/>
      <c r="AB312" s="5"/>
      <c r="AC312" s="5"/>
      <c r="AD312" s="5"/>
      <c r="AE312" s="5"/>
      <c r="AF312" s="5"/>
      <c r="AG312" s="5"/>
      <c r="AH312" s="5"/>
    </row>
    <row r="313" spans="3:34">
      <c r="C313" s="4"/>
      <c r="D313" s="4"/>
      <c r="E313" s="4"/>
      <c r="F313" s="5"/>
      <c r="G313" s="5"/>
      <c r="H313" s="5"/>
      <c r="I313" s="5"/>
      <c r="J313" s="5"/>
      <c r="K313" s="5"/>
      <c r="L313" s="5"/>
      <c r="M313" s="5"/>
      <c r="N313" s="5"/>
      <c r="O313" s="5"/>
      <c r="P313" s="5"/>
      <c r="Q313" s="5"/>
      <c r="R313" s="5"/>
      <c r="S313" s="5"/>
      <c r="T313" s="5"/>
      <c r="U313" s="5"/>
      <c r="V313" s="5"/>
      <c r="W313" s="5"/>
      <c r="X313" s="5"/>
      <c r="Y313" s="5"/>
      <c r="Z313" s="5"/>
      <c r="AA313" s="5"/>
      <c r="AB313" s="5"/>
      <c r="AC313" s="5"/>
      <c r="AD313" s="5"/>
      <c r="AE313" s="5"/>
      <c r="AF313" s="5"/>
      <c r="AG313" s="5"/>
      <c r="AH313" s="5"/>
    </row>
    <row r="314" spans="3:34">
      <c r="C314" s="4"/>
      <c r="D314" s="4"/>
      <c r="E314" s="4"/>
      <c r="F314" s="5"/>
      <c r="G314" s="5"/>
      <c r="H314" s="5"/>
      <c r="I314" s="5"/>
      <c r="J314" s="5"/>
      <c r="K314" s="5"/>
      <c r="L314" s="5"/>
      <c r="M314" s="5"/>
      <c r="N314" s="5"/>
      <c r="O314" s="5"/>
      <c r="P314" s="5"/>
      <c r="Q314" s="5"/>
      <c r="R314" s="5"/>
      <c r="S314" s="5"/>
      <c r="T314" s="5"/>
      <c r="U314" s="5"/>
      <c r="V314" s="5"/>
      <c r="W314" s="5"/>
      <c r="X314" s="5"/>
      <c r="Y314" s="5"/>
      <c r="Z314" s="5"/>
      <c r="AA314" s="5"/>
      <c r="AB314" s="5"/>
      <c r="AC314" s="5"/>
      <c r="AD314" s="5"/>
      <c r="AE314" s="5"/>
      <c r="AF314" s="5"/>
      <c r="AG314" s="5"/>
      <c r="AH314" s="5"/>
    </row>
    <row r="315" spans="3:34">
      <c r="C315" s="4"/>
      <c r="D315" s="4"/>
      <c r="E315" s="4"/>
      <c r="F315" s="5"/>
      <c r="G315" s="5"/>
      <c r="H315" s="5"/>
      <c r="I315" s="5"/>
      <c r="J315" s="5"/>
      <c r="K315" s="5"/>
      <c r="L315" s="5"/>
      <c r="M315" s="5"/>
      <c r="N315" s="5"/>
      <c r="O315" s="5"/>
      <c r="P315" s="5"/>
      <c r="Q315" s="5"/>
      <c r="R315" s="5"/>
      <c r="S315" s="5"/>
      <c r="T315" s="5"/>
      <c r="U315" s="5"/>
      <c r="V315" s="5"/>
      <c r="W315" s="5"/>
      <c r="X315" s="5"/>
      <c r="Y315" s="5"/>
      <c r="Z315" s="5"/>
      <c r="AA315" s="5"/>
      <c r="AB315" s="5"/>
      <c r="AC315" s="5"/>
      <c r="AD315" s="5"/>
      <c r="AE315" s="5"/>
      <c r="AF315" s="5"/>
      <c r="AG315" s="5"/>
      <c r="AH315" s="5"/>
    </row>
    <row r="316" spans="3:34">
      <c r="C316" s="4"/>
      <c r="D316" s="4"/>
      <c r="E316" s="4"/>
      <c r="F316" s="5"/>
      <c r="G316" s="5"/>
      <c r="H316" s="5"/>
      <c r="I316" s="5"/>
      <c r="J316" s="5"/>
      <c r="K316" s="5"/>
      <c r="L316" s="5"/>
      <c r="M316" s="5"/>
      <c r="N316" s="5"/>
      <c r="O316" s="5"/>
      <c r="P316" s="5"/>
      <c r="Q316" s="5"/>
      <c r="R316" s="5"/>
      <c r="S316" s="5"/>
      <c r="T316" s="5"/>
      <c r="U316" s="5"/>
      <c r="V316" s="5"/>
      <c r="W316" s="5"/>
      <c r="X316" s="5"/>
      <c r="Y316" s="5"/>
      <c r="Z316" s="5"/>
      <c r="AA316" s="5"/>
      <c r="AB316" s="5"/>
      <c r="AC316" s="5"/>
      <c r="AD316" s="5"/>
      <c r="AE316" s="5"/>
      <c r="AF316" s="5"/>
      <c r="AG316" s="5"/>
      <c r="AH316" s="5"/>
    </row>
    <row r="317" spans="3:34">
      <c r="C317" s="4"/>
      <c r="D317" s="4"/>
      <c r="E317" s="4"/>
      <c r="F317" s="5"/>
      <c r="G317" s="5"/>
      <c r="H317" s="5"/>
      <c r="I317" s="5"/>
      <c r="J317" s="5"/>
      <c r="K317" s="5"/>
      <c r="L317" s="5"/>
      <c r="M317" s="5"/>
      <c r="N317" s="5"/>
      <c r="O317" s="5"/>
      <c r="P317" s="5"/>
      <c r="Q317" s="5"/>
      <c r="R317" s="5"/>
      <c r="S317" s="5"/>
      <c r="T317" s="5"/>
      <c r="U317" s="5"/>
      <c r="V317" s="5"/>
      <c r="W317" s="5"/>
      <c r="X317" s="5"/>
      <c r="Y317" s="5"/>
      <c r="Z317" s="5"/>
      <c r="AA317" s="5"/>
      <c r="AB317" s="5"/>
      <c r="AC317" s="5"/>
      <c r="AD317" s="5"/>
      <c r="AE317" s="5"/>
      <c r="AF317" s="5"/>
      <c r="AG317" s="5"/>
      <c r="AH317" s="5"/>
    </row>
    <row r="318" spans="3:34">
      <c r="C318" s="4"/>
      <c r="D318" s="4"/>
      <c r="E318" s="4"/>
      <c r="F318" s="5"/>
      <c r="G318" s="5"/>
      <c r="H318" s="5"/>
      <c r="I318" s="5"/>
      <c r="J318" s="5"/>
      <c r="K318" s="5"/>
      <c r="L318" s="5"/>
      <c r="M318" s="5"/>
      <c r="N318" s="5"/>
      <c r="O318" s="5"/>
      <c r="P318" s="5"/>
      <c r="Q318" s="5"/>
      <c r="R318" s="5"/>
      <c r="S318" s="5"/>
      <c r="T318" s="5"/>
      <c r="U318" s="5"/>
      <c r="V318" s="5"/>
      <c r="W318" s="5"/>
      <c r="X318" s="5"/>
      <c r="Y318" s="5"/>
      <c r="Z318" s="5"/>
      <c r="AA318" s="5"/>
      <c r="AB318" s="5"/>
      <c r="AC318" s="5"/>
      <c r="AD318" s="5"/>
      <c r="AE318" s="5"/>
      <c r="AF318" s="5"/>
      <c r="AG318" s="5"/>
      <c r="AH318" s="5"/>
    </row>
    <row r="319" spans="3:34">
      <c r="C319" s="4"/>
      <c r="D319" s="4"/>
      <c r="E319" s="4"/>
      <c r="F319" s="5"/>
      <c r="G319" s="5"/>
      <c r="H319" s="5"/>
      <c r="I319" s="5"/>
      <c r="J319" s="5"/>
      <c r="K319" s="5"/>
      <c r="L319" s="5"/>
      <c r="M319" s="5"/>
      <c r="N319" s="5"/>
      <c r="O319" s="5"/>
      <c r="P319" s="5"/>
      <c r="Q319" s="5"/>
      <c r="R319" s="5"/>
      <c r="S319" s="5"/>
      <c r="T319" s="5"/>
      <c r="U319" s="5"/>
      <c r="V319" s="5"/>
      <c r="W319" s="5"/>
      <c r="X319" s="5"/>
      <c r="Y319" s="5"/>
      <c r="Z319" s="5"/>
      <c r="AA319" s="5"/>
      <c r="AB319" s="5"/>
      <c r="AC319" s="5"/>
      <c r="AD319" s="5"/>
      <c r="AE319" s="5"/>
      <c r="AF319" s="5"/>
      <c r="AG319" s="5"/>
      <c r="AH319" s="5"/>
    </row>
    <row r="320" spans="3:34">
      <c r="C320" s="4"/>
      <c r="D320" s="4"/>
      <c r="E320" s="4"/>
      <c r="F320" s="5"/>
      <c r="G320" s="5"/>
      <c r="H320" s="5"/>
      <c r="I320" s="5"/>
      <c r="J320" s="5"/>
      <c r="K320" s="5"/>
      <c r="L320" s="5"/>
      <c r="M320" s="5"/>
      <c r="N320" s="5"/>
      <c r="O320" s="5"/>
      <c r="P320" s="5"/>
      <c r="Q320" s="5"/>
      <c r="R320" s="5"/>
      <c r="S320" s="5"/>
      <c r="T320" s="5"/>
      <c r="U320" s="5"/>
      <c r="V320" s="5"/>
      <c r="W320" s="5"/>
      <c r="X320" s="5"/>
      <c r="Y320" s="5"/>
      <c r="Z320" s="5"/>
      <c r="AA320" s="5"/>
      <c r="AB320" s="5"/>
      <c r="AC320" s="5"/>
      <c r="AD320" s="5"/>
      <c r="AE320" s="5"/>
      <c r="AF320" s="5"/>
      <c r="AG320" s="5"/>
      <c r="AH320" s="5"/>
    </row>
    <row r="321" spans="3:34">
      <c r="C321" s="4"/>
      <c r="D321" s="4"/>
      <c r="E321" s="4"/>
      <c r="F321" s="5"/>
      <c r="G321" s="5"/>
      <c r="H321" s="5"/>
      <c r="I321" s="5"/>
      <c r="J321" s="5"/>
      <c r="K321" s="5"/>
      <c r="L321" s="5"/>
      <c r="M321" s="5"/>
      <c r="N321" s="5"/>
      <c r="O321" s="5"/>
      <c r="P321" s="5"/>
      <c r="Q321" s="5"/>
      <c r="R321" s="5"/>
      <c r="S321" s="5"/>
      <c r="T321" s="5"/>
      <c r="U321" s="5"/>
      <c r="V321" s="5"/>
      <c r="W321" s="5"/>
      <c r="X321" s="5"/>
      <c r="Y321" s="5"/>
      <c r="Z321" s="5"/>
      <c r="AA321" s="5"/>
      <c r="AB321" s="5"/>
      <c r="AC321" s="5"/>
      <c r="AD321" s="5"/>
      <c r="AE321" s="5"/>
      <c r="AF321" s="5"/>
      <c r="AG321" s="5"/>
      <c r="AH321" s="5"/>
    </row>
    <row r="322" spans="3:34">
      <c r="C322" s="4"/>
      <c r="D322" s="4"/>
      <c r="E322" s="4"/>
      <c r="F322" s="5"/>
      <c r="G322" s="5"/>
      <c r="H322" s="5"/>
      <c r="I322" s="5"/>
      <c r="J322" s="5"/>
      <c r="K322" s="5"/>
      <c r="L322" s="5"/>
      <c r="M322" s="5"/>
      <c r="N322" s="5"/>
      <c r="O322" s="5"/>
      <c r="P322" s="5"/>
      <c r="Q322" s="5"/>
      <c r="R322" s="5"/>
      <c r="S322" s="5"/>
      <c r="T322" s="5"/>
      <c r="U322" s="5"/>
      <c r="V322" s="5"/>
      <c r="W322" s="5"/>
      <c r="X322" s="5"/>
      <c r="Y322" s="5"/>
      <c r="Z322" s="5"/>
      <c r="AA322" s="5"/>
      <c r="AB322" s="5"/>
      <c r="AC322" s="5"/>
      <c r="AD322" s="5"/>
      <c r="AE322" s="5"/>
      <c r="AF322" s="5"/>
      <c r="AG322" s="5"/>
      <c r="AH322" s="5"/>
    </row>
    <row r="323" spans="3:34">
      <c r="C323" s="4"/>
      <c r="D323" s="4"/>
      <c r="E323" s="4"/>
      <c r="F323" s="5"/>
      <c r="G323" s="5"/>
      <c r="H323" s="5"/>
      <c r="I323" s="5"/>
      <c r="J323" s="5"/>
      <c r="K323" s="5"/>
      <c r="L323" s="5"/>
      <c r="M323" s="5"/>
      <c r="N323" s="5"/>
      <c r="O323" s="5"/>
      <c r="P323" s="5"/>
      <c r="Q323" s="5"/>
      <c r="R323" s="5"/>
      <c r="S323" s="5"/>
      <c r="T323" s="5"/>
      <c r="U323" s="5"/>
      <c r="V323" s="5"/>
      <c r="W323" s="5"/>
      <c r="X323" s="5"/>
      <c r="Y323" s="5"/>
      <c r="Z323" s="5"/>
      <c r="AA323" s="5"/>
      <c r="AB323" s="5"/>
      <c r="AC323" s="5"/>
      <c r="AD323" s="5"/>
      <c r="AE323" s="5"/>
      <c r="AF323" s="5"/>
      <c r="AG323" s="5"/>
      <c r="AH323" s="5"/>
    </row>
    <row r="324" spans="3:34">
      <c r="C324" s="4"/>
      <c r="D324" s="4"/>
      <c r="E324" s="4"/>
      <c r="F324" s="5"/>
      <c r="G324" s="5"/>
      <c r="H324" s="5"/>
      <c r="I324" s="5"/>
      <c r="J324" s="5"/>
      <c r="K324" s="5"/>
      <c r="L324" s="5"/>
      <c r="M324" s="5"/>
      <c r="N324" s="5"/>
      <c r="O324" s="5"/>
      <c r="P324" s="5"/>
      <c r="Q324" s="5"/>
      <c r="R324" s="5"/>
      <c r="S324" s="5"/>
      <c r="T324" s="5"/>
      <c r="U324" s="5"/>
      <c r="V324" s="5"/>
      <c r="W324" s="5"/>
      <c r="X324" s="5"/>
      <c r="Y324" s="5"/>
      <c r="Z324" s="5"/>
      <c r="AA324" s="5"/>
      <c r="AB324" s="5"/>
      <c r="AC324" s="5"/>
      <c r="AD324" s="5"/>
      <c r="AE324" s="5"/>
      <c r="AF324" s="5"/>
      <c r="AG324" s="5"/>
      <c r="AH324" s="5"/>
    </row>
    <row r="325" spans="3:34">
      <c r="C325" s="4"/>
      <c r="D325" s="4"/>
      <c r="E325" s="4"/>
      <c r="F325" s="5"/>
      <c r="G325" s="5"/>
      <c r="H325" s="5"/>
      <c r="I325" s="5"/>
      <c r="J325" s="5"/>
      <c r="K325" s="5"/>
      <c r="L325" s="5"/>
      <c r="M325" s="5"/>
      <c r="N325" s="5"/>
      <c r="O325" s="5"/>
      <c r="P325" s="5"/>
      <c r="Q325" s="5"/>
      <c r="R325" s="5"/>
      <c r="S325" s="5"/>
      <c r="T325" s="5"/>
      <c r="U325" s="5"/>
      <c r="V325" s="5"/>
      <c r="W325" s="5"/>
      <c r="X325" s="5"/>
      <c r="Y325" s="5"/>
      <c r="Z325" s="5"/>
      <c r="AA325" s="5"/>
      <c r="AB325" s="5"/>
      <c r="AC325" s="5"/>
      <c r="AD325" s="5"/>
      <c r="AE325" s="5"/>
      <c r="AF325" s="5"/>
      <c r="AG325" s="5"/>
      <c r="AH325" s="5"/>
    </row>
    <row r="326" spans="3:34">
      <c r="C326" s="4"/>
      <c r="D326" s="4"/>
      <c r="E326" s="4"/>
      <c r="F326" s="5"/>
      <c r="G326" s="5"/>
      <c r="H326" s="5"/>
      <c r="I326" s="5"/>
      <c r="J326" s="5"/>
      <c r="K326" s="5"/>
      <c r="L326" s="5"/>
      <c r="M326" s="5"/>
      <c r="N326" s="5"/>
      <c r="O326" s="5"/>
      <c r="P326" s="5"/>
      <c r="Q326" s="5"/>
      <c r="R326" s="5"/>
      <c r="S326" s="5"/>
      <c r="T326" s="5"/>
      <c r="U326" s="5"/>
      <c r="V326" s="5"/>
      <c r="W326" s="5"/>
      <c r="X326" s="5"/>
      <c r="Y326" s="5"/>
      <c r="Z326" s="5"/>
      <c r="AA326" s="5"/>
      <c r="AB326" s="5"/>
      <c r="AC326" s="5"/>
      <c r="AD326" s="5"/>
      <c r="AE326" s="5"/>
      <c r="AF326" s="5"/>
      <c r="AG326" s="5"/>
      <c r="AH326" s="5"/>
    </row>
    <row r="327" spans="3:34">
      <c r="C327" s="4"/>
      <c r="D327" s="4"/>
      <c r="E327" s="4"/>
      <c r="F327" s="5"/>
      <c r="G327" s="5"/>
      <c r="H327" s="5"/>
      <c r="I327" s="5"/>
      <c r="J327" s="5"/>
      <c r="K327" s="5"/>
      <c r="L327" s="5"/>
      <c r="M327" s="5"/>
      <c r="N327" s="5"/>
      <c r="O327" s="5"/>
      <c r="P327" s="5"/>
      <c r="Q327" s="5"/>
      <c r="R327" s="5"/>
      <c r="S327" s="5"/>
      <c r="T327" s="5"/>
      <c r="U327" s="5"/>
      <c r="V327" s="5"/>
      <c r="W327" s="5"/>
      <c r="X327" s="5"/>
      <c r="Y327" s="5"/>
      <c r="Z327" s="5"/>
      <c r="AA327" s="5"/>
      <c r="AB327" s="5"/>
      <c r="AC327" s="5"/>
      <c r="AD327" s="5"/>
      <c r="AE327" s="5"/>
      <c r="AF327" s="5"/>
      <c r="AG327" s="5"/>
      <c r="AH327" s="5"/>
    </row>
    <row r="328" spans="3:34">
      <c r="C328" s="4"/>
      <c r="D328" s="4"/>
      <c r="E328" s="4"/>
      <c r="F328" s="5"/>
      <c r="G328" s="5"/>
      <c r="H328" s="5"/>
      <c r="I328" s="5"/>
      <c r="J328" s="5"/>
      <c r="K328" s="5"/>
      <c r="L328" s="5"/>
      <c r="M328" s="5"/>
      <c r="N328" s="5"/>
      <c r="O328" s="5"/>
      <c r="P328" s="5"/>
      <c r="Q328" s="5"/>
      <c r="R328" s="5"/>
      <c r="S328" s="5"/>
      <c r="T328" s="5"/>
      <c r="U328" s="5"/>
      <c r="V328" s="5"/>
      <c r="W328" s="5"/>
      <c r="X328" s="5"/>
      <c r="Y328" s="5"/>
      <c r="Z328" s="5"/>
      <c r="AA328" s="5"/>
      <c r="AB328" s="5"/>
      <c r="AC328" s="5"/>
      <c r="AD328" s="5"/>
      <c r="AE328" s="5"/>
      <c r="AF328" s="5"/>
      <c r="AG328" s="5"/>
      <c r="AH328" s="5"/>
    </row>
    <row r="329" spans="3:34">
      <c r="C329" s="4"/>
      <c r="D329" s="4"/>
      <c r="E329" s="4"/>
      <c r="F329" s="5"/>
      <c r="G329" s="5"/>
      <c r="H329" s="5"/>
      <c r="I329" s="5"/>
      <c r="J329" s="5"/>
      <c r="K329" s="5"/>
      <c r="L329" s="5"/>
      <c r="M329" s="5"/>
      <c r="N329" s="5"/>
      <c r="O329" s="5"/>
      <c r="P329" s="5"/>
      <c r="Q329" s="5"/>
      <c r="R329" s="5"/>
      <c r="S329" s="5"/>
      <c r="T329" s="5"/>
      <c r="U329" s="5"/>
      <c r="V329" s="5"/>
      <c r="W329" s="5"/>
      <c r="X329" s="5"/>
      <c r="Y329" s="5"/>
      <c r="Z329" s="5"/>
      <c r="AA329" s="5"/>
      <c r="AB329" s="5"/>
      <c r="AC329" s="5"/>
      <c r="AD329" s="5"/>
      <c r="AE329" s="5"/>
      <c r="AF329" s="5"/>
      <c r="AG329" s="5"/>
      <c r="AH329" s="5"/>
    </row>
    <row r="330" spans="3:34">
      <c r="C330" s="4"/>
      <c r="D330" s="4"/>
      <c r="E330" s="4"/>
      <c r="F330" s="5"/>
      <c r="G330" s="5"/>
      <c r="H330" s="5"/>
      <c r="I330" s="5"/>
      <c r="J330" s="5"/>
      <c r="K330" s="5"/>
      <c r="L330" s="5"/>
      <c r="M330" s="5"/>
      <c r="N330" s="5"/>
      <c r="O330" s="5"/>
      <c r="P330" s="5"/>
      <c r="Q330" s="5"/>
      <c r="R330" s="5"/>
      <c r="S330" s="5"/>
      <c r="T330" s="5"/>
      <c r="U330" s="5"/>
      <c r="V330" s="5"/>
      <c r="W330" s="5"/>
      <c r="X330" s="5"/>
      <c r="Y330" s="5"/>
      <c r="Z330" s="5"/>
      <c r="AA330" s="5"/>
      <c r="AB330" s="5"/>
      <c r="AC330" s="5"/>
      <c r="AD330" s="5"/>
      <c r="AE330" s="5"/>
      <c r="AF330" s="5"/>
      <c r="AG330" s="5"/>
      <c r="AH330" s="5"/>
    </row>
    <row r="331" spans="3:34">
      <c r="C331" s="4"/>
      <c r="D331" s="4"/>
      <c r="E331" s="4"/>
      <c r="F331" s="5"/>
      <c r="G331" s="5"/>
      <c r="H331" s="5"/>
      <c r="I331" s="5"/>
      <c r="J331" s="5"/>
      <c r="K331" s="5"/>
      <c r="L331" s="5"/>
      <c r="M331" s="5"/>
      <c r="N331" s="5"/>
      <c r="O331" s="5"/>
      <c r="P331" s="5"/>
      <c r="Q331" s="5"/>
      <c r="R331" s="5"/>
      <c r="S331" s="5"/>
      <c r="T331" s="5"/>
      <c r="U331" s="5"/>
      <c r="V331" s="5"/>
      <c r="W331" s="5"/>
      <c r="X331" s="5"/>
      <c r="Y331" s="5"/>
      <c r="Z331" s="5"/>
      <c r="AA331" s="5"/>
      <c r="AB331" s="5"/>
      <c r="AC331" s="5"/>
      <c r="AD331" s="5"/>
      <c r="AE331" s="5"/>
      <c r="AF331" s="5"/>
      <c r="AG331" s="5"/>
      <c r="AH331" s="5"/>
    </row>
    <row r="332" spans="3:34">
      <c r="C332" s="4"/>
      <c r="D332" s="4"/>
      <c r="E332" s="4"/>
      <c r="F332" s="5"/>
      <c r="G332" s="5"/>
      <c r="H332" s="5"/>
      <c r="I332" s="5"/>
      <c r="J332" s="5"/>
      <c r="K332" s="5"/>
      <c r="L332" s="5"/>
      <c r="M332" s="5"/>
      <c r="N332" s="5"/>
      <c r="O332" s="5"/>
      <c r="P332" s="5"/>
      <c r="Q332" s="5"/>
      <c r="R332" s="5"/>
      <c r="S332" s="5"/>
      <c r="T332" s="5"/>
      <c r="U332" s="5"/>
      <c r="V332" s="5"/>
      <c r="W332" s="5"/>
      <c r="X332" s="5"/>
      <c r="Y332" s="5"/>
      <c r="Z332" s="5"/>
      <c r="AA332" s="5"/>
      <c r="AB332" s="5"/>
      <c r="AC332" s="5"/>
      <c r="AD332" s="5"/>
      <c r="AE332" s="5"/>
      <c r="AF332" s="5"/>
      <c r="AG332" s="5"/>
      <c r="AH332" s="5"/>
    </row>
    <row r="333" spans="3:34">
      <c r="C333" s="4"/>
      <c r="D333" s="4"/>
      <c r="E333" s="4"/>
      <c r="F333" s="5"/>
      <c r="G333" s="5"/>
      <c r="H333" s="5"/>
      <c r="I333" s="5"/>
      <c r="J333" s="5"/>
      <c r="K333" s="5"/>
      <c r="L333" s="5"/>
      <c r="M333" s="5"/>
      <c r="N333" s="5"/>
      <c r="O333" s="5"/>
      <c r="P333" s="5"/>
      <c r="Q333" s="5"/>
      <c r="R333" s="5"/>
      <c r="S333" s="5"/>
      <c r="T333" s="5"/>
      <c r="U333" s="5"/>
      <c r="V333" s="5"/>
      <c r="W333" s="5"/>
      <c r="X333" s="5"/>
      <c r="Y333" s="5"/>
      <c r="Z333" s="5"/>
      <c r="AA333" s="5"/>
      <c r="AB333" s="5"/>
      <c r="AC333" s="5"/>
      <c r="AD333" s="5"/>
      <c r="AE333" s="5"/>
      <c r="AF333" s="5"/>
      <c r="AG333" s="5"/>
      <c r="AH333" s="5"/>
    </row>
    <row r="334" spans="3:34">
      <c r="C334" s="4"/>
      <c r="D334" s="4"/>
      <c r="E334" s="4"/>
      <c r="F334" s="5"/>
      <c r="G334" s="5"/>
      <c r="H334" s="5"/>
      <c r="I334" s="5"/>
      <c r="J334" s="5"/>
      <c r="K334" s="5"/>
      <c r="L334" s="5"/>
      <c r="M334" s="5"/>
      <c r="N334" s="5"/>
      <c r="O334" s="5"/>
      <c r="P334" s="5"/>
      <c r="Q334" s="5"/>
      <c r="R334" s="5"/>
      <c r="S334" s="5"/>
      <c r="T334" s="5"/>
      <c r="U334" s="5"/>
      <c r="V334" s="5"/>
      <c r="W334" s="5"/>
      <c r="X334" s="5"/>
      <c r="Y334" s="5"/>
      <c r="Z334" s="5"/>
      <c r="AA334" s="5"/>
      <c r="AB334" s="5"/>
      <c r="AC334" s="5"/>
      <c r="AD334" s="5"/>
      <c r="AE334" s="5"/>
      <c r="AF334" s="5"/>
      <c r="AG334" s="5"/>
      <c r="AH334" s="5"/>
    </row>
    <row r="335" spans="3:34">
      <c r="C335" s="4"/>
      <c r="D335" s="4"/>
      <c r="E335" s="4"/>
      <c r="F335" s="5"/>
      <c r="G335" s="5"/>
      <c r="H335" s="5"/>
      <c r="I335" s="5"/>
      <c r="J335" s="5"/>
      <c r="K335" s="5"/>
      <c r="L335" s="5"/>
      <c r="M335" s="5"/>
      <c r="N335" s="5"/>
      <c r="O335" s="5"/>
      <c r="P335" s="5"/>
      <c r="Q335" s="5"/>
      <c r="R335" s="5"/>
      <c r="S335" s="5"/>
      <c r="T335" s="5"/>
      <c r="U335" s="5"/>
      <c r="V335" s="5"/>
      <c r="W335" s="5"/>
      <c r="X335" s="5"/>
      <c r="Y335" s="5"/>
      <c r="Z335" s="5"/>
      <c r="AA335" s="5"/>
      <c r="AB335" s="5"/>
      <c r="AC335" s="5"/>
      <c r="AD335" s="5"/>
      <c r="AE335" s="5"/>
      <c r="AF335" s="5"/>
      <c r="AG335" s="5"/>
      <c r="AH335" s="5"/>
    </row>
    <row r="336" spans="3:34">
      <c r="C336" s="4"/>
      <c r="D336" s="4"/>
      <c r="E336" s="4"/>
      <c r="F336" s="5"/>
      <c r="G336" s="5"/>
      <c r="H336" s="5"/>
      <c r="I336" s="5"/>
      <c r="J336" s="5"/>
      <c r="K336" s="5"/>
      <c r="L336" s="5"/>
      <c r="M336" s="5"/>
      <c r="N336" s="5"/>
      <c r="O336" s="5"/>
      <c r="P336" s="5"/>
      <c r="Q336" s="5"/>
      <c r="R336" s="5"/>
      <c r="S336" s="5"/>
      <c r="T336" s="5"/>
      <c r="U336" s="5"/>
      <c r="V336" s="5"/>
      <c r="W336" s="5"/>
      <c r="X336" s="5"/>
      <c r="Y336" s="5"/>
      <c r="Z336" s="5"/>
      <c r="AA336" s="5"/>
      <c r="AB336" s="5"/>
      <c r="AC336" s="5"/>
      <c r="AD336" s="5"/>
      <c r="AE336" s="5"/>
      <c r="AF336" s="5"/>
      <c r="AG336" s="5"/>
      <c r="AH336" s="5"/>
    </row>
    <row r="337" spans="3:34">
      <c r="C337" s="4"/>
      <c r="D337" s="4"/>
      <c r="E337" s="4"/>
      <c r="F337" s="5"/>
      <c r="G337" s="5"/>
      <c r="H337" s="5"/>
      <c r="I337" s="5"/>
      <c r="J337" s="5"/>
      <c r="K337" s="5"/>
      <c r="L337" s="5"/>
      <c r="M337" s="5"/>
      <c r="N337" s="5"/>
      <c r="O337" s="5"/>
      <c r="P337" s="5"/>
      <c r="Q337" s="5"/>
      <c r="R337" s="5"/>
      <c r="S337" s="5"/>
      <c r="T337" s="5"/>
      <c r="U337" s="5"/>
      <c r="V337" s="5"/>
      <c r="W337" s="5"/>
      <c r="X337" s="5"/>
      <c r="Y337" s="5"/>
      <c r="Z337" s="5"/>
      <c r="AA337" s="5"/>
      <c r="AB337" s="5"/>
      <c r="AC337" s="5"/>
      <c r="AD337" s="5"/>
      <c r="AE337" s="5"/>
      <c r="AF337" s="5"/>
      <c r="AG337" s="5"/>
      <c r="AH337" s="5"/>
    </row>
    <row r="338" spans="3:34">
      <c r="C338" s="4"/>
      <c r="D338" s="4"/>
      <c r="E338" s="4"/>
      <c r="F338" s="5"/>
      <c r="G338" s="5"/>
      <c r="H338" s="5"/>
      <c r="I338" s="5"/>
      <c r="J338" s="5"/>
      <c r="K338" s="5"/>
      <c r="L338" s="5"/>
      <c r="M338" s="5"/>
      <c r="N338" s="5"/>
      <c r="O338" s="5"/>
      <c r="P338" s="5"/>
      <c r="Q338" s="5"/>
      <c r="R338" s="5"/>
      <c r="S338" s="5"/>
      <c r="T338" s="5"/>
      <c r="U338" s="5"/>
      <c r="V338" s="5"/>
      <c r="W338" s="5"/>
      <c r="X338" s="5"/>
      <c r="Y338" s="5"/>
      <c r="Z338" s="5"/>
      <c r="AA338" s="5"/>
      <c r="AB338" s="5"/>
      <c r="AC338" s="5"/>
      <c r="AD338" s="5"/>
      <c r="AE338" s="5"/>
      <c r="AF338" s="5"/>
      <c r="AG338" s="5"/>
      <c r="AH338" s="5"/>
    </row>
    <row r="339" spans="3:34">
      <c r="C339" s="4"/>
      <c r="D339" s="4"/>
      <c r="E339" s="4"/>
      <c r="F339" s="5"/>
      <c r="G339" s="5"/>
      <c r="H339" s="5"/>
      <c r="I339" s="5"/>
      <c r="J339" s="5"/>
      <c r="K339" s="5"/>
      <c r="L339" s="5"/>
      <c r="M339" s="5"/>
      <c r="N339" s="5"/>
      <c r="O339" s="5"/>
      <c r="P339" s="5"/>
      <c r="Q339" s="5"/>
      <c r="R339" s="5"/>
      <c r="S339" s="5"/>
      <c r="T339" s="5"/>
      <c r="U339" s="5"/>
      <c r="V339" s="5"/>
      <c r="W339" s="5"/>
      <c r="X339" s="5"/>
      <c r="Y339" s="5"/>
      <c r="Z339" s="5"/>
      <c r="AA339" s="5"/>
      <c r="AB339" s="5"/>
      <c r="AC339" s="5"/>
      <c r="AD339" s="5"/>
      <c r="AE339" s="5"/>
      <c r="AF339" s="5"/>
      <c r="AG339" s="5"/>
      <c r="AH339" s="5"/>
    </row>
    <row r="340" spans="3:34">
      <c r="C340" s="4"/>
      <c r="D340" s="4"/>
      <c r="E340" s="4"/>
      <c r="F340" s="5"/>
      <c r="G340" s="5"/>
      <c r="H340" s="5"/>
      <c r="I340" s="5"/>
      <c r="J340" s="5"/>
      <c r="K340" s="5"/>
      <c r="L340" s="5"/>
      <c r="M340" s="5"/>
      <c r="N340" s="5"/>
      <c r="O340" s="5"/>
      <c r="P340" s="5"/>
      <c r="Q340" s="5"/>
      <c r="R340" s="5"/>
      <c r="S340" s="5"/>
      <c r="T340" s="5"/>
      <c r="U340" s="5"/>
      <c r="V340" s="5"/>
      <c r="W340" s="5"/>
      <c r="X340" s="5"/>
      <c r="Y340" s="5"/>
      <c r="Z340" s="5"/>
      <c r="AA340" s="5"/>
      <c r="AB340" s="5"/>
      <c r="AC340" s="5"/>
      <c r="AD340" s="5"/>
      <c r="AE340" s="5"/>
      <c r="AF340" s="5"/>
      <c r="AG340" s="5"/>
      <c r="AH340" s="5"/>
    </row>
    <row r="341" spans="3:34">
      <c r="C341" s="4"/>
      <c r="D341" s="4"/>
      <c r="E341" s="4"/>
      <c r="F341" s="5"/>
      <c r="G341" s="5"/>
      <c r="H341" s="5"/>
      <c r="I341" s="5"/>
      <c r="J341" s="5"/>
      <c r="K341" s="5"/>
      <c r="L341" s="5"/>
      <c r="M341" s="5"/>
      <c r="N341" s="5"/>
      <c r="O341" s="5"/>
      <c r="P341" s="5"/>
      <c r="Q341" s="5"/>
      <c r="R341" s="5"/>
      <c r="S341" s="5"/>
      <c r="T341" s="5"/>
      <c r="U341" s="5"/>
      <c r="V341" s="5"/>
      <c r="W341" s="5"/>
      <c r="X341" s="5"/>
      <c r="Y341" s="5"/>
      <c r="Z341" s="5"/>
      <c r="AA341" s="5"/>
      <c r="AB341" s="5"/>
      <c r="AC341" s="5"/>
      <c r="AD341" s="5"/>
      <c r="AE341" s="5"/>
      <c r="AF341" s="5"/>
      <c r="AG341" s="5"/>
      <c r="AH341" s="5"/>
    </row>
    <row r="342" spans="3:34">
      <c r="C342" s="4"/>
      <c r="D342" s="4"/>
      <c r="E342" s="4"/>
      <c r="F342" s="5"/>
      <c r="G342" s="5"/>
      <c r="H342" s="5"/>
      <c r="I342" s="5"/>
      <c r="J342" s="5"/>
      <c r="K342" s="5"/>
      <c r="L342" s="5"/>
      <c r="M342" s="5"/>
      <c r="N342" s="5"/>
      <c r="O342" s="5"/>
      <c r="P342" s="5"/>
      <c r="Q342" s="5"/>
      <c r="R342" s="5"/>
      <c r="S342" s="5"/>
      <c r="T342" s="5"/>
      <c r="U342" s="5"/>
      <c r="V342" s="5"/>
      <c r="W342" s="5"/>
      <c r="X342" s="5"/>
      <c r="Y342" s="5"/>
      <c r="Z342" s="5"/>
      <c r="AA342" s="5"/>
      <c r="AB342" s="5"/>
      <c r="AC342" s="5"/>
      <c r="AD342" s="5"/>
      <c r="AE342" s="5"/>
      <c r="AF342" s="5"/>
      <c r="AG342" s="5"/>
      <c r="AH342" s="5"/>
    </row>
    <row r="343" spans="3:34">
      <c r="C343" s="4"/>
      <c r="D343" s="4"/>
      <c r="E343" s="4"/>
      <c r="F343" s="5"/>
      <c r="G343" s="5"/>
      <c r="H343" s="5"/>
      <c r="I343" s="5"/>
      <c r="J343" s="5"/>
      <c r="K343" s="5"/>
      <c r="L343" s="5"/>
      <c r="M343" s="5"/>
      <c r="N343" s="5"/>
      <c r="O343" s="5"/>
      <c r="P343" s="5"/>
      <c r="Q343" s="5"/>
      <c r="R343" s="5"/>
      <c r="S343" s="5"/>
      <c r="T343" s="5"/>
      <c r="U343" s="5"/>
      <c r="V343" s="5"/>
      <c r="W343" s="5"/>
      <c r="X343" s="5"/>
      <c r="Y343" s="5"/>
      <c r="Z343" s="5"/>
      <c r="AA343" s="5"/>
      <c r="AB343" s="5"/>
      <c r="AC343" s="5"/>
      <c r="AD343" s="5"/>
      <c r="AE343" s="5"/>
      <c r="AF343" s="5"/>
      <c r="AG343" s="5"/>
      <c r="AH343" s="5"/>
    </row>
    <row r="344" spans="3:34">
      <c r="C344" s="4"/>
      <c r="D344" s="4"/>
      <c r="E344" s="4"/>
      <c r="F344" s="5"/>
      <c r="G344" s="5"/>
      <c r="H344" s="5"/>
      <c r="I344" s="5"/>
      <c r="J344" s="5"/>
      <c r="K344" s="5"/>
      <c r="L344" s="5"/>
      <c r="M344" s="5"/>
      <c r="N344" s="5"/>
      <c r="O344" s="5"/>
      <c r="P344" s="5"/>
      <c r="Q344" s="5"/>
      <c r="R344" s="5"/>
      <c r="S344" s="5"/>
      <c r="T344" s="5"/>
      <c r="U344" s="5"/>
      <c r="V344" s="5"/>
      <c r="W344" s="5"/>
      <c r="X344" s="5"/>
      <c r="Y344" s="5"/>
      <c r="Z344" s="5"/>
      <c r="AA344" s="5"/>
      <c r="AB344" s="5"/>
      <c r="AC344" s="5"/>
      <c r="AD344" s="5"/>
      <c r="AE344" s="5"/>
      <c r="AF344" s="5"/>
      <c r="AG344" s="5"/>
      <c r="AH344" s="5"/>
    </row>
    <row r="345" spans="3:34">
      <c r="C345" s="4"/>
      <c r="D345" s="4"/>
      <c r="E345" s="4"/>
      <c r="F345" s="5"/>
      <c r="G345" s="5"/>
      <c r="H345" s="5"/>
      <c r="I345" s="5"/>
      <c r="J345" s="5"/>
      <c r="K345" s="5"/>
      <c r="L345" s="5"/>
      <c r="M345" s="5"/>
      <c r="N345" s="5"/>
      <c r="O345" s="5"/>
      <c r="P345" s="5"/>
      <c r="Q345" s="5"/>
      <c r="R345" s="5"/>
      <c r="S345" s="5"/>
      <c r="T345" s="5"/>
      <c r="U345" s="5"/>
      <c r="V345" s="5"/>
      <c r="W345" s="5"/>
      <c r="X345" s="5"/>
      <c r="Y345" s="5"/>
      <c r="Z345" s="5"/>
      <c r="AA345" s="5"/>
      <c r="AB345" s="5"/>
      <c r="AC345" s="5"/>
      <c r="AD345" s="5"/>
      <c r="AE345" s="5"/>
      <c r="AF345" s="5"/>
      <c r="AG345" s="5"/>
      <c r="AH345" s="5"/>
    </row>
    <row r="346" spans="3:34">
      <c r="C346" s="4"/>
      <c r="D346" s="4"/>
      <c r="E346" s="4"/>
      <c r="F346" s="5"/>
      <c r="G346" s="5"/>
      <c r="H346" s="5"/>
      <c r="I346" s="5"/>
      <c r="J346" s="5"/>
      <c r="K346" s="5"/>
      <c r="L346" s="5"/>
      <c r="M346" s="5"/>
      <c r="N346" s="5"/>
      <c r="O346" s="5"/>
      <c r="P346" s="5"/>
      <c r="Q346" s="5"/>
      <c r="R346" s="5"/>
      <c r="S346" s="5"/>
      <c r="T346" s="5"/>
      <c r="U346" s="5"/>
      <c r="V346" s="5"/>
      <c r="W346" s="5"/>
      <c r="X346" s="5"/>
      <c r="Y346" s="5"/>
      <c r="Z346" s="5"/>
      <c r="AA346" s="5"/>
      <c r="AB346" s="5"/>
      <c r="AC346" s="5"/>
      <c r="AD346" s="5"/>
      <c r="AE346" s="5"/>
      <c r="AF346" s="5"/>
      <c r="AG346" s="5"/>
      <c r="AH346" s="5"/>
    </row>
    <row r="347" spans="3:34">
      <c r="C347" s="4"/>
      <c r="D347" s="4"/>
      <c r="E347" s="4"/>
      <c r="F347" s="5"/>
      <c r="G347" s="5"/>
      <c r="H347" s="5"/>
      <c r="I347" s="5"/>
      <c r="J347" s="5"/>
      <c r="K347" s="5"/>
      <c r="L347" s="5"/>
      <c r="M347" s="5"/>
      <c r="N347" s="5"/>
      <c r="O347" s="5"/>
      <c r="P347" s="5"/>
      <c r="Q347" s="5"/>
      <c r="R347" s="5"/>
      <c r="S347" s="5"/>
      <c r="T347" s="5"/>
      <c r="U347" s="5"/>
      <c r="V347" s="5"/>
      <c r="W347" s="5"/>
      <c r="X347" s="5"/>
      <c r="Y347" s="5"/>
      <c r="Z347" s="5"/>
      <c r="AA347" s="5"/>
      <c r="AB347" s="5"/>
      <c r="AC347" s="5"/>
      <c r="AD347" s="5"/>
      <c r="AE347" s="5"/>
      <c r="AF347" s="5"/>
      <c r="AG347" s="5"/>
      <c r="AH347" s="5"/>
    </row>
    <row r="348" spans="3:34">
      <c r="C348" s="4"/>
      <c r="D348" s="4"/>
      <c r="E348" s="4"/>
      <c r="F348" s="5"/>
      <c r="G348" s="5"/>
      <c r="H348" s="5"/>
      <c r="I348" s="5"/>
      <c r="J348" s="5"/>
      <c r="K348" s="5"/>
      <c r="L348" s="5"/>
      <c r="M348" s="5"/>
      <c r="N348" s="5"/>
      <c r="O348" s="5"/>
      <c r="P348" s="5"/>
      <c r="Q348" s="5"/>
      <c r="R348" s="5"/>
      <c r="S348" s="5"/>
      <c r="T348" s="5"/>
      <c r="U348" s="5"/>
      <c r="V348" s="5"/>
      <c r="W348" s="5"/>
      <c r="X348" s="5"/>
      <c r="Y348" s="5"/>
      <c r="Z348" s="5"/>
      <c r="AA348" s="5"/>
      <c r="AB348" s="5"/>
      <c r="AC348" s="5"/>
      <c r="AD348" s="5"/>
      <c r="AE348" s="5"/>
      <c r="AF348" s="5"/>
      <c r="AG348" s="5"/>
      <c r="AH348" s="5"/>
    </row>
    <row r="349" spans="3:34">
      <c r="C349" s="4"/>
      <c r="D349" s="4"/>
      <c r="E349" s="4"/>
      <c r="F349" s="5"/>
      <c r="G349" s="5"/>
      <c r="H349" s="5"/>
      <c r="I349" s="5"/>
      <c r="J349" s="5"/>
      <c r="K349" s="5"/>
      <c r="L349" s="5"/>
      <c r="M349" s="5"/>
      <c r="N349" s="5"/>
      <c r="O349" s="5"/>
      <c r="P349" s="5"/>
      <c r="Q349" s="5"/>
      <c r="R349" s="5"/>
      <c r="S349" s="5"/>
      <c r="T349" s="5"/>
      <c r="U349" s="5"/>
      <c r="V349" s="5"/>
      <c r="W349" s="5"/>
      <c r="X349" s="5"/>
      <c r="Y349" s="5"/>
      <c r="Z349" s="5"/>
      <c r="AA349" s="5"/>
      <c r="AB349" s="5"/>
      <c r="AC349" s="5"/>
      <c r="AD349" s="5"/>
      <c r="AE349" s="5"/>
      <c r="AF349" s="5"/>
      <c r="AG349" s="5"/>
      <c r="AH349" s="5"/>
    </row>
    <row r="350" spans="3:34">
      <c r="C350" s="4"/>
      <c r="D350" s="4"/>
      <c r="E350" s="4"/>
      <c r="F350" s="5"/>
      <c r="G350" s="5"/>
      <c r="H350" s="5"/>
      <c r="I350" s="5"/>
      <c r="J350" s="5"/>
      <c r="K350" s="5"/>
      <c r="L350" s="5"/>
      <c r="M350" s="5"/>
      <c r="N350" s="5"/>
      <c r="O350" s="5"/>
      <c r="P350" s="5"/>
      <c r="Q350" s="5"/>
      <c r="R350" s="5"/>
      <c r="S350" s="5"/>
      <c r="T350" s="5"/>
      <c r="U350" s="5"/>
      <c r="V350" s="5"/>
      <c r="W350" s="5"/>
      <c r="X350" s="5"/>
      <c r="Y350" s="5"/>
      <c r="Z350" s="5"/>
      <c r="AA350" s="5"/>
      <c r="AB350" s="5"/>
      <c r="AC350" s="5"/>
      <c r="AD350" s="5"/>
      <c r="AE350" s="5"/>
      <c r="AF350" s="5"/>
      <c r="AG350" s="5"/>
      <c r="AH350" s="5"/>
    </row>
    <row r="351" spans="3:34">
      <c r="C351" s="4"/>
      <c r="D351" s="4"/>
      <c r="E351" s="4"/>
      <c r="F351" s="5"/>
      <c r="G351" s="5"/>
      <c r="H351" s="5"/>
      <c r="I351" s="5"/>
      <c r="J351" s="5"/>
      <c r="K351" s="5"/>
      <c r="L351" s="5"/>
      <c r="M351" s="5"/>
      <c r="N351" s="5"/>
      <c r="O351" s="5"/>
      <c r="P351" s="5"/>
      <c r="Q351" s="5"/>
      <c r="R351" s="5"/>
      <c r="S351" s="5"/>
      <c r="T351" s="5"/>
      <c r="U351" s="5"/>
      <c r="V351" s="5"/>
      <c r="W351" s="5"/>
      <c r="X351" s="5"/>
      <c r="Y351" s="5"/>
      <c r="Z351" s="5"/>
      <c r="AA351" s="5"/>
      <c r="AB351" s="5"/>
      <c r="AC351" s="5"/>
      <c r="AD351" s="5"/>
      <c r="AE351" s="5"/>
      <c r="AF351" s="5"/>
      <c r="AG351" s="5"/>
      <c r="AH351" s="5"/>
    </row>
    <row r="352" spans="3:34">
      <c r="C352" s="4"/>
      <c r="D352" s="4"/>
      <c r="E352" s="4"/>
      <c r="F352" s="5"/>
      <c r="G352" s="5"/>
      <c r="H352" s="5"/>
      <c r="I352" s="5"/>
      <c r="J352" s="5"/>
      <c r="K352" s="5"/>
      <c r="L352" s="5"/>
      <c r="M352" s="5"/>
      <c r="N352" s="5"/>
      <c r="O352" s="5"/>
      <c r="P352" s="5"/>
      <c r="Q352" s="5"/>
      <c r="R352" s="5"/>
      <c r="S352" s="5"/>
      <c r="T352" s="5"/>
      <c r="U352" s="5"/>
      <c r="V352" s="5"/>
      <c r="W352" s="5"/>
      <c r="X352" s="5"/>
      <c r="Y352" s="5"/>
      <c r="Z352" s="5"/>
      <c r="AA352" s="5"/>
      <c r="AB352" s="5"/>
      <c r="AC352" s="5"/>
      <c r="AD352" s="5"/>
      <c r="AE352" s="5"/>
      <c r="AF352" s="5"/>
      <c r="AG352" s="5"/>
      <c r="AH352" s="5"/>
    </row>
    <row r="353" spans="3:34">
      <c r="C353" s="4"/>
      <c r="D353" s="4"/>
      <c r="E353" s="4"/>
      <c r="F353" s="5"/>
      <c r="G353" s="5"/>
      <c r="H353" s="5"/>
      <c r="I353" s="5"/>
      <c r="J353" s="5"/>
      <c r="K353" s="5"/>
      <c r="L353" s="5"/>
      <c r="M353" s="5"/>
      <c r="N353" s="5"/>
      <c r="O353" s="5"/>
      <c r="P353" s="5"/>
      <c r="Q353" s="5"/>
      <c r="R353" s="5"/>
      <c r="S353" s="5"/>
      <c r="T353" s="5"/>
      <c r="U353" s="5"/>
      <c r="V353" s="5"/>
      <c r="W353" s="5"/>
      <c r="X353" s="5"/>
      <c r="Y353" s="5"/>
      <c r="Z353" s="5"/>
      <c r="AA353" s="5"/>
      <c r="AB353" s="5"/>
      <c r="AC353" s="5"/>
      <c r="AD353" s="5"/>
      <c r="AE353" s="5"/>
      <c r="AF353" s="5"/>
      <c r="AG353" s="5"/>
      <c r="AH353" s="5"/>
    </row>
    <row r="354" spans="3:34">
      <c r="C354" s="4"/>
      <c r="D354" s="4"/>
      <c r="E354" s="4"/>
      <c r="F354" s="5"/>
      <c r="G354" s="5"/>
      <c r="H354" s="5"/>
      <c r="I354" s="5"/>
      <c r="J354" s="5"/>
      <c r="K354" s="5"/>
      <c r="L354" s="5"/>
      <c r="M354" s="5"/>
      <c r="N354" s="5"/>
      <c r="O354" s="5"/>
      <c r="P354" s="5"/>
      <c r="Q354" s="5"/>
      <c r="R354" s="5"/>
      <c r="S354" s="5"/>
      <c r="T354" s="5"/>
      <c r="U354" s="5"/>
      <c r="V354" s="5"/>
      <c r="W354" s="5"/>
      <c r="X354" s="5"/>
      <c r="Y354" s="5"/>
      <c r="Z354" s="5"/>
      <c r="AA354" s="5"/>
      <c r="AB354" s="5"/>
      <c r="AC354" s="5"/>
      <c r="AD354" s="5"/>
      <c r="AE354" s="5"/>
      <c r="AF354" s="5"/>
      <c r="AG354" s="5"/>
      <c r="AH354" s="5"/>
    </row>
    <row r="355" spans="3:34">
      <c r="C355" s="4"/>
      <c r="D355" s="4"/>
      <c r="E355" s="4"/>
      <c r="F355" s="5"/>
      <c r="G355" s="5"/>
      <c r="H355" s="5"/>
      <c r="I355" s="5"/>
      <c r="J355" s="5"/>
      <c r="K355" s="5"/>
      <c r="L355" s="5"/>
      <c r="M355" s="5"/>
      <c r="N355" s="5"/>
      <c r="O355" s="5"/>
      <c r="P355" s="5"/>
      <c r="Q355" s="5"/>
      <c r="R355" s="5"/>
      <c r="S355" s="5"/>
      <c r="T355" s="5"/>
      <c r="U355" s="5"/>
      <c r="V355" s="5"/>
      <c r="W355" s="5"/>
      <c r="X355" s="5"/>
      <c r="Y355" s="5"/>
      <c r="Z355" s="5"/>
      <c r="AA355" s="5"/>
      <c r="AB355" s="5"/>
      <c r="AC355" s="5"/>
      <c r="AD355" s="5"/>
      <c r="AE355" s="5"/>
      <c r="AF355" s="5"/>
      <c r="AG355" s="5"/>
      <c r="AH355" s="5"/>
    </row>
    <row r="356" spans="3:34">
      <c r="C356" s="4"/>
      <c r="D356" s="4"/>
      <c r="E356" s="4"/>
      <c r="F356" s="5"/>
      <c r="G356" s="5"/>
      <c r="H356" s="5"/>
      <c r="I356" s="5"/>
      <c r="J356" s="5"/>
      <c r="K356" s="5"/>
      <c r="L356" s="5"/>
      <c r="M356" s="5"/>
      <c r="N356" s="5"/>
      <c r="O356" s="5"/>
      <c r="P356" s="5"/>
      <c r="Q356" s="5"/>
      <c r="R356" s="5"/>
      <c r="S356" s="5"/>
      <c r="T356" s="5"/>
      <c r="U356" s="5"/>
      <c r="V356" s="5"/>
      <c r="W356" s="5"/>
      <c r="X356" s="5"/>
      <c r="Y356" s="5"/>
      <c r="Z356" s="5"/>
      <c r="AA356" s="5"/>
      <c r="AB356" s="5"/>
      <c r="AC356" s="5"/>
      <c r="AD356" s="5"/>
      <c r="AE356" s="5"/>
      <c r="AF356" s="5"/>
      <c r="AG356" s="5"/>
      <c r="AH356" s="5"/>
    </row>
    <row r="357" spans="3:34">
      <c r="C357" s="4"/>
      <c r="D357" s="4"/>
      <c r="E357" s="4"/>
      <c r="F357" s="5"/>
      <c r="G357" s="5"/>
      <c r="H357" s="5"/>
      <c r="I357" s="5"/>
      <c r="J357" s="5"/>
      <c r="K357" s="5"/>
      <c r="L357" s="5"/>
      <c r="M357" s="5"/>
      <c r="N357" s="5"/>
      <c r="O357" s="5"/>
      <c r="P357" s="5"/>
      <c r="Q357" s="5"/>
      <c r="R357" s="5"/>
      <c r="S357" s="5"/>
      <c r="T357" s="5"/>
      <c r="U357" s="5"/>
      <c r="V357" s="5"/>
      <c r="W357" s="5"/>
      <c r="X357" s="5"/>
      <c r="Y357" s="5"/>
      <c r="Z357" s="5"/>
      <c r="AA357" s="5"/>
      <c r="AB357" s="5"/>
      <c r="AC357" s="5"/>
      <c r="AD357" s="5"/>
      <c r="AE357" s="5"/>
      <c r="AF357" s="5"/>
      <c r="AG357" s="5"/>
      <c r="AH357" s="5"/>
    </row>
    <row r="358" spans="3:34">
      <c r="C358" s="4"/>
      <c r="D358" s="4"/>
      <c r="E358" s="4"/>
      <c r="F358" s="5"/>
      <c r="G358" s="5"/>
      <c r="H358" s="5"/>
      <c r="I358" s="5"/>
      <c r="J358" s="5"/>
      <c r="K358" s="5"/>
      <c r="L358" s="5"/>
      <c r="M358" s="5"/>
      <c r="N358" s="5"/>
      <c r="O358" s="5"/>
      <c r="P358" s="5"/>
      <c r="Q358" s="5"/>
      <c r="R358" s="5"/>
      <c r="S358" s="5"/>
      <c r="T358" s="5"/>
      <c r="U358" s="5"/>
      <c r="V358" s="5"/>
      <c r="W358" s="5"/>
      <c r="X358" s="5"/>
      <c r="Y358" s="5"/>
      <c r="Z358" s="5"/>
      <c r="AA358" s="5"/>
      <c r="AB358" s="5"/>
      <c r="AC358" s="5"/>
      <c r="AD358" s="5"/>
      <c r="AE358" s="5"/>
      <c r="AF358" s="5"/>
      <c r="AG358" s="5"/>
      <c r="AH358" s="5"/>
    </row>
    <row r="359" spans="3:34">
      <c r="C359" s="4"/>
      <c r="D359" s="4"/>
      <c r="E359" s="4"/>
      <c r="F359" s="5"/>
      <c r="G359" s="5"/>
      <c r="H359" s="5"/>
      <c r="I359" s="5"/>
      <c r="J359" s="5"/>
      <c r="K359" s="5"/>
      <c r="L359" s="5"/>
      <c r="M359" s="5"/>
      <c r="N359" s="5"/>
      <c r="O359" s="5"/>
      <c r="P359" s="5"/>
      <c r="Q359" s="5"/>
      <c r="R359" s="5"/>
      <c r="S359" s="5"/>
      <c r="T359" s="5"/>
      <c r="U359" s="5"/>
      <c r="V359" s="5"/>
      <c r="W359" s="5"/>
      <c r="X359" s="5"/>
      <c r="Y359" s="5"/>
      <c r="Z359" s="5"/>
      <c r="AA359" s="5"/>
      <c r="AB359" s="5"/>
      <c r="AC359" s="5"/>
      <c r="AD359" s="5"/>
      <c r="AE359" s="5"/>
      <c r="AF359" s="5"/>
      <c r="AG359" s="5"/>
      <c r="AH359" s="5"/>
    </row>
    <row r="360" spans="3:34">
      <c r="C360" s="4"/>
      <c r="D360" s="4"/>
      <c r="E360" s="4"/>
      <c r="F360" s="5"/>
      <c r="G360" s="5"/>
      <c r="H360" s="5"/>
      <c r="I360" s="5"/>
      <c r="J360" s="5"/>
      <c r="K360" s="5"/>
      <c r="L360" s="5"/>
      <c r="M360" s="5"/>
      <c r="N360" s="5"/>
      <c r="O360" s="5"/>
      <c r="P360" s="5"/>
      <c r="Q360" s="5"/>
      <c r="R360" s="5"/>
      <c r="S360" s="5"/>
      <c r="T360" s="5"/>
      <c r="U360" s="5"/>
      <c r="V360" s="5"/>
      <c r="W360" s="5"/>
      <c r="X360" s="5"/>
      <c r="Y360" s="5"/>
      <c r="Z360" s="5"/>
      <c r="AA360" s="5"/>
      <c r="AB360" s="5"/>
      <c r="AC360" s="5"/>
      <c r="AD360" s="5"/>
      <c r="AE360" s="5"/>
      <c r="AF360" s="5"/>
      <c r="AG360" s="5"/>
      <c r="AH360" s="5"/>
    </row>
    <row r="361" spans="3:34">
      <c r="C361" s="4"/>
      <c r="D361" s="4"/>
      <c r="E361" s="4"/>
      <c r="F361" s="5"/>
      <c r="G361" s="5"/>
      <c r="H361" s="5"/>
      <c r="I361" s="5"/>
      <c r="J361" s="5"/>
      <c r="K361" s="5"/>
      <c r="L361" s="5"/>
      <c r="M361" s="5"/>
      <c r="N361" s="5"/>
      <c r="O361" s="5"/>
      <c r="P361" s="5"/>
      <c r="Q361" s="5"/>
      <c r="R361" s="5"/>
      <c r="S361" s="5"/>
      <c r="T361" s="5"/>
      <c r="U361" s="5"/>
      <c r="V361" s="5"/>
      <c r="W361" s="5"/>
      <c r="X361" s="5"/>
      <c r="Y361" s="5"/>
      <c r="Z361" s="5"/>
      <c r="AA361" s="5"/>
      <c r="AB361" s="5"/>
      <c r="AC361" s="5"/>
      <c r="AD361" s="5"/>
      <c r="AE361" s="5"/>
      <c r="AF361" s="5"/>
      <c r="AG361" s="5"/>
      <c r="AH361" s="5"/>
    </row>
    <row r="362" spans="3:34">
      <c r="C362" s="4"/>
      <c r="D362" s="4"/>
      <c r="E362" s="4"/>
      <c r="F362" s="5"/>
      <c r="G362" s="5"/>
      <c r="H362" s="5"/>
      <c r="I362" s="5"/>
      <c r="J362" s="5"/>
      <c r="K362" s="5"/>
      <c r="L362" s="5"/>
      <c r="M362" s="5"/>
      <c r="N362" s="5"/>
      <c r="O362" s="5"/>
      <c r="P362" s="5"/>
      <c r="Q362" s="5"/>
      <c r="R362" s="5"/>
      <c r="S362" s="5"/>
      <c r="T362" s="5"/>
      <c r="U362" s="5"/>
      <c r="V362" s="5"/>
      <c r="W362" s="5"/>
      <c r="X362" s="5"/>
      <c r="Y362" s="5"/>
      <c r="Z362" s="5"/>
      <c r="AA362" s="5"/>
      <c r="AB362" s="5"/>
      <c r="AC362" s="5"/>
      <c r="AD362" s="5"/>
      <c r="AE362" s="5"/>
      <c r="AF362" s="5"/>
      <c r="AG362" s="5"/>
      <c r="AH362" s="5"/>
    </row>
    <row r="363" spans="3:34">
      <c r="C363" s="4"/>
      <c r="D363" s="4"/>
      <c r="E363" s="4"/>
      <c r="F363" s="5"/>
      <c r="G363" s="5"/>
      <c r="H363" s="5"/>
      <c r="I363" s="5"/>
      <c r="J363" s="5"/>
      <c r="K363" s="5"/>
      <c r="L363" s="5"/>
      <c r="M363" s="5"/>
      <c r="N363" s="5"/>
      <c r="O363" s="5"/>
      <c r="P363" s="5"/>
      <c r="Q363" s="5"/>
      <c r="R363" s="5"/>
      <c r="S363" s="5"/>
      <c r="T363" s="5"/>
      <c r="U363" s="5"/>
      <c r="V363" s="5"/>
      <c r="W363" s="5"/>
      <c r="X363" s="5"/>
      <c r="Y363" s="5"/>
      <c r="Z363" s="5"/>
      <c r="AA363" s="5"/>
      <c r="AB363" s="5"/>
      <c r="AC363" s="5"/>
      <c r="AD363" s="5"/>
      <c r="AE363" s="5"/>
      <c r="AF363" s="5"/>
      <c r="AG363" s="5"/>
      <c r="AH363" s="5"/>
    </row>
    <row r="364" spans="3:34">
      <c r="C364" s="4"/>
      <c r="D364" s="4"/>
      <c r="E364" s="4"/>
      <c r="F364" s="5"/>
      <c r="G364" s="5"/>
      <c r="H364" s="5"/>
      <c r="I364" s="5"/>
      <c r="J364" s="5"/>
      <c r="K364" s="5"/>
      <c r="L364" s="5"/>
      <c r="M364" s="5"/>
      <c r="N364" s="5"/>
      <c r="O364" s="5"/>
      <c r="P364" s="5"/>
      <c r="Q364" s="5"/>
      <c r="R364" s="5"/>
      <c r="S364" s="5"/>
      <c r="T364" s="5"/>
      <c r="U364" s="5"/>
      <c r="V364" s="5"/>
      <c r="W364" s="5"/>
      <c r="X364" s="5"/>
      <c r="Y364" s="5"/>
      <c r="Z364" s="5"/>
      <c r="AA364" s="5"/>
      <c r="AB364" s="5"/>
      <c r="AC364" s="5"/>
      <c r="AD364" s="5"/>
      <c r="AE364" s="5"/>
      <c r="AF364" s="5"/>
      <c r="AG364" s="5"/>
      <c r="AH364" s="5"/>
    </row>
    <row r="365" spans="3:34">
      <c r="C365" s="4"/>
      <c r="D365" s="4"/>
      <c r="E365" s="4"/>
      <c r="F365" s="5"/>
      <c r="G365" s="5"/>
      <c r="H365" s="5"/>
      <c r="I365" s="5"/>
      <c r="J365" s="5"/>
      <c r="K365" s="5"/>
      <c r="L365" s="5"/>
      <c r="M365" s="5"/>
      <c r="N365" s="5"/>
      <c r="O365" s="5"/>
      <c r="P365" s="5"/>
      <c r="Q365" s="5"/>
      <c r="R365" s="5"/>
      <c r="S365" s="5"/>
      <c r="T365" s="5"/>
      <c r="U365" s="5"/>
      <c r="V365" s="5"/>
      <c r="W365" s="5"/>
      <c r="X365" s="5"/>
      <c r="Y365" s="5"/>
      <c r="Z365" s="5"/>
      <c r="AA365" s="5"/>
      <c r="AB365" s="5"/>
      <c r="AC365" s="5"/>
      <c r="AD365" s="5"/>
      <c r="AE365" s="5"/>
      <c r="AF365" s="5"/>
      <c r="AG365" s="5"/>
      <c r="AH365" s="5"/>
    </row>
    <row r="366" spans="3:34">
      <c r="C366" s="4"/>
      <c r="D366" s="4"/>
      <c r="E366" s="4"/>
      <c r="F366" s="5"/>
      <c r="G366" s="5"/>
      <c r="H366" s="5"/>
      <c r="I366" s="5"/>
      <c r="J366" s="5"/>
      <c r="K366" s="5"/>
      <c r="L366" s="5"/>
      <c r="M366" s="5"/>
      <c r="N366" s="5"/>
      <c r="O366" s="5"/>
      <c r="P366" s="5"/>
      <c r="Q366" s="5"/>
      <c r="R366" s="5"/>
      <c r="S366" s="5"/>
      <c r="T366" s="5"/>
      <c r="U366" s="5"/>
      <c r="V366" s="5"/>
      <c r="W366" s="5"/>
      <c r="X366" s="5"/>
      <c r="Y366" s="5"/>
      <c r="Z366" s="5"/>
      <c r="AA366" s="5"/>
      <c r="AB366" s="5"/>
      <c r="AC366" s="5"/>
      <c r="AD366" s="5"/>
      <c r="AE366" s="5"/>
      <c r="AF366" s="5"/>
      <c r="AG366" s="5"/>
      <c r="AH366" s="5"/>
    </row>
    <row r="367" spans="3:34">
      <c r="C367" s="4"/>
      <c r="D367" s="4"/>
      <c r="E367" s="4"/>
      <c r="F367" s="5"/>
      <c r="G367" s="5"/>
      <c r="H367" s="5"/>
      <c r="I367" s="5"/>
      <c r="J367" s="5"/>
      <c r="K367" s="5"/>
      <c r="L367" s="5"/>
      <c r="M367" s="5"/>
      <c r="N367" s="5"/>
      <c r="O367" s="5"/>
      <c r="P367" s="5"/>
      <c r="Q367" s="5"/>
      <c r="R367" s="5"/>
      <c r="S367" s="5"/>
      <c r="T367" s="5"/>
      <c r="U367" s="5"/>
      <c r="V367" s="5"/>
      <c r="W367" s="5"/>
      <c r="X367" s="5"/>
      <c r="Y367" s="5"/>
      <c r="Z367" s="5"/>
      <c r="AA367" s="5"/>
      <c r="AB367" s="5"/>
      <c r="AC367" s="5"/>
      <c r="AD367" s="5"/>
      <c r="AE367" s="5"/>
      <c r="AF367" s="5"/>
      <c r="AG367" s="5"/>
      <c r="AH367" s="5"/>
    </row>
    <row r="368" spans="3:34">
      <c r="C368" s="4"/>
      <c r="D368" s="4"/>
      <c r="E368" s="4"/>
      <c r="F368" s="5"/>
      <c r="G368" s="5"/>
      <c r="H368" s="5"/>
      <c r="I368" s="5"/>
      <c r="J368" s="5"/>
      <c r="K368" s="5"/>
      <c r="L368" s="5"/>
      <c r="M368" s="5"/>
      <c r="N368" s="5"/>
      <c r="O368" s="5"/>
      <c r="P368" s="5"/>
      <c r="Q368" s="5"/>
      <c r="R368" s="5"/>
      <c r="S368" s="5"/>
      <c r="T368" s="5"/>
      <c r="U368" s="5"/>
      <c r="V368" s="5"/>
      <c r="W368" s="5"/>
      <c r="X368" s="5"/>
      <c r="Y368" s="5"/>
      <c r="Z368" s="5"/>
      <c r="AA368" s="5"/>
      <c r="AB368" s="5"/>
      <c r="AC368" s="5"/>
      <c r="AD368" s="5"/>
      <c r="AE368" s="5"/>
      <c r="AF368" s="5"/>
      <c r="AG368" s="5"/>
      <c r="AH368" s="5"/>
    </row>
    <row r="369" spans="3:34">
      <c r="C369" s="4"/>
      <c r="D369" s="4"/>
      <c r="E369" s="4"/>
      <c r="F369" s="5"/>
      <c r="G369" s="5"/>
      <c r="H369" s="5"/>
      <c r="I369" s="5"/>
      <c r="J369" s="5"/>
      <c r="K369" s="5"/>
      <c r="L369" s="5"/>
      <c r="M369" s="5"/>
      <c r="N369" s="5"/>
      <c r="O369" s="5"/>
      <c r="P369" s="5"/>
      <c r="Q369" s="5"/>
      <c r="R369" s="5"/>
      <c r="S369" s="5"/>
      <c r="T369" s="5"/>
      <c r="U369" s="5"/>
      <c r="V369" s="5"/>
      <c r="W369" s="5"/>
      <c r="X369" s="5"/>
      <c r="Y369" s="5"/>
      <c r="Z369" s="5"/>
      <c r="AA369" s="5"/>
      <c r="AB369" s="5"/>
      <c r="AC369" s="5"/>
      <c r="AD369" s="5"/>
      <c r="AE369" s="5"/>
      <c r="AF369" s="5"/>
      <c r="AG369" s="5"/>
      <c r="AH369" s="5"/>
    </row>
    <row r="370" spans="3:34">
      <c r="C370" s="4"/>
      <c r="D370" s="4"/>
      <c r="E370" s="4"/>
      <c r="F370" s="5"/>
      <c r="G370" s="5"/>
      <c r="H370" s="5"/>
      <c r="I370" s="5"/>
      <c r="J370" s="5"/>
      <c r="K370" s="5"/>
      <c r="L370" s="5"/>
      <c r="M370" s="5"/>
      <c r="N370" s="5"/>
      <c r="O370" s="5"/>
      <c r="P370" s="5"/>
      <c r="Q370" s="5"/>
      <c r="R370" s="5"/>
      <c r="S370" s="5"/>
      <c r="T370" s="5"/>
      <c r="U370" s="5"/>
      <c r="V370" s="5"/>
      <c r="W370" s="5"/>
      <c r="X370" s="5"/>
      <c r="Y370" s="5"/>
      <c r="Z370" s="5"/>
      <c r="AA370" s="5"/>
      <c r="AB370" s="5"/>
      <c r="AC370" s="5"/>
      <c r="AD370" s="5"/>
      <c r="AE370" s="5"/>
      <c r="AF370" s="5"/>
      <c r="AG370" s="5"/>
      <c r="AH370" s="5"/>
    </row>
    <row r="371" spans="3:34">
      <c r="C371" s="4"/>
      <c r="D371" s="4"/>
      <c r="E371" s="4"/>
      <c r="F371" s="5"/>
      <c r="G371" s="5"/>
      <c r="H371" s="5"/>
      <c r="I371" s="5"/>
      <c r="J371" s="5"/>
      <c r="K371" s="5"/>
      <c r="L371" s="5"/>
      <c r="M371" s="5"/>
      <c r="N371" s="5"/>
      <c r="O371" s="5"/>
      <c r="P371" s="5"/>
      <c r="Q371" s="5"/>
      <c r="R371" s="5"/>
      <c r="S371" s="5"/>
      <c r="T371" s="5"/>
      <c r="U371" s="5"/>
      <c r="V371" s="5"/>
      <c r="W371" s="5"/>
      <c r="X371" s="5"/>
      <c r="Y371" s="5"/>
      <c r="Z371" s="5"/>
      <c r="AA371" s="5"/>
      <c r="AB371" s="5"/>
      <c r="AC371" s="5"/>
      <c r="AD371" s="5"/>
      <c r="AE371" s="5"/>
      <c r="AF371" s="5"/>
      <c r="AG371" s="5"/>
      <c r="AH371" s="5"/>
    </row>
    <row r="372" spans="3:34">
      <c r="C372" s="4"/>
      <c r="D372" s="4"/>
      <c r="E372" s="4"/>
      <c r="F372" s="5"/>
      <c r="G372" s="5"/>
      <c r="H372" s="5"/>
      <c r="I372" s="5"/>
      <c r="J372" s="5"/>
      <c r="K372" s="5"/>
      <c r="L372" s="5"/>
      <c r="M372" s="5"/>
      <c r="N372" s="5"/>
      <c r="O372" s="5"/>
      <c r="P372" s="5"/>
      <c r="Q372" s="5"/>
      <c r="R372" s="5"/>
      <c r="S372" s="5"/>
      <c r="T372" s="5"/>
      <c r="U372" s="5"/>
      <c r="V372" s="5"/>
      <c r="W372" s="5"/>
      <c r="X372" s="5"/>
      <c r="Y372" s="5"/>
      <c r="Z372" s="5"/>
      <c r="AA372" s="5"/>
      <c r="AB372" s="5"/>
      <c r="AC372" s="5"/>
      <c r="AD372" s="5"/>
      <c r="AE372" s="5"/>
      <c r="AF372" s="5"/>
      <c r="AG372" s="5"/>
      <c r="AH372" s="5"/>
    </row>
    <row r="373" spans="3:34">
      <c r="C373" s="4"/>
      <c r="D373" s="4"/>
      <c r="E373" s="4"/>
      <c r="F373" s="5"/>
      <c r="G373" s="5"/>
      <c r="H373" s="5"/>
      <c r="I373" s="5"/>
      <c r="J373" s="5"/>
      <c r="K373" s="5"/>
      <c r="L373" s="5"/>
      <c r="M373" s="5"/>
      <c r="N373" s="5"/>
      <c r="O373" s="5"/>
      <c r="P373" s="5"/>
      <c r="Q373" s="5"/>
      <c r="R373" s="5"/>
      <c r="S373" s="5"/>
      <c r="T373" s="5"/>
      <c r="U373" s="5"/>
      <c r="V373" s="5"/>
      <c r="W373" s="5"/>
      <c r="X373" s="5"/>
      <c r="Y373" s="5"/>
      <c r="Z373" s="5"/>
      <c r="AA373" s="5"/>
      <c r="AB373" s="5"/>
      <c r="AC373" s="5"/>
      <c r="AD373" s="5"/>
      <c r="AE373" s="5"/>
      <c r="AF373" s="5"/>
      <c r="AG373" s="5"/>
      <c r="AH373" s="5"/>
    </row>
    <row r="374" spans="3:34">
      <c r="C374" s="4"/>
      <c r="D374" s="4"/>
      <c r="E374" s="4"/>
      <c r="F374" s="5"/>
      <c r="G374" s="5"/>
      <c r="H374" s="5"/>
      <c r="I374" s="5"/>
      <c r="J374" s="5"/>
      <c r="K374" s="5"/>
      <c r="L374" s="5"/>
      <c r="M374" s="5"/>
      <c r="N374" s="5"/>
      <c r="O374" s="5"/>
      <c r="P374" s="5"/>
      <c r="Q374" s="5"/>
      <c r="R374" s="5"/>
      <c r="S374" s="5"/>
      <c r="T374" s="5"/>
      <c r="U374" s="5"/>
      <c r="V374" s="5"/>
      <c r="W374" s="5"/>
      <c r="X374" s="5"/>
      <c r="Y374" s="5"/>
      <c r="Z374" s="5"/>
      <c r="AA374" s="5"/>
      <c r="AB374" s="5"/>
      <c r="AC374" s="5"/>
      <c r="AD374" s="5"/>
      <c r="AE374" s="5"/>
      <c r="AF374" s="5"/>
      <c r="AG374" s="5"/>
      <c r="AH374" s="5"/>
    </row>
    <row r="375" spans="3:34">
      <c r="C375" s="4"/>
      <c r="D375" s="4"/>
      <c r="E375" s="4"/>
      <c r="F375" s="5"/>
      <c r="G375" s="5"/>
      <c r="H375" s="5"/>
      <c r="I375" s="5"/>
      <c r="J375" s="5"/>
      <c r="K375" s="5"/>
      <c r="L375" s="5"/>
      <c r="M375" s="5"/>
      <c r="N375" s="5"/>
      <c r="O375" s="5"/>
      <c r="P375" s="5"/>
      <c r="Q375" s="5"/>
      <c r="R375" s="5"/>
      <c r="S375" s="5"/>
      <c r="T375" s="5"/>
      <c r="U375" s="5"/>
      <c r="V375" s="5"/>
      <c r="W375" s="5"/>
      <c r="X375" s="5"/>
      <c r="Y375" s="5"/>
      <c r="Z375" s="5"/>
      <c r="AA375" s="5"/>
      <c r="AB375" s="5"/>
      <c r="AC375" s="5"/>
      <c r="AD375" s="5"/>
      <c r="AE375" s="5"/>
      <c r="AF375" s="5"/>
      <c r="AG375" s="5"/>
      <c r="AH375" s="5"/>
    </row>
    <row r="376" spans="3:34">
      <c r="C376" s="4"/>
      <c r="D376" s="4"/>
      <c r="E376" s="4"/>
      <c r="F376" s="5"/>
      <c r="G376" s="5"/>
      <c r="H376" s="5"/>
      <c r="I376" s="5"/>
      <c r="J376" s="5"/>
      <c r="K376" s="5"/>
      <c r="L376" s="5"/>
      <c r="M376" s="5"/>
      <c r="N376" s="5"/>
      <c r="O376" s="5"/>
      <c r="P376" s="5"/>
      <c r="Q376" s="5"/>
      <c r="R376" s="5"/>
      <c r="S376" s="5"/>
      <c r="T376" s="5"/>
      <c r="U376" s="5"/>
      <c r="V376" s="5"/>
      <c r="W376" s="5"/>
      <c r="X376" s="5"/>
      <c r="Y376" s="5"/>
      <c r="Z376" s="5"/>
      <c r="AA376" s="5"/>
      <c r="AB376" s="5"/>
      <c r="AC376" s="5"/>
      <c r="AD376" s="5"/>
      <c r="AE376" s="5"/>
      <c r="AF376" s="5"/>
      <c r="AG376" s="5"/>
      <c r="AH376" s="5"/>
    </row>
    <row r="377" spans="3:34">
      <c r="C377" s="4"/>
      <c r="D377" s="4"/>
      <c r="E377" s="4"/>
      <c r="F377" s="5"/>
      <c r="G377" s="5"/>
      <c r="H377" s="5"/>
      <c r="I377" s="5"/>
      <c r="J377" s="5"/>
      <c r="K377" s="5"/>
      <c r="L377" s="5"/>
      <c r="M377" s="5"/>
      <c r="N377" s="5"/>
      <c r="O377" s="5"/>
      <c r="P377" s="5"/>
      <c r="Q377" s="5"/>
      <c r="R377" s="5"/>
      <c r="S377" s="5"/>
      <c r="T377" s="5"/>
      <c r="U377" s="5"/>
      <c r="V377" s="5"/>
      <c r="W377" s="5"/>
      <c r="X377" s="5"/>
      <c r="Y377" s="5"/>
      <c r="Z377" s="5"/>
      <c r="AA377" s="5"/>
      <c r="AB377" s="5"/>
      <c r="AC377" s="5"/>
      <c r="AD377" s="5"/>
      <c r="AE377" s="5"/>
      <c r="AF377" s="5"/>
      <c r="AG377" s="5"/>
      <c r="AH377" s="5"/>
    </row>
    <row r="378" spans="3:34">
      <c r="C378" s="4"/>
      <c r="D378" s="4"/>
      <c r="E378" s="4"/>
      <c r="F378" s="5"/>
      <c r="G378" s="5"/>
      <c r="H378" s="5"/>
      <c r="I378" s="5"/>
      <c r="J378" s="5"/>
      <c r="K378" s="5"/>
      <c r="L378" s="5"/>
      <c r="M378" s="5"/>
      <c r="N378" s="5"/>
      <c r="O378" s="5"/>
      <c r="P378" s="5"/>
      <c r="Q378" s="5"/>
      <c r="R378" s="5"/>
      <c r="S378" s="5"/>
      <c r="T378" s="5"/>
      <c r="U378" s="5"/>
      <c r="V378" s="5"/>
      <c r="W378" s="5"/>
      <c r="X378" s="5"/>
      <c r="Y378" s="5"/>
      <c r="Z378" s="5"/>
      <c r="AA378" s="5"/>
      <c r="AB378" s="5"/>
      <c r="AC378" s="5"/>
      <c r="AD378" s="5"/>
      <c r="AE378" s="5"/>
      <c r="AF378" s="5"/>
      <c r="AG378" s="5"/>
      <c r="AH378" s="5"/>
    </row>
    <row r="379" spans="3:34">
      <c r="C379" s="4"/>
      <c r="D379" s="4"/>
      <c r="E379" s="4"/>
      <c r="F379" s="5"/>
      <c r="G379" s="5"/>
      <c r="H379" s="5"/>
      <c r="I379" s="5"/>
      <c r="J379" s="5"/>
      <c r="K379" s="5"/>
      <c r="L379" s="5"/>
      <c r="M379" s="5"/>
      <c r="N379" s="5"/>
      <c r="O379" s="5"/>
      <c r="P379" s="5"/>
      <c r="Q379" s="5"/>
      <c r="R379" s="5"/>
      <c r="S379" s="5"/>
      <c r="T379" s="5"/>
      <c r="U379" s="5"/>
      <c r="V379" s="5"/>
      <c r="W379" s="5"/>
      <c r="X379" s="5"/>
      <c r="Y379" s="5"/>
      <c r="Z379" s="5"/>
      <c r="AA379" s="5"/>
      <c r="AB379" s="5"/>
      <c r="AC379" s="5"/>
      <c r="AD379" s="5"/>
      <c r="AE379" s="5"/>
      <c r="AF379" s="5"/>
      <c r="AG379" s="5"/>
      <c r="AH379" s="5"/>
    </row>
    <row r="380" spans="3:34">
      <c r="C380" s="4"/>
      <c r="D380" s="4"/>
      <c r="E380" s="4"/>
      <c r="F380" s="5"/>
      <c r="G380" s="5"/>
      <c r="H380" s="5"/>
      <c r="I380" s="5"/>
      <c r="J380" s="5"/>
      <c r="K380" s="5"/>
      <c r="L380" s="5"/>
      <c r="M380" s="5"/>
      <c r="N380" s="5"/>
      <c r="O380" s="5"/>
      <c r="P380" s="5"/>
      <c r="Q380" s="5"/>
      <c r="R380" s="5"/>
      <c r="S380" s="5"/>
      <c r="T380" s="5"/>
      <c r="U380" s="5"/>
      <c r="V380" s="5"/>
      <c r="W380" s="5"/>
      <c r="X380" s="5"/>
      <c r="Y380" s="5"/>
      <c r="Z380" s="5"/>
      <c r="AA380" s="5"/>
      <c r="AB380" s="5"/>
      <c r="AC380" s="5"/>
      <c r="AD380" s="5"/>
      <c r="AE380" s="5"/>
      <c r="AF380" s="5"/>
      <c r="AG380" s="5"/>
      <c r="AH380" s="5"/>
    </row>
    <row r="381" spans="3:34">
      <c r="C381" s="4"/>
      <c r="D381" s="4"/>
      <c r="E381" s="4"/>
      <c r="F381" s="5"/>
      <c r="G381" s="5"/>
      <c r="H381" s="5"/>
      <c r="I381" s="5"/>
      <c r="J381" s="5"/>
      <c r="K381" s="5"/>
      <c r="L381" s="5"/>
      <c r="M381" s="5"/>
      <c r="N381" s="5"/>
      <c r="O381" s="5"/>
      <c r="P381" s="5"/>
      <c r="Q381" s="5"/>
      <c r="R381" s="5"/>
      <c r="S381" s="5"/>
      <c r="T381" s="5"/>
      <c r="U381" s="5"/>
      <c r="V381" s="5"/>
      <c r="W381" s="5"/>
      <c r="X381" s="5"/>
      <c r="Y381" s="5"/>
      <c r="Z381" s="5"/>
      <c r="AA381" s="5"/>
      <c r="AB381" s="5"/>
      <c r="AC381" s="5"/>
      <c r="AD381" s="5"/>
      <c r="AE381" s="5"/>
      <c r="AF381" s="5"/>
      <c r="AG381" s="5"/>
      <c r="AH381" s="5"/>
    </row>
    <row r="382" spans="3:34">
      <c r="C382" s="4"/>
      <c r="D382" s="4"/>
      <c r="E382" s="4"/>
      <c r="F382" s="5"/>
      <c r="G382" s="5"/>
      <c r="H382" s="5"/>
      <c r="I382" s="5"/>
      <c r="J382" s="5"/>
      <c r="K382" s="5"/>
      <c r="L382" s="5"/>
      <c r="M382" s="5"/>
      <c r="N382" s="5"/>
      <c r="O382" s="5"/>
      <c r="P382" s="5"/>
      <c r="Q382" s="5"/>
      <c r="R382" s="5"/>
      <c r="S382" s="5"/>
      <c r="T382" s="5"/>
      <c r="U382" s="5"/>
      <c r="V382" s="5"/>
      <c r="W382" s="5"/>
      <c r="X382" s="5"/>
      <c r="Y382" s="5"/>
      <c r="Z382" s="5"/>
      <c r="AA382" s="5"/>
      <c r="AB382" s="5"/>
      <c r="AC382" s="5"/>
      <c r="AD382" s="5"/>
      <c r="AE382" s="5"/>
      <c r="AF382" s="5"/>
      <c r="AG382" s="5"/>
      <c r="AH382" s="5"/>
    </row>
    <row r="383" spans="3:34">
      <c r="C383" s="4"/>
      <c r="D383" s="4"/>
      <c r="E383" s="4"/>
      <c r="F383" s="5"/>
      <c r="G383" s="5"/>
      <c r="H383" s="5"/>
      <c r="I383" s="5"/>
      <c r="J383" s="5"/>
      <c r="K383" s="5"/>
      <c r="L383" s="5"/>
      <c r="M383" s="5"/>
      <c r="N383" s="5"/>
      <c r="O383" s="5"/>
      <c r="P383" s="5"/>
      <c r="Q383" s="5"/>
      <c r="R383" s="5"/>
      <c r="S383" s="5"/>
      <c r="T383" s="5"/>
      <c r="U383" s="5"/>
      <c r="V383" s="5"/>
      <c r="W383" s="5"/>
      <c r="X383" s="5"/>
      <c r="Y383" s="5"/>
      <c r="Z383" s="5"/>
      <c r="AA383" s="5"/>
      <c r="AB383" s="5"/>
      <c r="AC383" s="5"/>
      <c r="AD383" s="5"/>
      <c r="AE383" s="5"/>
      <c r="AF383" s="5"/>
      <c r="AG383" s="5"/>
      <c r="AH383" s="5"/>
    </row>
    <row r="384" spans="3:34">
      <c r="C384" s="4"/>
      <c r="D384" s="4"/>
      <c r="E384" s="4"/>
      <c r="F384" s="5"/>
      <c r="G384" s="5"/>
      <c r="H384" s="5"/>
      <c r="I384" s="5"/>
      <c r="J384" s="5"/>
      <c r="K384" s="5"/>
      <c r="L384" s="5"/>
      <c r="M384" s="5"/>
      <c r="N384" s="5"/>
      <c r="O384" s="5"/>
      <c r="P384" s="5"/>
      <c r="Q384" s="5"/>
      <c r="R384" s="5"/>
      <c r="S384" s="5"/>
      <c r="T384" s="5"/>
      <c r="U384" s="5"/>
      <c r="V384" s="5"/>
      <c r="W384" s="5"/>
      <c r="X384" s="5"/>
      <c r="Y384" s="5"/>
      <c r="Z384" s="5"/>
      <c r="AA384" s="5"/>
      <c r="AB384" s="5"/>
      <c r="AC384" s="5"/>
      <c r="AD384" s="5"/>
      <c r="AE384" s="5"/>
      <c r="AF384" s="5"/>
      <c r="AG384" s="5"/>
      <c r="AH384" s="5"/>
    </row>
    <row r="385" spans="3:34">
      <c r="C385" s="4"/>
      <c r="D385" s="4"/>
      <c r="E385" s="4"/>
      <c r="F385" s="5"/>
      <c r="G385" s="5"/>
      <c r="H385" s="5"/>
      <c r="I385" s="5"/>
      <c r="J385" s="5"/>
      <c r="K385" s="5"/>
      <c r="L385" s="5"/>
      <c r="M385" s="5"/>
      <c r="N385" s="5"/>
      <c r="O385" s="5"/>
      <c r="P385" s="5"/>
      <c r="Q385" s="5"/>
      <c r="R385" s="5"/>
      <c r="S385" s="5"/>
      <c r="T385" s="5"/>
      <c r="U385" s="5"/>
      <c r="V385" s="5"/>
      <c r="W385" s="5"/>
      <c r="X385" s="5"/>
      <c r="Y385" s="5"/>
      <c r="Z385" s="5"/>
      <c r="AA385" s="5"/>
      <c r="AB385" s="5"/>
      <c r="AC385" s="5"/>
      <c r="AD385" s="5"/>
      <c r="AE385" s="5"/>
      <c r="AF385" s="5"/>
      <c r="AG385" s="5"/>
      <c r="AH385" s="5"/>
    </row>
    <row r="386" spans="3:34">
      <c r="C386" s="4"/>
      <c r="D386" s="4"/>
      <c r="E386" s="4"/>
      <c r="F386" s="5"/>
      <c r="G386" s="5"/>
      <c r="H386" s="5"/>
      <c r="I386" s="5"/>
      <c r="J386" s="5"/>
      <c r="K386" s="5"/>
      <c r="L386" s="5"/>
      <c r="M386" s="5"/>
      <c r="N386" s="5"/>
      <c r="O386" s="5"/>
      <c r="P386" s="5"/>
      <c r="Q386" s="5"/>
      <c r="R386" s="5"/>
      <c r="S386" s="5"/>
      <c r="T386" s="5"/>
      <c r="U386" s="5"/>
      <c r="V386" s="5"/>
      <c r="W386" s="5"/>
      <c r="X386" s="5"/>
      <c r="Y386" s="5"/>
      <c r="Z386" s="5"/>
      <c r="AA386" s="5"/>
      <c r="AB386" s="5"/>
      <c r="AC386" s="5"/>
      <c r="AD386" s="5"/>
      <c r="AE386" s="5"/>
      <c r="AF386" s="5"/>
      <c r="AG386" s="5"/>
      <c r="AH386" s="5"/>
    </row>
    <row r="387" spans="3:34">
      <c r="C387" s="4"/>
      <c r="D387" s="4"/>
      <c r="E387" s="4"/>
      <c r="F387" s="5"/>
      <c r="G387" s="5"/>
      <c r="H387" s="5"/>
      <c r="I387" s="5"/>
      <c r="J387" s="5"/>
      <c r="K387" s="5"/>
      <c r="L387" s="5"/>
      <c r="M387" s="5"/>
      <c r="N387" s="5"/>
      <c r="O387" s="5"/>
      <c r="P387" s="5"/>
      <c r="Q387" s="5"/>
      <c r="R387" s="5"/>
      <c r="S387" s="5"/>
      <c r="T387" s="5"/>
      <c r="U387" s="5"/>
      <c r="V387" s="5"/>
      <c r="W387" s="5"/>
      <c r="X387" s="5"/>
      <c r="Y387" s="5"/>
      <c r="Z387" s="5"/>
      <c r="AA387" s="5"/>
      <c r="AB387" s="5"/>
      <c r="AC387" s="5"/>
      <c r="AD387" s="5"/>
      <c r="AE387" s="5"/>
      <c r="AF387" s="5"/>
      <c r="AG387" s="5"/>
      <c r="AH387" s="5"/>
    </row>
    <row r="388" spans="3:34">
      <c r="C388" s="4"/>
      <c r="D388" s="4"/>
      <c r="E388" s="4"/>
      <c r="F388" s="5"/>
      <c r="G388" s="5"/>
      <c r="H388" s="5"/>
      <c r="I388" s="5"/>
      <c r="J388" s="5"/>
      <c r="K388" s="5"/>
      <c r="L388" s="5"/>
      <c r="M388" s="5"/>
      <c r="N388" s="5"/>
      <c r="O388" s="5"/>
      <c r="P388" s="5"/>
      <c r="Q388" s="5"/>
      <c r="R388" s="5"/>
      <c r="S388" s="5"/>
      <c r="T388" s="5"/>
      <c r="U388" s="5"/>
      <c r="V388" s="5"/>
      <c r="W388" s="5"/>
      <c r="X388" s="5"/>
      <c r="Y388" s="5"/>
      <c r="Z388" s="5"/>
      <c r="AA388" s="5"/>
      <c r="AB388" s="5"/>
      <c r="AC388" s="5"/>
      <c r="AD388" s="5"/>
      <c r="AE388" s="5"/>
      <c r="AF388" s="5"/>
      <c r="AG388" s="5"/>
      <c r="AH388" s="5"/>
    </row>
    <row r="389" spans="3:34">
      <c r="C389" s="4"/>
      <c r="D389" s="4"/>
      <c r="E389" s="4"/>
      <c r="F389" s="5"/>
      <c r="G389" s="5"/>
      <c r="H389" s="5"/>
      <c r="I389" s="5"/>
      <c r="J389" s="5"/>
      <c r="K389" s="5"/>
      <c r="L389" s="5"/>
      <c r="M389" s="5"/>
      <c r="N389" s="5"/>
      <c r="O389" s="5"/>
      <c r="P389" s="5"/>
      <c r="Q389" s="5"/>
      <c r="R389" s="5"/>
      <c r="S389" s="5"/>
      <c r="T389" s="5"/>
      <c r="U389" s="5"/>
      <c r="V389" s="5"/>
      <c r="W389" s="5"/>
      <c r="X389" s="5"/>
      <c r="Y389" s="5"/>
      <c r="Z389" s="5"/>
      <c r="AA389" s="5"/>
      <c r="AB389" s="5"/>
      <c r="AC389" s="5"/>
      <c r="AD389" s="5"/>
      <c r="AE389" s="5"/>
      <c r="AF389" s="5"/>
      <c r="AG389" s="5"/>
      <c r="AH389" s="5"/>
    </row>
    <row r="390" spans="3:34">
      <c r="C390" s="4"/>
      <c r="D390" s="4"/>
      <c r="E390" s="4"/>
      <c r="F390" s="5"/>
      <c r="G390" s="5"/>
      <c r="H390" s="5"/>
      <c r="I390" s="5"/>
      <c r="J390" s="5"/>
      <c r="K390" s="5"/>
      <c r="L390" s="5"/>
      <c r="M390" s="5"/>
      <c r="N390" s="5"/>
      <c r="O390" s="5"/>
      <c r="P390" s="5"/>
      <c r="Q390" s="5"/>
      <c r="R390" s="5"/>
      <c r="S390" s="5"/>
      <c r="T390" s="5"/>
      <c r="U390" s="5"/>
      <c r="V390" s="5"/>
      <c r="W390" s="5"/>
      <c r="X390" s="5"/>
      <c r="Y390" s="5"/>
      <c r="Z390" s="5"/>
      <c r="AA390" s="5"/>
      <c r="AB390" s="5"/>
      <c r="AC390" s="5"/>
      <c r="AD390" s="5"/>
      <c r="AE390" s="5"/>
      <c r="AF390" s="5"/>
      <c r="AG390" s="5"/>
      <c r="AH390" s="5"/>
    </row>
    <row r="391" spans="3:34">
      <c r="C391" s="4"/>
      <c r="D391" s="4"/>
      <c r="E391" s="4"/>
      <c r="F391" s="5"/>
      <c r="G391" s="5"/>
      <c r="H391" s="5"/>
      <c r="I391" s="5"/>
      <c r="J391" s="5"/>
      <c r="K391" s="5"/>
      <c r="L391" s="5"/>
      <c r="M391" s="5"/>
      <c r="N391" s="5"/>
      <c r="O391" s="5"/>
      <c r="P391" s="5"/>
      <c r="Q391" s="5"/>
      <c r="R391" s="5"/>
      <c r="S391" s="5"/>
      <c r="T391" s="5"/>
      <c r="U391" s="5"/>
      <c r="V391" s="5"/>
      <c r="W391" s="5"/>
      <c r="X391" s="5"/>
      <c r="Y391" s="5"/>
      <c r="Z391" s="5"/>
      <c r="AA391" s="5"/>
      <c r="AB391" s="5"/>
      <c r="AC391" s="5"/>
      <c r="AD391" s="5"/>
      <c r="AE391" s="5"/>
      <c r="AF391" s="5"/>
      <c r="AG391" s="5"/>
      <c r="AH391" s="5"/>
    </row>
    <row r="392" spans="3:34">
      <c r="C392" s="4"/>
      <c r="D392" s="4"/>
      <c r="E392" s="4"/>
      <c r="F392" s="5"/>
      <c r="G392" s="5"/>
      <c r="H392" s="5"/>
      <c r="I392" s="5"/>
      <c r="J392" s="5"/>
      <c r="K392" s="5"/>
      <c r="L392" s="5"/>
      <c r="M392" s="5"/>
      <c r="N392" s="5"/>
      <c r="O392" s="5"/>
      <c r="P392" s="5"/>
      <c r="Q392" s="5"/>
      <c r="R392" s="5"/>
      <c r="S392" s="5"/>
      <c r="T392" s="5"/>
      <c r="U392" s="5"/>
      <c r="V392" s="5"/>
      <c r="W392" s="5"/>
      <c r="X392" s="5"/>
      <c r="Y392" s="5"/>
      <c r="Z392" s="5"/>
      <c r="AA392" s="5"/>
      <c r="AB392" s="5"/>
      <c r="AC392" s="5"/>
      <c r="AD392" s="5"/>
      <c r="AE392" s="5"/>
      <c r="AF392" s="5"/>
      <c r="AG392" s="5"/>
      <c r="AH392" s="5"/>
    </row>
    <row r="393" spans="3:34">
      <c r="C393" s="4"/>
      <c r="D393" s="4"/>
      <c r="E393" s="4"/>
      <c r="F393" s="5"/>
      <c r="G393" s="5"/>
      <c r="H393" s="5"/>
      <c r="I393" s="5"/>
      <c r="J393" s="5"/>
      <c r="K393" s="5"/>
      <c r="L393" s="5"/>
      <c r="M393" s="5"/>
      <c r="N393" s="5"/>
      <c r="O393" s="5"/>
      <c r="P393" s="5"/>
      <c r="Q393" s="5"/>
      <c r="R393" s="5"/>
      <c r="S393" s="5"/>
      <c r="T393" s="5"/>
      <c r="U393" s="5"/>
      <c r="V393" s="5"/>
      <c r="W393" s="5"/>
      <c r="X393" s="5"/>
      <c r="Y393" s="5"/>
      <c r="Z393" s="5"/>
      <c r="AA393" s="5"/>
      <c r="AB393" s="5"/>
      <c r="AC393" s="5"/>
      <c r="AD393" s="5"/>
      <c r="AE393" s="5"/>
      <c r="AF393" s="5"/>
      <c r="AG393" s="5"/>
      <c r="AH393" s="5"/>
    </row>
    <row r="394" spans="3:34">
      <c r="C394" s="4"/>
      <c r="D394" s="4"/>
      <c r="E394" s="4"/>
      <c r="F394" s="5"/>
      <c r="G394" s="5"/>
      <c r="H394" s="5"/>
      <c r="I394" s="5"/>
      <c r="J394" s="5"/>
      <c r="K394" s="5"/>
      <c r="L394" s="5"/>
      <c r="M394" s="5"/>
      <c r="N394" s="5"/>
      <c r="O394" s="5"/>
      <c r="P394" s="5"/>
      <c r="Q394" s="5"/>
      <c r="R394" s="5"/>
      <c r="S394" s="5"/>
      <c r="T394" s="5"/>
      <c r="U394" s="5"/>
      <c r="V394" s="5"/>
      <c r="W394" s="5"/>
      <c r="X394" s="5"/>
      <c r="Y394" s="5"/>
      <c r="Z394" s="5"/>
      <c r="AA394" s="5"/>
      <c r="AB394" s="5"/>
      <c r="AC394" s="5"/>
      <c r="AD394" s="5"/>
      <c r="AE394" s="5"/>
      <c r="AF394" s="5"/>
      <c r="AG394" s="5"/>
      <c r="AH394" s="5"/>
    </row>
    <row r="395" spans="3:34">
      <c r="C395" s="4"/>
      <c r="D395" s="4"/>
      <c r="E395" s="4"/>
      <c r="F395" s="5"/>
      <c r="G395" s="5"/>
      <c r="H395" s="5"/>
      <c r="I395" s="5"/>
      <c r="J395" s="5"/>
      <c r="K395" s="5"/>
      <c r="L395" s="5"/>
      <c r="M395" s="5"/>
      <c r="N395" s="5"/>
      <c r="O395" s="5"/>
      <c r="P395" s="5"/>
      <c r="Q395" s="5"/>
      <c r="R395" s="5"/>
      <c r="S395" s="5"/>
      <c r="T395" s="5"/>
      <c r="U395" s="5"/>
      <c r="V395" s="5"/>
      <c r="W395" s="5"/>
      <c r="X395" s="5"/>
      <c r="Y395" s="5"/>
      <c r="Z395" s="5"/>
      <c r="AA395" s="5"/>
      <c r="AB395" s="5"/>
      <c r="AC395" s="5"/>
      <c r="AD395" s="5"/>
      <c r="AE395" s="5"/>
      <c r="AF395" s="5"/>
      <c r="AG395" s="5"/>
      <c r="AH395" s="5"/>
    </row>
    <row r="396" spans="3:34">
      <c r="C396" s="4"/>
      <c r="D396" s="4"/>
      <c r="E396" s="4"/>
      <c r="F396" s="5"/>
      <c r="G396" s="5"/>
      <c r="H396" s="5"/>
      <c r="I396" s="5"/>
      <c r="J396" s="5"/>
      <c r="K396" s="5"/>
      <c r="L396" s="5"/>
      <c r="M396" s="5"/>
      <c r="N396" s="5"/>
      <c r="O396" s="5"/>
      <c r="P396" s="5"/>
      <c r="Q396" s="5"/>
      <c r="R396" s="5"/>
      <c r="S396" s="5"/>
      <c r="T396" s="5"/>
      <c r="U396" s="5"/>
      <c r="V396" s="5"/>
      <c r="W396" s="5"/>
      <c r="X396" s="5"/>
      <c r="Y396" s="5"/>
      <c r="Z396" s="5"/>
      <c r="AA396" s="5"/>
      <c r="AB396" s="5"/>
      <c r="AC396" s="5"/>
      <c r="AD396" s="5"/>
      <c r="AE396" s="5"/>
      <c r="AF396" s="5"/>
      <c r="AG396" s="5"/>
      <c r="AH396" s="5"/>
    </row>
    <row r="397" spans="3:34">
      <c r="C397" s="4"/>
      <c r="D397" s="4"/>
      <c r="E397" s="4"/>
      <c r="F397" s="5"/>
      <c r="G397" s="5"/>
      <c r="H397" s="5"/>
      <c r="I397" s="5"/>
      <c r="J397" s="5"/>
      <c r="K397" s="5"/>
      <c r="L397" s="5"/>
      <c r="M397" s="5"/>
      <c r="N397" s="5"/>
      <c r="O397" s="5"/>
      <c r="P397" s="5"/>
      <c r="Q397" s="5"/>
      <c r="R397" s="5"/>
      <c r="S397" s="5"/>
      <c r="T397" s="5"/>
      <c r="U397" s="5"/>
      <c r="V397" s="5"/>
      <c r="W397" s="5"/>
      <c r="X397" s="5"/>
      <c r="Y397" s="5"/>
      <c r="Z397" s="5"/>
      <c r="AA397" s="5"/>
      <c r="AB397" s="5"/>
      <c r="AC397" s="5"/>
      <c r="AD397" s="5"/>
      <c r="AE397" s="5"/>
      <c r="AF397" s="5"/>
      <c r="AG397" s="5"/>
      <c r="AH397" s="5"/>
    </row>
    <row r="398" spans="3:34">
      <c r="C398" s="4"/>
      <c r="D398" s="4"/>
      <c r="E398" s="4"/>
      <c r="F398" s="5"/>
      <c r="G398" s="5"/>
      <c r="H398" s="5"/>
      <c r="I398" s="5"/>
      <c r="J398" s="5"/>
      <c r="K398" s="5"/>
      <c r="L398" s="5"/>
      <c r="M398" s="5"/>
      <c r="N398" s="5"/>
      <c r="O398" s="5"/>
      <c r="P398" s="5"/>
      <c r="Q398" s="5"/>
      <c r="R398" s="5"/>
      <c r="S398" s="5"/>
      <c r="T398" s="5"/>
      <c r="U398" s="5"/>
      <c r="V398" s="5"/>
      <c r="W398" s="5"/>
      <c r="X398" s="5"/>
      <c r="Y398" s="5"/>
      <c r="Z398" s="5"/>
      <c r="AA398" s="5"/>
      <c r="AB398" s="5"/>
      <c r="AC398" s="5"/>
      <c r="AD398" s="5"/>
      <c r="AE398" s="5"/>
      <c r="AF398" s="5"/>
      <c r="AG398" s="5"/>
      <c r="AH398" s="5"/>
    </row>
    <row r="399" spans="3:34">
      <c r="C399" s="4"/>
      <c r="D399" s="4"/>
      <c r="E399" s="4"/>
      <c r="F399" s="5"/>
      <c r="G399" s="5"/>
      <c r="H399" s="5"/>
      <c r="I399" s="5"/>
      <c r="J399" s="5"/>
      <c r="K399" s="5"/>
      <c r="L399" s="5"/>
      <c r="M399" s="5"/>
      <c r="N399" s="5"/>
      <c r="O399" s="5"/>
      <c r="P399" s="5"/>
      <c r="Q399" s="5"/>
      <c r="R399" s="5"/>
      <c r="S399" s="5"/>
      <c r="T399" s="5"/>
      <c r="U399" s="5"/>
      <c r="V399" s="5"/>
      <c r="W399" s="5"/>
      <c r="X399" s="5"/>
      <c r="Y399" s="5"/>
      <c r="Z399" s="5"/>
      <c r="AA399" s="5"/>
      <c r="AB399" s="5"/>
      <c r="AC399" s="5"/>
      <c r="AD399" s="5"/>
      <c r="AE399" s="5"/>
      <c r="AF399" s="5"/>
      <c r="AG399" s="5"/>
      <c r="AH399" s="5"/>
    </row>
    <row r="400" spans="3:34">
      <c r="C400" s="4"/>
      <c r="D400" s="4"/>
      <c r="E400" s="4"/>
      <c r="F400" s="5"/>
      <c r="G400" s="5"/>
      <c r="H400" s="5"/>
      <c r="I400" s="5"/>
      <c r="J400" s="5"/>
      <c r="K400" s="5"/>
      <c r="L400" s="5"/>
      <c r="M400" s="5"/>
      <c r="N400" s="5"/>
      <c r="O400" s="5"/>
      <c r="P400" s="5"/>
      <c r="Q400" s="5"/>
      <c r="R400" s="5"/>
      <c r="S400" s="5"/>
      <c r="T400" s="5"/>
      <c r="U400" s="5"/>
      <c r="V400" s="5"/>
      <c r="W400" s="5"/>
      <c r="X400" s="5"/>
      <c r="Y400" s="5"/>
      <c r="Z400" s="5"/>
      <c r="AA400" s="5"/>
      <c r="AB400" s="5"/>
      <c r="AC400" s="5"/>
      <c r="AD400" s="5"/>
      <c r="AE400" s="5"/>
      <c r="AF400" s="5"/>
      <c r="AG400" s="5"/>
      <c r="AH400" s="5"/>
    </row>
    <row r="401" spans="3:34">
      <c r="C401" s="4"/>
      <c r="D401" s="4"/>
      <c r="E401" s="4"/>
      <c r="F401" s="5"/>
      <c r="G401" s="5"/>
      <c r="H401" s="5"/>
      <c r="I401" s="5"/>
      <c r="J401" s="5"/>
      <c r="K401" s="5"/>
      <c r="L401" s="5"/>
      <c r="M401" s="5"/>
      <c r="N401" s="5"/>
      <c r="O401" s="5"/>
      <c r="P401" s="5"/>
      <c r="Q401" s="5"/>
      <c r="R401" s="5"/>
      <c r="S401" s="5"/>
      <c r="T401" s="5"/>
      <c r="U401" s="5"/>
      <c r="V401" s="5"/>
      <c r="W401" s="5"/>
      <c r="X401" s="5"/>
      <c r="Y401" s="5"/>
      <c r="Z401" s="5"/>
      <c r="AA401" s="5"/>
      <c r="AB401" s="5"/>
      <c r="AC401" s="5"/>
      <c r="AD401" s="5"/>
      <c r="AE401" s="5"/>
      <c r="AF401" s="5"/>
      <c r="AG401" s="5"/>
      <c r="AH401" s="5"/>
    </row>
    <row r="402" spans="3:34">
      <c r="C402" s="4"/>
      <c r="D402" s="4"/>
      <c r="E402" s="4"/>
      <c r="F402" s="5"/>
      <c r="G402" s="5"/>
      <c r="H402" s="5"/>
      <c r="I402" s="5"/>
      <c r="J402" s="5"/>
      <c r="K402" s="5"/>
      <c r="L402" s="5"/>
      <c r="M402" s="5"/>
      <c r="N402" s="5"/>
      <c r="O402" s="5"/>
      <c r="P402" s="5"/>
      <c r="Q402" s="5"/>
      <c r="R402" s="5"/>
      <c r="S402" s="5"/>
      <c r="T402" s="5"/>
      <c r="U402" s="5"/>
      <c r="V402" s="5"/>
      <c r="W402" s="5"/>
      <c r="X402" s="5"/>
      <c r="Y402" s="5"/>
      <c r="Z402" s="5"/>
      <c r="AA402" s="5"/>
      <c r="AB402" s="5"/>
      <c r="AC402" s="5"/>
      <c r="AD402" s="5"/>
      <c r="AE402" s="5"/>
      <c r="AF402" s="5"/>
      <c r="AG402" s="5"/>
      <c r="AH402" s="5"/>
    </row>
    <row r="403" spans="3:34">
      <c r="C403" s="4"/>
      <c r="D403" s="4"/>
      <c r="E403" s="4"/>
      <c r="F403" s="5"/>
      <c r="G403" s="5"/>
      <c r="H403" s="5"/>
      <c r="I403" s="5"/>
      <c r="J403" s="5"/>
      <c r="K403" s="5"/>
      <c r="L403" s="5"/>
      <c r="M403" s="5"/>
      <c r="N403" s="5"/>
      <c r="O403" s="5"/>
      <c r="P403" s="5"/>
      <c r="Q403" s="5"/>
      <c r="R403" s="5"/>
      <c r="S403" s="5"/>
      <c r="T403" s="5"/>
      <c r="U403" s="5"/>
      <c r="V403" s="5"/>
      <c r="W403" s="5"/>
      <c r="X403" s="5"/>
      <c r="Y403" s="5"/>
      <c r="Z403" s="5"/>
      <c r="AA403" s="5"/>
      <c r="AB403" s="5"/>
      <c r="AC403" s="5"/>
      <c r="AD403" s="5"/>
      <c r="AE403" s="5"/>
      <c r="AF403" s="5"/>
      <c r="AG403" s="5"/>
      <c r="AH403" s="5"/>
    </row>
    <row r="404" spans="3:34">
      <c r="C404" s="4"/>
      <c r="D404" s="4"/>
      <c r="E404" s="4"/>
      <c r="F404" s="5"/>
      <c r="G404" s="5"/>
      <c r="H404" s="5"/>
      <c r="I404" s="5"/>
      <c r="J404" s="5"/>
      <c r="K404" s="5"/>
      <c r="L404" s="5"/>
      <c r="M404" s="5"/>
      <c r="N404" s="5"/>
      <c r="O404" s="5"/>
      <c r="P404" s="5"/>
      <c r="Q404" s="5"/>
      <c r="R404" s="5"/>
      <c r="S404" s="5"/>
      <c r="T404" s="5"/>
      <c r="U404" s="5"/>
      <c r="V404" s="5"/>
      <c r="W404" s="5"/>
      <c r="X404" s="5"/>
      <c r="Y404" s="5"/>
      <c r="Z404" s="5"/>
      <c r="AA404" s="5"/>
      <c r="AB404" s="5"/>
      <c r="AC404" s="5"/>
      <c r="AD404" s="5"/>
      <c r="AE404" s="5"/>
      <c r="AF404" s="5"/>
      <c r="AG404" s="5"/>
      <c r="AH404" s="5"/>
    </row>
    <row r="405" spans="3:34">
      <c r="C405" s="4"/>
      <c r="D405" s="4"/>
      <c r="E405" s="4"/>
      <c r="F405" s="5"/>
      <c r="G405" s="5"/>
      <c r="H405" s="5"/>
      <c r="I405" s="5"/>
      <c r="J405" s="5"/>
      <c r="K405" s="5"/>
      <c r="L405" s="5"/>
      <c r="M405" s="5"/>
      <c r="N405" s="5"/>
      <c r="O405" s="5"/>
      <c r="P405" s="5"/>
      <c r="Q405" s="5"/>
      <c r="R405" s="5"/>
      <c r="S405" s="5"/>
      <c r="T405" s="5"/>
      <c r="U405" s="5"/>
      <c r="V405" s="5"/>
      <c r="W405" s="5"/>
      <c r="X405" s="5"/>
      <c r="Y405" s="5"/>
      <c r="Z405" s="5"/>
      <c r="AA405" s="5"/>
      <c r="AB405" s="5"/>
      <c r="AC405" s="5"/>
      <c r="AD405" s="5"/>
      <c r="AE405" s="5"/>
      <c r="AF405" s="5"/>
      <c r="AG405" s="5"/>
      <c r="AH405" s="5"/>
    </row>
    <row r="406" spans="3:34">
      <c r="C406" s="4"/>
      <c r="D406" s="4"/>
      <c r="E406" s="4"/>
      <c r="F406" s="5"/>
      <c r="G406" s="5"/>
      <c r="H406" s="5"/>
      <c r="I406" s="5"/>
      <c r="J406" s="5"/>
      <c r="K406" s="5"/>
      <c r="L406" s="5"/>
      <c r="M406" s="5"/>
      <c r="N406" s="5"/>
      <c r="O406" s="5"/>
      <c r="P406" s="5"/>
      <c r="Q406" s="5"/>
      <c r="R406" s="5"/>
      <c r="S406" s="5"/>
      <c r="T406" s="5"/>
      <c r="U406" s="5"/>
      <c r="V406" s="5"/>
      <c r="W406" s="5"/>
      <c r="X406" s="5"/>
      <c r="Y406" s="5"/>
      <c r="Z406" s="5"/>
      <c r="AA406" s="5"/>
      <c r="AB406" s="5"/>
      <c r="AC406" s="5"/>
      <c r="AD406" s="5"/>
      <c r="AE406" s="5"/>
      <c r="AF406" s="5"/>
      <c r="AG406" s="5"/>
      <c r="AH406" s="5"/>
    </row>
    <row r="407" spans="3:34">
      <c r="C407" s="4"/>
      <c r="D407" s="4"/>
      <c r="E407" s="4"/>
      <c r="F407" s="5"/>
      <c r="G407" s="5"/>
      <c r="H407" s="5"/>
      <c r="I407" s="5"/>
      <c r="J407" s="5"/>
      <c r="K407" s="5"/>
      <c r="L407" s="5"/>
      <c r="M407" s="5"/>
      <c r="N407" s="5"/>
      <c r="O407" s="5"/>
      <c r="P407" s="5"/>
      <c r="Q407" s="5"/>
      <c r="R407" s="5"/>
      <c r="S407" s="5"/>
      <c r="T407" s="5"/>
      <c r="U407" s="5"/>
      <c r="V407" s="5"/>
      <c r="W407" s="5"/>
      <c r="X407" s="5"/>
      <c r="Y407" s="5"/>
      <c r="Z407" s="5"/>
      <c r="AA407" s="5"/>
      <c r="AB407" s="5"/>
      <c r="AC407" s="5"/>
      <c r="AD407" s="5"/>
      <c r="AE407" s="5"/>
      <c r="AF407" s="5"/>
      <c r="AG407" s="5"/>
      <c r="AH407" s="5"/>
    </row>
    <row r="408" spans="3:34">
      <c r="C408" s="4"/>
      <c r="D408" s="4"/>
      <c r="E408" s="4"/>
      <c r="F408" s="5"/>
      <c r="G408" s="5"/>
      <c r="H408" s="5"/>
      <c r="I408" s="5"/>
      <c r="J408" s="5"/>
      <c r="K408" s="5"/>
      <c r="L408" s="5"/>
      <c r="M408" s="5"/>
      <c r="N408" s="5"/>
      <c r="O408" s="5"/>
      <c r="P408" s="5"/>
      <c r="Q408" s="5"/>
      <c r="R408" s="5"/>
      <c r="S408" s="5"/>
      <c r="T408" s="5"/>
      <c r="U408" s="5"/>
      <c r="V408" s="5"/>
      <c r="W408" s="5"/>
      <c r="X408" s="5"/>
      <c r="Y408" s="5"/>
      <c r="Z408" s="5"/>
      <c r="AA408" s="5"/>
      <c r="AB408" s="5"/>
      <c r="AC408" s="5"/>
      <c r="AD408" s="5"/>
      <c r="AE408" s="5"/>
      <c r="AF408" s="5"/>
      <c r="AG408" s="5"/>
      <c r="AH408" s="5"/>
    </row>
    <row r="409" spans="3:34">
      <c r="C409" s="4"/>
      <c r="D409" s="4"/>
      <c r="E409" s="4"/>
      <c r="F409" s="5"/>
      <c r="G409" s="5"/>
      <c r="H409" s="5"/>
      <c r="I409" s="5"/>
      <c r="J409" s="5"/>
      <c r="K409" s="5"/>
      <c r="L409" s="5"/>
      <c r="M409" s="5"/>
      <c r="N409" s="5"/>
      <c r="O409" s="5"/>
      <c r="P409" s="5"/>
      <c r="Q409" s="5"/>
      <c r="R409" s="5"/>
      <c r="S409" s="5"/>
      <c r="T409" s="5"/>
      <c r="U409" s="5"/>
      <c r="V409" s="5"/>
      <c r="W409" s="5"/>
      <c r="X409" s="5"/>
      <c r="Y409" s="5"/>
      <c r="Z409" s="5"/>
      <c r="AA409" s="5"/>
      <c r="AB409" s="5"/>
      <c r="AC409" s="5"/>
      <c r="AD409" s="5"/>
      <c r="AE409" s="5"/>
      <c r="AF409" s="5"/>
      <c r="AG409" s="5"/>
      <c r="AH409" s="5"/>
    </row>
    <row r="410" spans="3:34">
      <c r="C410" s="4"/>
      <c r="D410" s="4"/>
      <c r="E410" s="4"/>
      <c r="F410" s="5"/>
      <c r="G410" s="5"/>
      <c r="H410" s="5"/>
      <c r="I410" s="5"/>
      <c r="J410" s="5"/>
      <c r="K410" s="5"/>
      <c r="L410" s="5"/>
      <c r="M410" s="5"/>
      <c r="N410" s="5"/>
      <c r="O410" s="5"/>
      <c r="P410" s="5"/>
      <c r="Q410" s="5"/>
      <c r="R410" s="5"/>
      <c r="S410" s="5"/>
      <c r="T410" s="5"/>
      <c r="U410" s="5"/>
      <c r="V410" s="5"/>
      <c r="W410" s="5"/>
      <c r="X410" s="5"/>
      <c r="Y410" s="5"/>
      <c r="Z410" s="5"/>
      <c r="AA410" s="5"/>
      <c r="AB410" s="5"/>
      <c r="AC410" s="5"/>
      <c r="AD410" s="5"/>
      <c r="AE410" s="5"/>
      <c r="AF410" s="5"/>
      <c r="AG410" s="5"/>
      <c r="AH410" s="5"/>
    </row>
    <row r="411" spans="3:34">
      <c r="C411" s="4"/>
      <c r="D411" s="4"/>
      <c r="E411" s="4"/>
      <c r="F411" s="5"/>
      <c r="G411" s="5"/>
      <c r="H411" s="5"/>
      <c r="I411" s="5"/>
      <c r="J411" s="5"/>
      <c r="K411" s="5"/>
      <c r="L411" s="5"/>
      <c r="M411" s="5"/>
      <c r="N411" s="5"/>
      <c r="O411" s="5"/>
      <c r="P411" s="5"/>
      <c r="Q411" s="5"/>
      <c r="R411" s="5"/>
      <c r="S411" s="5"/>
      <c r="T411" s="5"/>
      <c r="U411" s="5"/>
      <c r="V411" s="5"/>
      <c r="W411" s="5"/>
      <c r="X411" s="5"/>
      <c r="Y411" s="5"/>
      <c r="Z411" s="5"/>
      <c r="AA411" s="5"/>
      <c r="AB411" s="5"/>
      <c r="AC411" s="5"/>
      <c r="AD411" s="5"/>
      <c r="AE411" s="5"/>
      <c r="AF411" s="5"/>
      <c r="AG411" s="5"/>
      <c r="AH411" s="5"/>
    </row>
    <row r="412" spans="3:34">
      <c r="C412" s="4"/>
      <c r="D412" s="4"/>
      <c r="E412" s="4"/>
      <c r="F412" s="5"/>
      <c r="G412" s="5"/>
      <c r="H412" s="5"/>
      <c r="I412" s="5"/>
      <c r="J412" s="5"/>
      <c r="K412" s="5"/>
      <c r="L412" s="5"/>
      <c r="M412" s="5"/>
      <c r="N412" s="5"/>
      <c r="O412" s="5"/>
      <c r="P412" s="5"/>
      <c r="Q412" s="5"/>
      <c r="R412" s="5"/>
      <c r="S412" s="5"/>
      <c r="T412" s="5"/>
      <c r="U412" s="5"/>
      <c r="V412" s="5"/>
      <c r="W412" s="5"/>
      <c r="X412" s="5"/>
      <c r="Y412" s="5"/>
      <c r="Z412" s="5"/>
      <c r="AA412" s="5"/>
      <c r="AB412" s="5"/>
      <c r="AC412" s="5"/>
      <c r="AD412" s="5"/>
      <c r="AE412" s="5"/>
      <c r="AF412" s="5"/>
      <c r="AG412" s="5"/>
      <c r="AH412" s="5"/>
    </row>
    <row r="413" spans="3:34">
      <c r="C413" s="4"/>
      <c r="D413" s="4"/>
      <c r="E413" s="4"/>
      <c r="F413" s="5"/>
      <c r="G413" s="5"/>
      <c r="H413" s="5"/>
      <c r="I413" s="5"/>
      <c r="J413" s="5"/>
      <c r="K413" s="5"/>
      <c r="L413" s="5"/>
      <c r="M413" s="5"/>
      <c r="N413" s="5"/>
      <c r="O413" s="5"/>
      <c r="P413" s="5"/>
      <c r="Q413" s="5"/>
      <c r="R413" s="5"/>
      <c r="S413" s="5"/>
      <c r="T413" s="5"/>
      <c r="U413" s="5"/>
      <c r="V413" s="5"/>
      <c r="W413" s="5"/>
      <c r="X413" s="5"/>
      <c r="Y413" s="5"/>
      <c r="Z413" s="5"/>
      <c r="AA413" s="5"/>
      <c r="AB413" s="5"/>
      <c r="AC413" s="5"/>
      <c r="AD413" s="5"/>
      <c r="AE413" s="5"/>
      <c r="AF413" s="5"/>
      <c r="AG413" s="5"/>
      <c r="AH413" s="5"/>
    </row>
    <row r="414" spans="3:34">
      <c r="C414" s="4"/>
      <c r="D414" s="4"/>
      <c r="E414" s="4"/>
      <c r="F414" s="5"/>
      <c r="G414" s="5"/>
      <c r="H414" s="5"/>
      <c r="I414" s="5"/>
      <c r="J414" s="5"/>
      <c r="K414" s="5"/>
      <c r="L414" s="5"/>
      <c r="M414" s="5"/>
      <c r="N414" s="5"/>
      <c r="O414" s="5"/>
      <c r="P414" s="5"/>
      <c r="Q414" s="5"/>
      <c r="R414" s="5"/>
      <c r="S414" s="5"/>
      <c r="T414" s="5"/>
      <c r="U414" s="5"/>
      <c r="V414" s="5"/>
      <c r="W414" s="5"/>
      <c r="X414" s="5"/>
      <c r="Y414" s="5"/>
      <c r="Z414" s="5"/>
      <c r="AA414" s="5"/>
      <c r="AB414" s="5"/>
      <c r="AC414" s="5"/>
      <c r="AD414" s="5"/>
      <c r="AE414" s="5"/>
      <c r="AF414" s="5"/>
      <c r="AG414" s="5"/>
      <c r="AH414" s="5"/>
    </row>
    <row r="415" spans="3:34">
      <c r="C415" s="4"/>
      <c r="D415" s="4"/>
      <c r="E415" s="4"/>
      <c r="F415" s="5"/>
      <c r="G415" s="5"/>
      <c r="H415" s="5"/>
      <c r="I415" s="5"/>
      <c r="J415" s="5"/>
      <c r="K415" s="5"/>
      <c r="L415" s="5"/>
      <c r="M415" s="5"/>
      <c r="N415" s="5"/>
      <c r="O415" s="5"/>
      <c r="P415" s="5"/>
      <c r="Q415" s="5"/>
      <c r="R415" s="5"/>
      <c r="S415" s="5"/>
      <c r="T415" s="5"/>
      <c r="U415" s="5"/>
      <c r="V415" s="5"/>
      <c r="W415" s="5"/>
      <c r="X415" s="5"/>
      <c r="Y415" s="5"/>
      <c r="Z415" s="5"/>
      <c r="AA415" s="5"/>
      <c r="AB415" s="5"/>
      <c r="AC415" s="5"/>
      <c r="AD415" s="5"/>
      <c r="AE415" s="5"/>
      <c r="AF415" s="5"/>
      <c r="AG415" s="5"/>
      <c r="AH415" s="5"/>
    </row>
    <row r="416" spans="3:34">
      <c r="C416" s="4"/>
      <c r="D416" s="4"/>
      <c r="E416" s="4"/>
      <c r="F416" s="5"/>
      <c r="G416" s="5"/>
      <c r="H416" s="5"/>
      <c r="I416" s="5"/>
      <c r="J416" s="5"/>
      <c r="K416" s="5"/>
      <c r="L416" s="5"/>
      <c r="M416" s="5"/>
      <c r="N416" s="5"/>
      <c r="O416" s="5"/>
      <c r="P416" s="5"/>
      <c r="Q416" s="5"/>
      <c r="R416" s="5"/>
      <c r="S416" s="5"/>
      <c r="T416" s="5"/>
      <c r="U416" s="5"/>
      <c r="V416" s="5"/>
      <c r="W416" s="5"/>
      <c r="X416" s="5"/>
      <c r="Y416" s="5"/>
      <c r="Z416" s="5"/>
      <c r="AA416" s="5"/>
      <c r="AB416" s="5"/>
      <c r="AC416" s="5"/>
      <c r="AD416" s="5"/>
      <c r="AE416" s="5"/>
      <c r="AF416" s="5"/>
      <c r="AG416" s="5"/>
      <c r="AH416" s="5"/>
    </row>
    <row r="417" spans="3:34">
      <c r="C417" s="4"/>
      <c r="D417" s="4"/>
      <c r="E417" s="4"/>
      <c r="F417" s="5"/>
      <c r="G417" s="5"/>
      <c r="H417" s="5"/>
      <c r="I417" s="5"/>
      <c r="J417" s="5"/>
      <c r="K417" s="5"/>
      <c r="L417" s="5"/>
      <c r="M417" s="5"/>
      <c r="N417" s="5"/>
      <c r="O417" s="5"/>
      <c r="P417" s="5"/>
      <c r="Q417" s="5"/>
      <c r="R417" s="5"/>
      <c r="S417" s="5"/>
      <c r="T417" s="5"/>
      <c r="U417" s="5"/>
      <c r="V417" s="5"/>
      <c r="W417" s="5"/>
      <c r="X417" s="5"/>
      <c r="Y417" s="5"/>
      <c r="Z417" s="5"/>
      <c r="AA417" s="5"/>
      <c r="AB417" s="5"/>
      <c r="AC417" s="5"/>
      <c r="AD417" s="5"/>
      <c r="AE417" s="5"/>
      <c r="AF417" s="5"/>
      <c r="AG417" s="5"/>
      <c r="AH417" s="5"/>
    </row>
    <row r="418" spans="3:34">
      <c r="C418" s="4"/>
      <c r="D418" s="4"/>
      <c r="E418" s="4"/>
      <c r="F418" s="5"/>
      <c r="G418" s="5"/>
      <c r="H418" s="5"/>
      <c r="I418" s="5"/>
      <c r="J418" s="5"/>
      <c r="K418" s="5"/>
      <c r="L418" s="5"/>
      <c r="M418" s="5"/>
      <c r="N418" s="5"/>
      <c r="O418" s="5"/>
      <c r="P418" s="5"/>
      <c r="Q418" s="5"/>
      <c r="R418" s="5"/>
      <c r="S418" s="5"/>
      <c r="T418" s="5"/>
      <c r="U418" s="5"/>
      <c r="V418" s="5"/>
      <c r="W418" s="5"/>
      <c r="X418" s="5"/>
      <c r="Y418" s="5"/>
      <c r="Z418" s="5"/>
      <c r="AA418" s="5"/>
      <c r="AB418" s="5"/>
      <c r="AC418" s="5"/>
      <c r="AD418" s="5"/>
      <c r="AE418" s="5"/>
      <c r="AF418" s="5"/>
      <c r="AG418" s="5"/>
      <c r="AH418" s="5"/>
    </row>
    <row r="419" spans="3:34">
      <c r="C419" s="4"/>
      <c r="D419" s="4"/>
      <c r="E419" s="4"/>
      <c r="F419" s="5"/>
      <c r="G419" s="5"/>
      <c r="H419" s="5"/>
      <c r="I419" s="5"/>
      <c r="J419" s="5"/>
      <c r="K419" s="5"/>
      <c r="L419" s="5"/>
      <c r="M419" s="5"/>
      <c r="N419" s="5"/>
      <c r="O419" s="5"/>
      <c r="P419" s="5"/>
      <c r="Q419" s="5"/>
      <c r="R419" s="5"/>
      <c r="S419" s="5"/>
      <c r="T419" s="5"/>
      <c r="U419" s="5"/>
      <c r="V419" s="5"/>
      <c r="W419" s="5"/>
      <c r="X419" s="5"/>
      <c r="Y419" s="5"/>
      <c r="Z419" s="5"/>
      <c r="AA419" s="5"/>
      <c r="AB419" s="5"/>
      <c r="AC419" s="5"/>
      <c r="AD419" s="5"/>
      <c r="AE419" s="5"/>
      <c r="AF419" s="5"/>
      <c r="AG419" s="5"/>
      <c r="AH419" s="5"/>
    </row>
    <row r="420" spans="3:34">
      <c r="C420" s="4"/>
      <c r="D420" s="4"/>
      <c r="E420" s="4"/>
      <c r="F420" s="5"/>
      <c r="G420" s="5"/>
      <c r="H420" s="5"/>
      <c r="I420" s="5"/>
      <c r="J420" s="5"/>
      <c r="K420" s="5"/>
      <c r="L420" s="5"/>
      <c r="M420" s="5"/>
      <c r="N420" s="5"/>
      <c r="O420" s="5"/>
      <c r="P420" s="5"/>
      <c r="Q420" s="5"/>
      <c r="R420" s="5"/>
      <c r="S420" s="5"/>
      <c r="T420" s="5"/>
      <c r="U420" s="5"/>
      <c r="V420" s="5"/>
      <c r="W420" s="5"/>
      <c r="X420" s="5"/>
      <c r="Y420" s="5"/>
      <c r="Z420" s="5"/>
      <c r="AA420" s="5"/>
      <c r="AB420" s="5"/>
      <c r="AC420" s="5"/>
      <c r="AD420" s="5"/>
      <c r="AE420" s="5"/>
      <c r="AF420" s="5"/>
      <c r="AG420" s="5"/>
      <c r="AH420" s="5"/>
    </row>
    <row r="421" spans="3:34">
      <c r="C421" s="4"/>
      <c r="D421" s="4"/>
      <c r="E421" s="4"/>
      <c r="F421" s="5"/>
      <c r="G421" s="5"/>
      <c r="H421" s="5"/>
      <c r="I421" s="5"/>
      <c r="J421" s="5"/>
      <c r="K421" s="5"/>
      <c r="L421" s="5"/>
      <c r="M421" s="5"/>
      <c r="N421" s="5"/>
      <c r="O421" s="5"/>
      <c r="P421" s="5"/>
      <c r="Q421" s="5"/>
      <c r="R421" s="5"/>
      <c r="S421" s="5"/>
      <c r="T421" s="5"/>
      <c r="U421" s="5"/>
      <c r="V421" s="5"/>
      <c r="W421" s="5"/>
      <c r="X421" s="5"/>
      <c r="Y421" s="5"/>
      <c r="Z421" s="5"/>
      <c r="AA421" s="5"/>
      <c r="AB421" s="5"/>
      <c r="AC421" s="5"/>
      <c r="AD421" s="5"/>
      <c r="AE421" s="5"/>
      <c r="AF421" s="5"/>
      <c r="AG421" s="5"/>
      <c r="AH421" s="5"/>
    </row>
    <row r="422" spans="3:34">
      <c r="C422" s="4"/>
      <c r="D422" s="4"/>
      <c r="E422" s="4"/>
      <c r="F422" s="5"/>
      <c r="G422" s="5"/>
      <c r="H422" s="5"/>
      <c r="I422" s="5"/>
      <c r="J422" s="5"/>
      <c r="K422" s="5"/>
      <c r="L422" s="5"/>
      <c r="M422" s="5"/>
      <c r="N422" s="5"/>
      <c r="O422" s="5"/>
      <c r="P422" s="5"/>
      <c r="Q422" s="5"/>
      <c r="R422" s="5"/>
      <c r="S422" s="5"/>
      <c r="T422" s="5"/>
      <c r="U422" s="5"/>
      <c r="V422" s="5"/>
      <c r="W422" s="5"/>
      <c r="X422" s="5"/>
      <c r="Y422" s="5"/>
      <c r="Z422" s="5"/>
      <c r="AA422" s="5"/>
      <c r="AB422" s="5"/>
      <c r="AC422" s="5"/>
      <c r="AD422" s="5"/>
      <c r="AE422" s="5"/>
      <c r="AF422" s="5"/>
      <c r="AG422" s="5"/>
      <c r="AH422" s="5"/>
    </row>
    <row r="423" spans="3:34">
      <c r="C423" s="4"/>
      <c r="D423" s="4"/>
      <c r="E423" s="4"/>
      <c r="F423" s="5"/>
      <c r="G423" s="5"/>
      <c r="H423" s="5"/>
      <c r="I423" s="5"/>
      <c r="J423" s="5"/>
      <c r="K423" s="5"/>
      <c r="L423" s="5"/>
      <c r="M423" s="5"/>
      <c r="N423" s="5"/>
      <c r="O423" s="5"/>
      <c r="P423" s="5"/>
      <c r="Q423" s="5"/>
      <c r="R423" s="5"/>
      <c r="S423" s="5"/>
      <c r="T423" s="5"/>
      <c r="U423" s="5"/>
      <c r="V423" s="5"/>
      <c r="W423" s="5"/>
      <c r="X423" s="5"/>
      <c r="Y423" s="5"/>
      <c r="Z423" s="5"/>
      <c r="AA423" s="5"/>
      <c r="AB423" s="5"/>
      <c r="AC423" s="5"/>
      <c r="AD423" s="5"/>
      <c r="AE423" s="5"/>
      <c r="AF423" s="5"/>
      <c r="AG423" s="5"/>
      <c r="AH423" s="5"/>
    </row>
    <row r="424" spans="3:34">
      <c r="C424" s="4"/>
      <c r="D424" s="4"/>
      <c r="E424" s="4"/>
      <c r="F424" s="5"/>
      <c r="G424" s="5"/>
      <c r="H424" s="5"/>
      <c r="I424" s="5"/>
      <c r="J424" s="5"/>
      <c r="K424" s="5"/>
      <c r="L424" s="5"/>
      <c r="M424" s="5"/>
      <c r="N424" s="5"/>
      <c r="O424" s="5"/>
      <c r="P424" s="5"/>
      <c r="Q424" s="5"/>
      <c r="R424" s="5"/>
      <c r="S424" s="5"/>
      <c r="T424" s="5"/>
      <c r="U424" s="5"/>
      <c r="V424" s="5"/>
      <c r="W424" s="5"/>
      <c r="X424" s="5"/>
      <c r="Y424" s="5"/>
      <c r="Z424" s="5"/>
      <c r="AA424" s="5"/>
      <c r="AB424" s="5"/>
      <c r="AC424" s="5"/>
      <c r="AD424" s="5"/>
      <c r="AE424" s="5"/>
      <c r="AF424" s="5"/>
      <c r="AG424" s="5"/>
      <c r="AH424" s="5"/>
    </row>
    <row r="425" spans="3:34">
      <c r="C425" s="4"/>
      <c r="D425" s="4"/>
      <c r="E425" s="4"/>
      <c r="F425" s="5"/>
      <c r="G425" s="5"/>
      <c r="H425" s="5"/>
      <c r="I425" s="5"/>
      <c r="J425" s="5"/>
      <c r="K425" s="5"/>
      <c r="L425" s="5"/>
      <c r="M425" s="5"/>
      <c r="N425" s="5"/>
      <c r="O425" s="5"/>
      <c r="P425" s="5"/>
      <c r="Q425" s="5"/>
      <c r="R425" s="5"/>
      <c r="S425" s="5"/>
      <c r="T425" s="5"/>
      <c r="U425" s="5"/>
      <c r="V425" s="5"/>
      <c r="W425" s="5"/>
      <c r="X425" s="5"/>
      <c r="Y425" s="5"/>
      <c r="Z425" s="5"/>
      <c r="AA425" s="5"/>
      <c r="AB425" s="5"/>
      <c r="AC425" s="5"/>
      <c r="AD425" s="5"/>
      <c r="AE425" s="5"/>
      <c r="AF425" s="5"/>
      <c r="AG425" s="5"/>
      <c r="AH425" s="5"/>
    </row>
    <row r="426" spans="3:34">
      <c r="C426" s="4"/>
      <c r="D426" s="4"/>
      <c r="E426" s="4"/>
      <c r="F426" s="5"/>
      <c r="G426" s="5"/>
      <c r="H426" s="5"/>
      <c r="I426" s="5"/>
      <c r="J426" s="5"/>
      <c r="K426" s="5"/>
      <c r="L426" s="5"/>
      <c r="M426" s="5"/>
      <c r="N426" s="5"/>
      <c r="O426" s="5"/>
      <c r="P426" s="5"/>
      <c r="Q426" s="5"/>
      <c r="R426" s="5"/>
      <c r="S426" s="5"/>
      <c r="T426" s="5"/>
      <c r="U426" s="5"/>
      <c r="V426" s="5"/>
      <c r="W426" s="5"/>
      <c r="X426" s="5"/>
      <c r="Y426" s="5"/>
      <c r="Z426" s="5"/>
      <c r="AA426" s="5"/>
      <c r="AB426" s="5"/>
      <c r="AC426" s="5"/>
      <c r="AD426" s="5"/>
      <c r="AE426" s="5"/>
      <c r="AF426" s="5"/>
      <c r="AG426" s="5"/>
      <c r="AH426" s="5"/>
    </row>
    <row r="427" spans="3:34">
      <c r="C427" s="4"/>
      <c r="D427" s="4"/>
      <c r="E427" s="4"/>
      <c r="F427" s="5"/>
      <c r="G427" s="5"/>
      <c r="H427" s="5"/>
      <c r="I427" s="5"/>
      <c r="J427" s="5"/>
      <c r="K427" s="5"/>
      <c r="L427" s="5"/>
      <c r="M427" s="5"/>
      <c r="N427" s="5"/>
      <c r="O427" s="5"/>
      <c r="P427" s="5"/>
      <c r="Q427" s="5"/>
      <c r="R427" s="5"/>
      <c r="S427" s="5"/>
      <c r="T427" s="5"/>
      <c r="U427" s="5"/>
      <c r="V427" s="5"/>
      <c r="W427" s="5"/>
      <c r="X427" s="5"/>
      <c r="Y427" s="5"/>
      <c r="Z427" s="5"/>
      <c r="AA427" s="5"/>
      <c r="AB427" s="5"/>
      <c r="AC427" s="5"/>
      <c r="AD427" s="5"/>
      <c r="AE427" s="5"/>
      <c r="AF427" s="5"/>
      <c r="AG427" s="5"/>
      <c r="AH427" s="5"/>
    </row>
    <row r="428" spans="3:34">
      <c r="C428" s="4"/>
      <c r="D428" s="4"/>
      <c r="E428" s="4"/>
      <c r="F428" s="5"/>
      <c r="G428" s="5"/>
      <c r="H428" s="5"/>
      <c r="I428" s="5"/>
      <c r="J428" s="5"/>
      <c r="K428" s="5"/>
      <c r="L428" s="5"/>
      <c r="M428" s="5"/>
      <c r="N428" s="5"/>
      <c r="O428" s="5"/>
      <c r="P428" s="5"/>
      <c r="Q428" s="5"/>
      <c r="R428" s="5"/>
      <c r="S428" s="5"/>
      <c r="T428" s="5"/>
      <c r="U428" s="5"/>
      <c r="V428" s="5"/>
      <c r="W428" s="5"/>
      <c r="X428" s="5"/>
      <c r="Y428" s="5"/>
      <c r="Z428" s="5"/>
      <c r="AA428" s="5"/>
      <c r="AB428" s="5"/>
      <c r="AC428" s="5"/>
      <c r="AD428" s="5"/>
      <c r="AE428" s="5"/>
      <c r="AF428" s="5"/>
      <c r="AG428" s="5"/>
      <c r="AH428" s="5"/>
    </row>
    <row r="429" spans="3:34">
      <c r="C429" s="4"/>
      <c r="D429" s="4"/>
      <c r="E429" s="4"/>
      <c r="F429" s="5"/>
      <c r="G429" s="5"/>
      <c r="H429" s="5"/>
      <c r="I429" s="5"/>
      <c r="J429" s="5"/>
      <c r="K429" s="5"/>
      <c r="L429" s="5"/>
      <c r="M429" s="5"/>
      <c r="N429" s="5"/>
      <c r="O429" s="5"/>
      <c r="P429" s="5"/>
      <c r="Q429" s="5"/>
      <c r="R429" s="5"/>
      <c r="S429" s="5"/>
      <c r="T429" s="5"/>
      <c r="U429" s="5"/>
      <c r="V429" s="5"/>
      <c r="W429" s="5"/>
      <c r="X429" s="5"/>
      <c r="Y429" s="5"/>
      <c r="Z429" s="5"/>
      <c r="AA429" s="5"/>
      <c r="AB429" s="5"/>
      <c r="AC429" s="5"/>
      <c r="AD429" s="5"/>
      <c r="AE429" s="5"/>
      <c r="AF429" s="5"/>
      <c r="AG429" s="5"/>
      <c r="AH429" s="5"/>
    </row>
    <row r="430" spans="3:34">
      <c r="C430" s="4"/>
      <c r="D430" s="4"/>
      <c r="E430" s="4"/>
      <c r="F430" s="5"/>
      <c r="G430" s="5"/>
      <c r="H430" s="5"/>
      <c r="I430" s="5"/>
      <c r="J430" s="5"/>
      <c r="K430" s="5"/>
      <c r="L430" s="5"/>
      <c r="M430" s="5"/>
      <c r="N430" s="5"/>
      <c r="O430" s="5"/>
      <c r="P430" s="5"/>
      <c r="Q430" s="5"/>
      <c r="R430" s="5"/>
      <c r="S430" s="5"/>
      <c r="T430" s="5"/>
      <c r="U430" s="5"/>
      <c r="V430" s="5"/>
      <c r="W430" s="5"/>
      <c r="X430" s="5"/>
      <c r="Y430" s="5"/>
      <c r="Z430" s="5"/>
      <c r="AA430" s="5"/>
      <c r="AB430" s="5"/>
      <c r="AC430" s="5"/>
      <c r="AD430" s="5"/>
      <c r="AE430" s="5"/>
      <c r="AF430" s="5"/>
      <c r="AG430" s="5"/>
      <c r="AH430" s="5"/>
    </row>
    <row r="431" spans="3:34">
      <c r="C431" s="4"/>
      <c r="D431" s="4"/>
      <c r="E431" s="4"/>
      <c r="F431" s="5"/>
      <c r="G431" s="5"/>
      <c r="H431" s="5"/>
      <c r="I431" s="5"/>
      <c r="J431" s="5"/>
      <c r="K431" s="5"/>
      <c r="L431" s="5"/>
      <c r="M431" s="5"/>
      <c r="N431" s="5"/>
      <c r="O431" s="5"/>
      <c r="P431" s="5"/>
      <c r="Q431" s="5"/>
      <c r="R431" s="5"/>
      <c r="S431" s="5"/>
      <c r="T431" s="5"/>
      <c r="U431" s="5"/>
      <c r="V431" s="5"/>
      <c r="W431" s="5"/>
      <c r="X431" s="5"/>
      <c r="Y431" s="5"/>
      <c r="Z431" s="5"/>
      <c r="AA431" s="5"/>
      <c r="AB431" s="5"/>
      <c r="AC431" s="5"/>
      <c r="AD431" s="5"/>
      <c r="AE431" s="5"/>
      <c r="AF431" s="5"/>
      <c r="AG431" s="5"/>
      <c r="AH431" s="5"/>
    </row>
    <row r="432" spans="3:34">
      <c r="C432" s="4"/>
      <c r="D432" s="4"/>
      <c r="E432" s="4"/>
      <c r="F432" s="5"/>
      <c r="G432" s="5"/>
      <c r="H432" s="5"/>
      <c r="I432" s="5"/>
      <c r="J432" s="5"/>
      <c r="K432" s="5"/>
      <c r="L432" s="5"/>
      <c r="M432" s="5"/>
      <c r="N432" s="5"/>
      <c r="O432" s="5"/>
      <c r="P432" s="5"/>
      <c r="Q432" s="5"/>
      <c r="R432" s="5"/>
      <c r="S432" s="5"/>
      <c r="T432" s="5"/>
      <c r="U432" s="5"/>
      <c r="V432" s="5"/>
      <c r="W432" s="5"/>
      <c r="X432" s="5"/>
      <c r="Y432" s="5"/>
      <c r="Z432" s="5"/>
      <c r="AA432" s="5"/>
      <c r="AB432" s="5"/>
      <c r="AC432" s="5"/>
      <c r="AD432" s="5"/>
      <c r="AE432" s="5"/>
      <c r="AF432" s="5"/>
      <c r="AG432" s="5"/>
      <c r="AH432" s="5"/>
    </row>
    <row r="433" spans="3:34">
      <c r="C433" s="4"/>
      <c r="D433" s="4"/>
      <c r="E433" s="4"/>
      <c r="F433" s="5"/>
      <c r="G433" s="5"/>
      <c r="H433" s="5"/>
      <c r="I433" s="5"/>
      <c r="J433" s="5"/>
      <c r="K433" s="5"/>
      <c r="L433" s="5"/>
      <c r="M433" s="5"/>
      <c r="N433" s="5"/>
      <c r="O433" s="5"/>
      <c r="P433" s="5"/>
      <c r="Q433" s="5"/>
      <c r="R433" s="5"/>
      <c r="S433" s="5"/>
      <c r="T433" s="5"/>
      <c r="U433" s="5"/>
      <c r="V433" s="5"/>
      <c r="W433" s="5"/>
      <c r="X433" s="5"/>
      <c r="Y433" s="5"/>
      <c r="Z433" s="5"/>
      <c r="AA433" s="5"/>
      <c r="AB433" s="5"/>
      <c r="AC433" s="5"/>
      <c r="AD433" s="5"/>
      <c r="AE433" s="5"/>
      <c r="AF433" s="5"/>
      <c r="AG433" s="5"/>
      <c r="AH433" s="5"/>
    </row>
    <row r="434" spans="3:34">
      <c r="C434" s="4"/>
      <c r="D434" s="4"/>
      <c r="E434" s="4"/>
      <c r="F434" s="5"/>
      <c r="G434" s="5"/>
      <c r="H434" s="5"/>
      <c r="I434" s="5"/>
      <c r="J434" s="5"/>
      <c r="K434" s="5"/>
      <c r="L434" s="5"/>
      <c r="M434" s="5"/>
      <c r="N434" s="5"/>
      <c r="O434" s="5"/>
      <c r="P434" s="5"/>
      <c r="Q434" s="5"/>
      <c r="R434" s="5"/>
      <c r="S434" s="5"/>
      <c r="T434" s="5"/>
      <c r="U434" s="5"/>
      <c r="V434" s="5"/>
      <c r="W434" s="5"/>
      <c r="X434" s="5"/>
      <c r="Y434" s="5"/>
      <c r="Z434" s="5"/>
      <c r="AA434" s="5"/>
      <c r="AB434" s="5"/>
      <c r="AC434" s="5"/>
      <c r="AD434" s="5"/>
      <c r="AE434" s="5"/>
      <c r="AF434" s="5"/>
      <c r="AG434" s="5"/>
      <c r="AH434" s="5"/>
    </row>
    <row r="435" spans="3:34">
      <c r="C435" s="4"/>
      <c r="D435" s="4"/>
      <c r="E435" s="4"/>
      <c r="F435" s="5"/>
      <c r="G435" s="5"/>
      <c r="H435" s="5"/>
      <c r="I435" s="5"/>
      <c r="J435" s="5"/>
      <c r="K435" s="5"/>
      <c r="L435" s="5"/>
      <c r="M435" s="5"/>
      <c r="N435" s="5"/>
      <c r="O435" s="5"/>
      <c r="P435" s="5"/>
      <c r="Q435" s="5"/>
      <c r="R435" s="5"/>
      <c r="S435" s="5"/>
      <c r="T435" s="5"/>
      <c r="U435" s="5"/>
      <c r="V435" s="5"/>
      <c r="W435" s="5"/>
      <c r="X435" s="5"/>
      <c r="Y435" s="5"/>
      <c r="Z435" s="5"/>
      <c r="AA435" s="5"/>
      <c r="AB435" s="5"/>
      <c r="AC435" s="5"/>
      <c r="AD435" s="5"/>
      <c r="AE435" s="5"/>
      <c r="AF435" s="5"/>
      <c r="AG435" s="5"/>
      <c r="AH435" s="5"/>
    </row>
    <row r="436" spans="3:34">
      <c r="C436" s="4"/>
      <c r="D436" s="4"/>
      <c r="E436" s="4"/>
      <c r="F436" s="5"/>
      <c r="G436" s="5"/>
      <c r="H436" s="5"/>
      <c r="I436" s="5"/>
      <c r="J436" s="5"/>
      <c r="K436" s="5"/>
      <c r="L436" s="5"/>
      <c r="M436" s="5"/>
      <c r="N436" s="5"/>
      <c r="O436" s="5"/>
      <c r="P436" s="5"/>
      <c r="Q436" s="5"/>
      <c r="R436" s="5"/>
      <c r="S436" s="5"/>
      <c r="T436" s="5"/>
      <c r="U436" s="5"/>
      <c r="V436" s="5"/>
      <c r="W436" s="5"/>
      <c r="X436" s="5"/>
      <c r="Y436" s="5"/>
      <c r="Z436" s="5"/>
      <c r="AA436" s="5"/>
      <c r="AB436" s="5"/>
      <c r="AC436" s="5"/>
      <c r="AD436" s="5"/>
      <c r="AE436" s="5"/>
      <c r="AF436" s="5"/>
      <c r="AG436" s="5"/>
      <c r="AH436" s="5"/>
    </row>
    <row r="437" spans="3:34">
      <c r="C437" s="4"/>
      <c r="D437" s="4"/>
      <c r="E437" s="4"/>
      <c r="F437" s="5"/>
      <c r="G437" s="5"/>
      <c r="H437" s="5"/>
      <c r="I437" s="5"/>
      <c r="J437" s="5"/>
      <c r="K437" s="5"/>
      <c r="L437" s="5"/>
      <c r="M437" s="5"/>
      <c r="N437" s="5"/>
      <c r="O437" s="5"/>
      <c r="P437" s="5"/>
      <c r="Q437" s="5"/>
      <c r="R437" s="5"/>
      <c r="S437" s="5"/>
      <c r="T437" s="5"/>
      <c r="U437" s="5"/>
      <c r="V437" s="5"/>
      <c r="W437" s="5"/>
      <c r="X437" s="5"/>
      <c r="Y437" s="5"/>
      <c r="Z437" s="5"/>
      <c r="AA437" s="5"/>
      <c r="AB437" s="5"/>
      <c r="AC437" s="5"/>
      <c r="AD437" s="5"/>
      <c r="AE437" s="5"/>
      <c r="AF437" s="5"/>
      <c r="AG437" s="5"/>
      <c r="AH437" s="5"/>
    </row>
    <row r="438" spans="3:34">
      <c r="C438" s="4"/>
      <c r="D438" s="4"/>
      <c r="E438" s="4"/>
      <c r="F438" s="5"/>
      <c r="G438" s="5"/>
      <c r="H438" s="5"/>
      <c r="I438" s="5"/>
      <c r="J438" s="5"/>
      <c r="K438" s="5"/>
      <c r="L438" s="5"/>
      <c r="M438" s="5"/>
      <c r="N438" s="5"/>
      <c r="O438" s="5"/>
      <c r="P438" s="5"/>
      <c r="Q438" s="5"/>
      <c r="R438" s="5"/>
      <c r="S438" s="5"/>
      <c r="T438" s="5"/>
      <c r="U438" s="5"/>
      <c r="V438" s="5"/>
      <c r="W438" s="5"/>
      <c r="X438" s="5"/>
      <c r="Y438" s="5"/>
      <c r="Z438" s="5"/>
      <c r="AA438" s="5"/>
      <c r="AB438" s="5"/>
      <c r="AC438" s="5"/>
      <c r="AD438" s="5"/>
      <c r="AE438" s="5"/>
      <c r="AF438" s="5"/>
      <c r="AG438" s="5"/>
      <c r="AH438" s="5"/>
    </row>
    <row r="439" spans="3:34">
      <c r="C439" s="4"/>
      <c r="D439" s="4"/>
      <c r="E439" s="4"/>
      <c r="F439" s="5"/>
      <c r="G439" s="5"/>
      <c r="H439" s="5"/>
      <c r="I439" s="5"/>
      <c r="J439" s="5"/>
      <c r="K439" s="5"/>
      <c r="L439" s="5"/>
      <c r="M439" s="5"/>
      <c r="N439" s="5"/>
      <c r="O439" s="5"/>
      <c r="P439" s="5"/>
      <c r="Q439" s="5"/>
      <c r="R439" s="5"/>
      <c r="S439" s="5"/>
      <c r="T439" s="5"/>
      <c r="U439" s="5"/>
      <c r="V439" s="5"/>
      <c r="W439" s="5"/>
      <c r="X439" s="5"/>
      <c r="Y439" s="5"/>
      <c r="Z439" s="5"/>
      <c r="AA439" s="5"/>
      <c r="AB439" s="5"/>
      <c r="AC439" s="5"/>
      <c r="AD439" s="5"/>
      <c r="AE439" s="5"/>
      <c r="AF439" s="5"/>
      <c r="AG439" s="5"/>
      <c r="AH439" s="5"/>
    </row>
    <row r="440" spans="3:34">
      <c r="C440" s="4"/>
      <c r="D440" s="4"/>
      <c r="E440" s="4"/>
      <c r="F440" s="5"/>
      <c r="G440" s="5"/>
      <c r="H440" s="5"/>
      <c r="I440" s="5"/>
      <c r="J440" s="5"/>
      <c r="K440" s="5"/>
      <c r="L440" s="5"/>
      <c r="M440" s="5"/>
      <c r="N440" s="5"/>
      <c r="O440" s="5"/>
      <c r="P440" s="5"/>
      <c r="Q440" s="5"/>
      <c r="R440" s="5"/>
      <c r="S440" s="5"/>
      <c r="T440" s="5"/>
      <c r="U440" s="5"/>
      <c r="V440" s="5"/>
      <c r="W440" s="5"/>
      <c r="X440" s="5"/>
      <c r="Y440" s="5"/>
      <c r="Z440" s="5"/>
      <c r="AA440" s="5"/>
      <c r="AB440" s="5"/>
      <c r="AC440" s="5"/>
      <c r="AD440" s="5"/>
      <c r="AE440" s="5"/>
      <c r="AF440" s="5"/>
      <c r="AG440" s="5"/>
      <c r="AH440" s="5"/>
    </row>
    <row r="441" spans="3:34">
      <c r="C441" s="4"/>
      <c r="D441" s="4"/>
      <c r="E441" s="4"/>
      <c r="F441" s="5"/>
      <c r="G441" s="5"/>
      <c r="H441" s="5"/>
      <c r="I441" s="5"/>
      <c r="J441" s="5"/>
      <c r="K441" s="5"/>
      <c r="L441" s="5"/>
      <c r="M441" s="5"/>
      <c r="N441" s="5"/>
      <c r="O441" s="5"/>
      <c r="P441" s="5"/>
      <c r="Q441" s="5"/>
      <c r="R441" s="5"/>
      <c r="S441" s="5"/>
      <c r="T441" s="5"/>
      <c r="U441" s="5"/>
      <c r="V441" s="5"/>
      <c r="W441" s="5"/>
      <c r="X441" s="5"/>
      <c r="Y441" s="5"/>
      <c r="Z441" s="5"/>
      <c r="AA441" s="5"/>
      <c r="AB441" s="5"/>
      <c r="AC441" s="5"/>
      <c r="AD441" s="5"/>
      <c r="AE441" s="5"/>
      <c r="AF441" s="5"/>
      <c r="AG441" s="5"/>
      <c r="AH441" s="5"/>
    </row>
    <row r="442" spans="3:34">
      <c r="C442" s="4"/>
      <c r="D442" s="4"/>
      <c r="E442" s="4"/>
      <c r="F442" s="5"/>
      <c r="G442" s="5"/>
      <c r="H442" s="5"/>
      <c r="I442" s="5"/>
      <c r="J442" s="5"/>
      <c r="K442" s="5"/>
      <c r="L442" s="5"/>
      <c r="M442" s="5"/>
      <c r="N442" s="5"/>
      <c r="O442" s="5"/>
      <c r="P442" s="5"/>
      <c r="Q442" s="5"/>
      <c r="R442" s="5"/>
      <c r="S442" s="5"/>
      <c r="T442" s="5"/>
      <c r="U442" s="5"/>
      <c r="V442" s="5"/>
      <c r="W442" s="5"/>
      <c r="X442" s="5"/>
      <c r="Y442" s="5"/>
      <c r="Z442" s="5"/>
      <c r="AA442" s="5"/>
      <c r="AB442" s="5"/>
      <c r="AC442" s="5"/>
      <c r="AD442" s="5"/>
      <c r="AE442" s="5"/>
      <c r="AF442" s="5"/>
      <c r="AG442" s="5"/>
      <c r="AH442" s="5"/>
    </row>
    <row r="443" spans="3:34">
      <c r="C443" s="4"/>
      <c r="D443" s="4"/>
      <c r="E443" s="4"/>
      <c r="F443" s="5"/>
      <c r="G443" s="5"/>
      <c r="H443" s="5"/>
      <c r="I443" s="5"/>
      <c r="J443" s="5"/>
      <c r="K443" s="5"/>
      <c r="L443" s="5"/>
      <c r="M443" s="5"/>
      <c r="N443" s="5"/>
      <c r="O443" s="5"/>
      <c r="P443" s="5"/>
      <c r="Q443" s="5"/>
      <c r="R443" s="5"/>
      <c r="S443" s="5"/>
      <c r="T443" s="5"/>
      <c r="U443" s="5"/>
      <c r="V443" s="5"/>
      <c r="W443" s="5"/>
      <c r="X443" s="5"/>
      <c r="Y443" s="5"/>
      <c r="Z443" s="5"/>
      <c r="AA443" s="5"/>
      <c r="AB443" s="5"/>
      <c r="AC443" s="5"/>
      <c r="AD443" s="5"/>
      <c r="AE443" s="5"/>
      <c r="AF443" s="5"/>
      <c r="AG443" s="5"/>
      <c r="AH443" s="5"/>
    </row>
    <row r="444" spans="3:34">
      <c r="C444" s="4"/>
      <c r="D444" s="4"/>
      <c r="E444" s="4"/>
      <c r="F444" s="5"/>
      <c r="G444" s="5"/>
      <c r="H444" s="5"/>
      <c r="I444" s="5"/>
      <c r="J444" s="5"/>
      <c r="K444" s="5"/>
      <c r="L444" s="5"/>
      <c r="M444" s="5"/>
      <c r="N444" s="5"/>
      <c r="O444" s="5"/>
      <c r="P444" s="5"/>
      <c r="Q444" s="5"/>
      <c r="R444" s="5"/>
      <c r="S444" s="5"/>
      <c r="T444" s="5"/>
      <c r="U444" s="5"/>
      <c r="V444" s="5"/>
      <c r="W444" s="5"/>
      <c r="X444" s="5"/>
      <c r="Y444" s="5"/>
      <c r="Z444" s="5"/>
      <c r="AA444" s="5"/>
      <c r="AB444" s="5"/>
      <c r="AC444" s="5"/>
      <c r="AD444" s="5"/>
      <c r="AE444" s="5"/>
      <c r="AF444" s="5"/>
      <c r="AG444" s="5"/>
      <c r="AH444" s="5"/>
    </row>
    <row r="445" spans="3:34">
      <c r="C445" s="4"/>
      <c r="D445" s="4"/>
      <c r="E445" s="4"/>
      <c r="F445" s="5"/>
      <c r="G445" s="5"/>
      <c r="H445" s="5"/>
      <c r="I445" s="5"/>
      <c r="J445" s="5"/>
      <c r="K445" s="5"/>
      <c r="L445" s="5"/>
      <c r="M445" s="5"/>
      <c r="N445" s="5"/>
      <c r="O445" s="5"/>
      <c r="P445" s="5"/>
      <c r="Q445" s="5"/>
      <c r="R445" s="5"/>
      <c r="S445" s="5"/>
      <c r="T445" s="5"/>
      <c r="U445" s="5"/>
      <c r="V445" s="5"/>
      <c r="W445" s="5"/>
      <c r="X445" s="5"/>
      <c r="Y445" s="5"/>
      <c r="Z445" s="5"/>
      <c r="AA445" s="5"/>
      <c r="AB445" s="5"/>
      <c r="AC445" s="5"/>
      <c r="AD445" s="5"/>
      <c r="AE445" s="5"/>
      <c r="AF445" s="5"/>
      <c r="AG445" s="5"/>
      <c r="AH445" s="5"/>
    </row>
    <row r="446" spans="3:34">
      <c r="C446" s="4"/>
      <c r="D446" s="4"/>
      <c r="E446" s="4"/>
      <c r="F446" s="5"/>
      <c r="G446" s="5"/>
      <c r="H446" s="5"/>
      <c r="I446" s="5"/>
      <c r="J446" s="5"/>
      <c r="K446" s="5"/>
      <c r="L446" s="5"/>
      <c r="M446" s="5"/>
      <c r="N446" s="5"/>
      <c r="O446" s="5"/>
      <c r="P446" s="5"/>
      <c r="Q446" s="5"/>
      <c r="R446" s="5"/>
      <c r="S446" s="5"/>
      <c r="T446" s="5"/>
      <c r="U446" s="5"/>
      <c r="V446" s="5"/>
      <c r="W446" s="5"/>
      <c r="X446" s="5"/>
      <c r="Y446" s="5"/>
      <c r="Z446" s="5"/>
      <c r="AA446" s="5"/>
      <c r="AB446" s="5"/>
      <c r="AC446" s="5"/>
      <c r="AD446" s="5"/>
      <c r="AE446" s="5"/>
      <c r="AF446" s="5"/>
      <c r="AG446" s="5"/>
      <c r="AH446" s="5"/>
    </row>
    <row r="447" spans="3:34">
      <c r="C447" s="4"/>
      <c r="D447" s="4"/>
      <c r="E447" s="4"/>
      <c r="F447" s="5"/>
      <c r="G447" s="5"/>
      <c r="H447" s="5"/>
      <c r="I447" s="5"/>
      <c r="J447" s="5"/>
      <c r="K447" s="5"/>
      <c r="L447" s="5"/>
      <c r="M447" s="5"/>
      <c r="N447" s="5"/>
      <c r="O447" s="5"/>
      <c r="P447" s="5"/>
      <c r="Q447" s="5"/>
      <c r="R447" s="5"/>
      <c r="S447" s="5"/>
      <c r="T447" s="5"/>
      <c r="U447" s="5"/>
      <c r="V447" s="5"/>
      <c r="W447" s="5"/>
      <c r="X447" s="5"/>
      <c r="Y447" s="5"/>
      <c r="Z447" s="5"/>
      <c r="AA447" s="5"/>
      <c r="AB447" s="5"/>
      <c r="AC447" s="5"/>
      <c r="AD447" s="5"/>
      <c r="AE447" s="5"/>
      <c r="AF447" s="5"/>
      <c r="AG447" s="5"/>
      <c r="AH447" s="5"/>
    </row>
    <row r="448" spans="3:34">
      <c r="C448" s="4"/>
      <c r="D448" s="4"/>
      <c r="E448" s="4"/>
      <c r="F448" s="5"/>
      <c r="G448" s="5"/>
      <c r="H448" s="5"/>
      <c r="I448" s="5"/>
      <c r="J448" s="5"/>
      <c r="K448" s="5"/>
      <c r="L448" s="5"/>
      <c r="M448" s="5"/>
      <c r="N448" s="5"/>
      <c r="O448" s="5"/>
      <c r="P448" s="5"/>
      <c r="Q448" s="5"/>
      <c r="R448" s="5"/>
      <c r="S448" s="5"/>
      <c r="T448" s="5"/>
      <c r="U448" s="5"/>
      <c r="V448" s="5"/>
      <c r="W448" s="5"/>
      <c r="X448" s="5"/>
      <c r="Y448" s="5"/>
      <c r="Z448" s="5"/>
      <c r="AA448" s="5"/>
      <c r="AB448" s="5"/>
      <c r="AC448" s="5"/>
      <c r="AD448" s="5"/>
      <c r="AE448" s="5"/>
      <c r="AF448" s="5"/>
      <c r="AG448" s="5"/>
      <c r="AH448" s="5"/>
    </row>
    <row r="449" spans="3:34">
      <c r="C449" s="4"/>
      <c r="D449" s="4"/>
      <c r="E449" s="4"/>
      <c r="F449" s="5"/>
      <c r="G449" s="5"/>
      <c r="H449" s="5"/>
      <c r="I449" s="5"/>
      <c r="J449" s="5"/>
      <c r="K449" s="5"/>
      <c r="L449" s="5"/>
      <c r="M449" s="5"/>
      <c r="N449" s="5"/>
      <c r="O449" s="5"/>
      <c r="P449" s="5"/>
      <c r="Q449" s="5"/>
      <c r="R449" s="5"/>
      <c r="S449" s="5"/>
      <c r="T449" s="5"/>
      <c r="U449" s="5"/>
      <c r="V449" s="5"/>
      <c r="W449" s="5"/>
      <c r="X449" s="5"/>
      <c r="Y449" s="5"/>
      <c r="Z449" s="5"/>
      <c r="AA449" s="5"/>
      <c r="AB449" s="5"/>
      <c r="AC449" s="5"/>
      <c r="AD449" s="5"/>
      <c r="AE449" s="5"/>
      <c r="AF449" s="5"/>
      <c r="AG449" s="5"/>
      <c r="AH449" s="5"/>
    </row>
    <row r="450" spans="3:34">
      <c r="C450" s="4"/>
      <c r="D450" s="4"/>
      <c r="E450" s="4"/>
      <c r="F450" s="5"/>
      <c r="G450" s="5"/>
      <c r="H450" s="5"/>
      <c r="I450" s="5"/>
      <c r="J450" s="5"/>
      <c r="K450" s="5"/>
      <c r="L450" s="5"/>
      <c r="M450" s="5"/>
      <c r="N450" s="5"/>
      <c r="O450" s="5"/>
      <c r="P450" s="5"/>
      <c r="Q450" s="5"/>
      <c r="R450" s="5"/>
      <c r="S450" s="5"/>
      <c r="T450" s="5"/>
      <c r="U450" s="5"/>
      <c r="V450" s="5"/>
      <c r="W450" s="5"/>
      <c r="X450" s="5"/>
      <c r="Y450" s="5"/>
      <c r="Z450" s="5"/>
      <c r="AA450" s="5"/>
      <c r="AB450" s="5"/>
      <c r="AC450" s="5"/>
      <c r="AD450" s="5"/>
      <c r="AE450" s="5"/>
      <c r="AF450" s="5"/>
      <c r="AG450" s="5"/>
      <c r="AH450" s="5"/>
    </row>
    <row r="451" spans="3:34">
      <c r="C451" s="4"/>
      <c r="D451" s="4"/>
      <c r="E451" s="4"/>
      <c r="F451" s="5"/>
      <c r="G451" s="5"/>
      <c r="H451" s="5"/>
      <c r="I451" s="5"/>
      <c r="J451" s="5"/>
      <c r="K451" s="5"/>
      <c r="L451" s="5"/>
      <c r="M451" s="5"/>
      <c r="N451" s="5"/>
      <c r="O451" s="5"/>
      <c r="P451" s="5"/>
      <c r="Q451" s="5"/>
      <c r="R451" s="5"/>
      <c r="S451" s="5"/>
      <c r="T451" s="5"/>
      <c r="U451" s="5"/>
      <c r="V451" s="5"/>
      <c r="W451" s="5"/>
      <c r="X451" s="5"/>
      <c r="Y451" s="5"/>
      <c r="Z451" s="5"/>
      <c r="AA451" s="5"/>
      <c r="AB451" s="5"/>
      <c r="AC451" s="5"/>
      <c r="AD451" s="5"/>
      <c r="AE451" s="5"/>
      <c r="AF451" s="5"/>
      <c r="AG451" s="5"/>
      <c r="AH451" s="5"/>
    </row>
    <row r="452" spans="3:34">
      <c r="C452" s="4"/>
      <c r="D452" s="4"/>
      <c r="E452" s="4"/>
      <c r="F452" s="5"/>
      <c r="G452" s="5"/>
      <c r="H452" s="5"/>
      <c r="I452" s="5"/>
      <c r="J452" s="5"/>
      <c r="K452" s="5"/>
      <c r="L452" s="5"/>
      <c r="M452" s="5"/>
      <c r="N452" s="5"/>
      <c r="O452" s="5"/>
      <c r="P452" s="5"/>
      <c r="Q452" s="5"/>
      <c r="R452" s="5"/>
      <c r="S452" s="5"/>
      <c r="T452" s="5"/>
      <c r="U452" s="5"/>
      <c r="V452" s="5"/>
      <c r="W452" s="5"/>
      <c r="X452" s="5"/>
      <c r="Y452" s="5"/>
      <c r="Z452" s="5"/>
      <c r="AA452" s="5"/>
      <c r="AB452" s="5"/>
      <c r="AC452" s="5"/>
      <c r="AD452" s="5"/>
      <c r="AE452" s="5"/>
      <c r="AF452" s="5"/>
      <c r="AG452" s="5"/>
      <c r="AH452" s="5"/>
    </row>
    <row r="453" spans="3:34">
      <c r="C453" s="4"/>
      <c r="D453" s="4"/>
      <c r="E453" s="4"/>
      <c r="F453" s="5"/>
      <c r="G453" s="5"/>
      <c r="H453" s="5"/>
      <c r="I453" s="5"/>
      <c r="J453" s="5"/>
      <c r="K453" s="5"/>
      <c r="L453" s="5"/>
      <c r="M453" s="5"/>
      <c r="N453" s="5"/>
      <c r="O453" s="5"/>
      <c r="P453" s="5"/>
      <c r="Q453" s="5"/>
      <c r="R453" s="5"/>
      <c r="S453" s="5"/>
      <c r="T453" s="5"/>
      <c r="U453" s="5"/>
      <c r="V453" s="5"/>
      <c r="W453" s="5"/>
      <c r="X453" s="5"/>
      <c r="Y453" s="5"/>
      <c r="Z453" s="5"/>
      <c r="AA453" s="5"/>
      <c r="AB453" s="5"/>
      <c r="AC453" s="5"/>
      <c r="AD453" s="5"/>
      <c r="AE453" s="5"/>
      <c r="AF453" s="5"/>
      <c r="AG453" s="5"/>
      <c r="AH453" s="5"/>
    </row>
    <row r="454" spans="3:34">
      <c r="C454" s="4"/>
      <c r="D454" s="4"/>
      <c r="E454" s="4"/>
      <c r="F454" s="5"/>
      <c r="G454" s="5"/>
      <c r="H454" s="5"/>
      <c r="I454" s="5"/>
      <c r="J454" s="5"/>
      <c r="K454" s="5"/>
      <c r="L454" s="5"/>
      <c r="M454" s="5"/>
      <c r="N454" s="5"/>
      <c r="O454" s="5"/>
      <c r="P454" s="5"/>
      <c r="Q454" s="5"/>
      <c r="R454" s="5"/>
      <c r="S454" s="5"/>
      <c r="T454" s="5"/>
      <c r="U454" s="5"/>
      <c r="V454" s="5"/>
      <c r="W454" s="5"/>
      <c r="X454" s="5"/>
      <c r="Y454" s="5"/>
      <c r="Z454" s="5"/>
      <c r="AA454" s="5"/>
      <c r="AB454" s="5"/>
      <c r="AC454" s="5"/>
      <c r="AD454" s="5"/>
      <c r="AE454" s="5"/>
      <c r="AF454" s="5"/>
      <c r="AG454" s="5"/>
      <c r="AH454" s="5"/>
    </row>
    <row r="455" spans="3:34">
      <c r="C455" s="4"/>
      <c r="D455" s="4"/>
      <c r="E455" s="4"/>
      <c r="F455" s="5"/>
      <c r="G455" s="5"/>
      <c r="H455" s="5"/>
      <c r="I455" s="5"/>
      <c r="J455" s="5"/>
      <c r="K455" s="5"/>
      <c r="L455" s="5"/>
      <c r="M455" s="5"/>
      <c r="N455" s="5"/>
      <c r="O455" s="5"/>
      <c r="P455" s="5"/>
      <c r="Q455" s="5"/>
      <c r="R455" s="5"/>
      <c r="S455" s="5"/>
      <c r="T455" s="5"/>
      <c r="U455" s="5"/>
      <c r="V455" s="5"/>
      <c r="W455" s="5"/>
      <c r="X455" s="5"/>
      <c r="Y455" s="5"/>
      <c r="Z455" s="5"/>
      <c r="AA455" s="5"/>
      <c r="AB455" s="5"/>
      <c r="AC455" s="5"/>
      <c r="AD455" s="5"/>
      <c r="AE455" s="5"/>
      <c r="AF455" s="5"/>
      <c r="AG455" s="5"/>
      <c r="AH455" s="5"/>
    </row>
    <row r="456" spans="3:34">
      <c r="C456" s="4"/>
      <c r="D456" s="4"/>
      <c r="E456" s="4"/>
      <c r="F456" s="5"/>
      <c r="G456" s="5"/>
      <c r="H456" s="5"/>
      <c r="I456" s="5"/>
      <c r="J456" s="5"/>
      <c r="K456" s="5"/>
      <c r="L456" s="5"/>
      <c r="M456" s="5"/>
      <c r="N456" s="5"/>
      <c r="O456" s="5"/>
      <c r="P456" s="5"/>
      <c r="Q456" s="5"/>
      <c r="R456" s="5"/>
      <c r="S456" s="5"/>
      <c r="T456" s="5"/>
      <c r="U456" s="5"/>
      <c r="V456" s="5"/>
      <c r="W456" s="5"/>
      <c r="X456" s="5"/>
      <c r="Y456" s="5"/>
      <c r="Z456" s="5"/>
      <c r="AA456" s="5"/>
      <c r="AB456" s="5"/>
      <c r="AC456" s="5"/>
      <c r="AD456" s="5"/>
      <c r="AE456" s="5"/>
      <c r="AF456" s="5"/>
      <c r="AG456" s="5"/>
      <c r="AH456" s="5"/>
    </row>
    <row r="457" spans="3:34">
      <c r="C457" s="4"/>
      <c r="D457" s="4"/>
      <c r="E457" s="4"/>
      <c r="F457" s="5"/>
      <c r="G457" s="5"/>
      <c r="H457" s="5"/>
      <c r="I457" s="5"/>
      <c r="J457" s="5"/>
      <c r="K457" s="5"/>
      <c r="L457" s="5"/>
      <c r="M457" s="5"/>
      <c r="N457" s="5"/>
      <c r="O457" s="5"/>
      <c r="P457" s="5"/>
      <c r="Q457" s="5"/>
      <c r="R457" s="5"/>
      <c r="S457" s="5"/>
      <c r="T457" s="5"/>
      <c r="U457" s="5"/>
      <c r="V457" s="5"/>
      <c r="W457" s="5"/>
      <c r="X457" s="5"/>
      <c r="Y457" s="5"/>
      <c r="Z457" s="5"/>
      <c r="AA457" s="5"/>
      <c r="AB457" s="5"/>
      <c r="AC457" s="5"/>
      <c r="AD457" s="5"/>
      <c r="AE457" s="5"/>
      <c r="AF457" s="5"/>
      <c r="AG457" s="5"/>
      <c r="AH457" s="5"/>
    </row>
    <row r="458" spans="3:34">
      <c r="C458" s="4"/>
      <c r="D458" s="4"/>
      <c r="E458" s="4"/>
      <c r="F458" s="5"/>
      <c r="G458" s="5"/>
      <c r="H458" s="5"/>
      <c r="I458" s="5"/>
      <c r="J458" s="5"/>
      <c r="K458" s="5"/>
      <c r="L458" s="5"/>
      <c r="M458" s="5"/>
      <c r="N458" s="5"/>
      <c r="O458" s="5"/>
      <c r="P458" s="5"/>
      <c r="Q458" s="5"/>
      <c r="R458" s="5"/>
      <c r="S458" s="5"/>
      <c r="T458" s="5"/>
      <c r="U458" s="5"/>
      <c r="V458" s="5"/>
      <c r="W458" s="5"/>
      <c r="X458" s="5"/>
      <c r="Y458" s="5"/>
      <c r="Z458" s="5"/>
      <c r="AA458" s="5"/>
      <c r="AB458" s="5"/>
      <c r="AC458" s="5"/>
      <c r="AD458" s="5"/>
      <c r="AE458" s="5"/>
      <c r="AF458" s="5"/>
      <c r="AG458" s="5"/>
      <c r="AH458" s="5"/>
    </row>
    <row r="459" spans="3:34">
      <c r="C459" s="4"/>
      <c r="D459" s="4"/>
      <c r="E459" s="4"/>
      <c r="F459" s="5"/>
      <c r="G459" s="5"/>
      <c r="H459" s="5"/>
      <c r="I459" s="5"/>
      <c r="J459" s="5"/>
      <c r="K459" s="5"/>
      <c r="L459" s="5"/>
      <c r="M459" s="5"/>
      <c r="N459" s="5"/>
      <c r="O459" s="5"/>
      <c r="P459" s="5"/>
      <c r="Q459" s="5"/>
      <c r="R459" s="5"/>
      <c r="S459" s="5"/>
      <c r="T459" s="5"/>
      <c r="U459" s="5"/>
      <c r="V459" s="5"/>
      <c r="W459" s="5"/>
      <c r="X459" s="5"/>
      <c r="Y459" s="5"/>
      <c r="Z459" s="5"/>
      <c r="AA459" s="5"/>
      <c r="AB459" s="5"/>
      <c r="AC459" s="5"/>
      <c r="AD459" s="5"/>
      <c r="AE459" s="5"/>
      <c r="AF459" s="5"/>
      <c r="AG459" s="5"/>
      <c r="AH459" s="5"/>
    </row>
    <row r="460" spans="3:34">
      <c r="C460" s="4"/>
      <c r="D460" s="4"/>
      <c r="E460" s="4"/>
      <c r="F460" s="5"/>
      <c r="G460" s="5"/>
      <c r="H460" s="5"/>
      <c r="I460" s="5"/>
      <c r="J460" s="5"/>
      <c r="K460" s="5"/>
      <c r="L460" s="5"/>
      <c r="M460" s="5"/>
      <c r="N460" s="5"/>
      <c r="O460" s="5"/>
      <c r="P460" s="5"/>
      <c r="Q460" s="5"/>
      <c r="R460" s="5"/>
      <c r="S460" s="5"/>
      <c r="T460" s="5"/>
      <c r="U460" s="5"/>
      <c r="V460" s="5"/>
      <c r="W460" s="5"/>
      <c r="X460" s="5"/>
      <c r="Y460" s="5"/>
      <c r="Z460" s="5"/>
      <c r="AA460" s="5"/>
      <c r="AB460" s="5"/>
      <c r="AC460" s="5"/>
      <c r="AD460" s="5"/>
      <c r="AE460" s="5"/>
      <c r="AF460" s="5"/>
      <c r="AG460" s="5"/>
      <c r="AH460" s="5"/>
    </row>
    <row r="461" spans="3:34">
      <c r="C461" s="4"/>
      <c r="D461" s="4"/>
      <c r="E461" s="4"/>
      <c r="F461" s="5"/>
      <c r="G461" s="5"/>
      <c r="H461" s="5"/>
      <c r="I461" s="5"/>
      <c r="J461" s="5"/>
      <c r="K461" s="5"/>
      <c r="L461" s="5"/>
      <c r="M461" s="5"/>
      <c r="N461" s="5"/>
      <c r="O461" s="5"/>
      <c r="P461" s="5"/>
      <c r="Q461" s="5"/>
      <c r="R461" s="5"/>
      <c r="S461" s="5"/>
      <c r="T461" s="5"/>
      <c r="U461" s="5"/>
      <c r="V461" s="5"/>
      <c r="W461" s="5"/>
      <c r="X461" s="5"/>
      <c r="Y461" s="5"/>
      <c r="Z461" s="5"/>
      <c r="AA461" s="5"/>
      <c r="AB461" s="5"/>
      <c r="AC461" s="5"/>
      <c r="AD461" s="5"/>
      <c r="AE461" s="5"/>
      <c r="AF461" s="5"/>
      <c r="AG461" s="5"/>
      <c r="AH461" s="5"/>
    </row>
    <row r="462" spans="3:34">
      <c r="C462" s="4"/>
      <c r="D462" s="4"/>
      <c r="E462" s="4"/>
      <c r="F462" s="5"/>
      <c r="G462" s="5"/>
      <c r="H462" s="5"/>
      <c r="I462" s="5"/>
      <c r="J462" s="5"/>
      <c r="K462" s="5"/>
      <c r="L462" s="5"/>
      <c r="M462" s="5"/>
      <c r="N462" s="5"/>
      <c r="O462" s="5"/>
      <c r="P462" s="5"/>
      <c r="Q462" s="5"/>
      <c r="R462" s="5"/>
      <c r="S462" s="5"/>
      <c r="T462" s="5"/>
      <c r="U462" s="5"/>
      <c r="V462" s="5"/>
      <c r="W462" s="5"/>
      <c r="X462" s="5"/>
      <c r="Y462" s="5"/>
      <c r="Z462" s="5"/>
      <c r="AA462" s="5"/>
      <c r="AB462" s="5"/>
      <c r="AC462" s="5"/>
      <c r="AD462" s="5"/>
      <c r="AE462" s="5"/>
      <c r="AF462" s="5"/>
      <c r="AG462" s="5"/>
      <c r="AH462" s="5"/>
    </row>
    <row r="463" spans="3:34">
      <c r="C463" s="4"/>
      <c r="D463" s="4"/>
      <c r="E463" s="4"/>
      <c r="F463" s="5"/>
      <c r="G463" s="5"/>
      <c r="H463" s="5"/>
      <c r="I463" s="5"/>
      <c r="J463" s="5"/>
      <c r="K463" s="5"/>
      <c r="L463" s="5"/>
      <c r="M463" s="5"/>
      <c r="N463" s="5"/>
      <c r="O463" s="5"/>
      <c r="P463" s="5"/>
      <c r="Q463" s="5"/>
      <c r="R463" s="5"/>
      <c r="S463" s="5"/>
      <c r="T463" s="5"/>
      <c r="U463" s="5"/>
      <c r="V463" s="5"/>
      <c r="W463" s="5"/>
      <c r="X463" s="5"/>
      <c r="Y463" s="5"/>
      <c r="Z463" s="5"/>
      <c r="AA463" s="5"/>
      <c r="AB463" s="5"/>
      <c r="AC463" s="5"/>
      <c r="AD463" s="5"/>
      <c r="AE463" s="5"/>
      <c r="AF463" s="5"/>
      <c r="AG463" s="5"/>
      <c r="AH463" s="5"/>
    </row>
    <row r="464" spans="3:34">
      <c r="C464" s="4"/>
      <c r="D464" s="4"/>
      <c r="E464" s="4"/>
      <c r="F464" s="5"/>
      <c r="G464" s="5"/>
      <c r="H464" s="5"/>
      <c r="I464" s="5"/>
      <c r="J464" s="5"/>
      <c r="K464" s="5"/>
      <c r="L464" s="5"/>
      <c r="M464" s="5"/>
      <c r="N464" s="5"/>
      <c r="O464" s="5"/>
      <c r="P464" s="5"/>
      <c r="Q464" s="5"/>
      <c r="R464" s="5"/>
      <c r="S464" s="5"/>
      <c r="T464" s="5"/>
      <c r="U464" s="5"/>
      <c r="V464" s="5"/>
      <c r="W464" s="5"/>
      <c r="X464" s="5"/>
      <c r="Y464" s="5"/>
      <c r="Z464" s="5"/>
      <c r="AA464" s="5"/>
      <c r="AB464" s="5"/>
      <c r="AC464" s="5"/>
      <c r="AD464" s="5"/>
      <c r="AE464" s="5"/>
      <c r="AF464" s="5"/>
      <c r="AG464" s="5"/>
      <c r="AH464" s="5"/>
    </row>
    <row r="465" spans="3:34">
      <c r="C465" s="4"/>
      <c r="D465" s="4"/>
      <c r="E465" s="4"/>
      <c r="F465" s="5"/>
      <c r="G465" s="5"/>
      <c r="H465" s="5"/>
      <c r="I465" s="5"/>
      <c r="J465" s="5"/>
      <c r="K465" s="5"/>
      <c r="L465" s="5"/>
      <c r="M465" s="5"/>
      <c r="N465" s="5"/>
      <c r="O465" s="5"/>
      <c r="P465" s="5"/>
      <c r="Q465" s="5"/>
      <c r="R465" s="5"/>
      <c r="S465" s="5"/>
      <c r="T465" s="5"/>
      <c r="U465" s="5"/>
      <c r="V465" s="5"/>
      <c r="W465" s="5"/>
      <c r="X465" s="5"/>
      <c r="Y465" s="5"/>
      <c r="Z465" s="5"/>
      <c r="AA465" s="5"/>
      <c r="AB465" s="5"/>
      <c r="AC465" s="5"/>
      <c r="AD465" s="5"/>
      <c r="AE465" s="5"/>
      <c r="AF465" s="5"/>
      <c r="AG465" s="5"/>
      <c r="AH465" s="5"/>
    </row>
    <row r="466" spans="3:34">
      <c r="C466" s="4"/>
      <c r="D466" s="4"/>
      <c r="E466" s="4"/>
      <c r="F466" s="5"/>
      <c r="G466" s="5"/>
      <c r="H466" s="5"/>
      <c r="I466" s="5"/>
      <c r="J466" s="5"/>
      <c r="K466" s="5"/>
      <c r="L466" s="5"/>
      <c r="M466" s="5"/>
      <c r="N466" s="5"/>
      <c r="O466" s="5"/>
      <c r="P466" s="5"/>
      <c r="Q466" s="5"/>
      <c r="R466" s="5"/>
      <c r="S466" s="5"/>
      <c r="T466" s="5"/>
      <c r="U466" s="5"/>
      <c r="V466" s="5"/>
      <c r="W466" s="5"/>
      <c r="X466" s="5"/>
      <c r="Y466" s="5"/>
      <c r="Z466" s="5"/>
      <c r="AA466" s="5"/>
      <c r="AB466" s="5"/>
      <c r="AC466" s="5"/>
      <c r="AD466" s="5"/>
      <c r="AE466" s="5"/>
      <c r="AF466" s="5"/>
      <c r="AG466" s="5"/>
      <c r="AH466" s="5"/>
    </row>
    <row r="467" spans="3:34">
      <c r="C467" s="4"/>
      <c r="D467" s="4"/>
      <c r="E467" s="4"/>
      <c r="F467" s="5"/>
      <c r="G467" s="5"/>
      <c r="H467" s="5"/>
      <c r="I467" s="5"/>
      <c r="J467" s="5"/>
      <c r="K467" s="5"/>
      <c r="L467" s="5"/>
      <c r="M467" s="5"/>
      <c r="N467" s="5"/>
      <c r="O467" s="5"/>
      <c r="P467" s="5"/>
      <c r="Q467" s="5"/>
      <c r="R467" s="5"/>
      <c r="S467" s="5"/>
      <c r="T467" s="5"/>
      <c r="U467" s="5"/>
      <c r="V467" s="5"/>
      <c r="W467" s="5"/>
      <c r="X467" s="5"/>
      <c r="Y467" s="5"/>
      <c r="Z467" s="5"/>
      <c r="AA467" s="5"/>
      <c r="AB467" s="5"/>
      <c r="AC467" s="5"/>
      <c r="AD467" s="5"/>
      <c r="AE467" s="5"/>
      <c r="AF467" s="5"/>
      <c r="AG467" s="5"/>
      <c r="AH467" s="5"/>
    </row>
    <row r="468" spans="3:34">
      <c r="C468" s="4"/>
      <c r="D468" s="4"/>
      <c r="E468" s="4"/>
      <c r="F468" s="5"/>
      <c r="G468" s="5"/>
      <c r="H468" s="5"/>
      <c r="I468" s="5"/>
      <c r="J468" s="5"/>
      <c r="K468" s="5"/>
      <c r="L468" s="5"/>
      <c r="M468" s="5"/>
      <c r="N468" s="5"/>
      <c r="O468" s="5"/>
      <c r="P468" s="5"/>
      <c r="Q468" s="5"/>
      <c r="R468" s="5"/>
      <c r="S468" s="5"/>
      <c r="T468" s="5"/>
      <c r="U468" s="5"/>
      <c r="V468" s="5"/>
      <c r="W468" s="5"/>
      <c r="X468" s="5"/>
      <c r="Y468" s="5"/>
      <c r="Z468" s="5"/>
      <c r="AA468" s="5"/>
      <c r="AB468" s="5"/>
      <c r="AC468" s="5"/>
      <c r="AD468" s="5"/>
      <c r="AE468" s="5"/>
      <c r="AF468" s="5"/>
      <c r="AG468" s="5"/>
      <c r="AH468" s="5"/>
    </row>
    <row r="469" spans="3:34">
      <c r="C469" s="4"/>
      <c r="D469" s="4"/>
      <c r="E469" s="4"/>
      <c r="F469" s="5"/>
      <c r="G469" s="5"/>
      <c r="H469" s="5"/>
      <c r="I469" s="5"/>
      <c r="J469" s="5"/>
      <c r="K469" s="5"/>
      <c r="L469" s="5"/>
      <c r="M469" s="5"/>
      <c r="N469" s="5"/>
      <c r="O469" s="5"/>
      <c r="P469" s="5"/>
      <c r="Q469" s="5"/>
      <c r="R469" s="5"/>
      <c r="S469" s="5"/>
      <c r="T469" s="5"/>
      <c r="U469" s="5"/>
      <c r="V469" s="5"/>
      <c r="W469" s="5"/>
      <c r="X469" s="5"/>
      <c r="Y469" s="5"/>
      <c r="Z469" s="5"/>
      <c r="AA469" s="5"/>
      <c r="AB469" s="5"/>
      <c r="AC469" s="5"/>
      <c r="AD469" s="5"/>
      <c r="AE469" s="5"/>
      <c r="AF469" s="5"/>
      <c r="AG469" s="5"/>
      <c r="AH469" s="5"/>
    </row>
    <row r="470" spans="3:34">
      <c r="C470" s="4"/>
      <c r="D470" s="4"/>
      <c r="E470" s="4"/>
      <c r="F470" s="5"/>
      <c r="G470" s="5"/>
      <c r="H470" s="5"/>
      <c r="I470" s="5"/>
      <c r="J470" s="5"/>
      <c r="K470" s="5"/>
      <c r="L470" s="5"/>
      <c r="M470" s="5"/>
      <c r="N470" s="5"/>
      <c r="O470" s="5"/>
      <c r="P470" s="5"/>
      <c r="Q470" s="5"/>
      <c r="R470" s="5"/>
      <c r="S470" s="5"/>
      <c r="T470" s="5"/>
      <c r="U470" s="5"/>
      <c r="V470" s="5"/>
      <c r="W470" s="5"/>
      <c r="X470" s="5"/>
      <c r="Y470" s="5"/>
      <c r="Z470" s="5"/>
      <c r="AA470" s="5"/>
      <c r="AB470" s="5"/>
      <c r="AC470" s="5"/>
      <c r="AD470" s="5"/>
      <c r="AE470" s="5"/>
      <c r="AF470" s="5"/>
      <c r="AG470" s="5"/>
      <c r="AH470" s="5"/>
    </row>
    <row r="471" spans="3:34">
      <c r="C471" s="4"/>
      <c r="D471" s="4"/>
      <c r="E471" s="4"/>
      <c r="F471" s="5"/>
      <c r="G471" s="5"/>
      <c r="H471" s="5"/>
      <c r="I471" s="5"/>
      <c r="J471" s="5"/>
      <c r="K471" s="5"/>
      <c r="L471" s="5"/>
      <c r="M471" s="5"/>
      <c r="N471" s="5"/>
      <c r="O471" s="5"/>
      <c r="P471" s="5"/>
      <c r="Q471" s="5"/>
      <c r="R471" s="5"/>
      <c r="S471" s="5"/>
      <c r="T471" s="5"/>
      <c r="U471" s="5"/>
      <c r="V471" s="5"/>
      <c r="W471" s="5"/>
      <c r="X471" s="5"/>
      <c r="Y471" s="5"/>
      <c r="Z471" s="5"/>
      <c r="AA471" s="5"/>
      <c r="AB471" s="5"/>
      <c r="AC471" s="5"/>
      <c r="AD471" s="5"/>
      <c r="AE471" s="5"/>
      <c r="AF471" s="5"/>
      <c r="AG471" s="5"/>
      <c r="AH471" s="5"/>
    </row>
    <row r="472" spans="3:34">
      <c r="C472" s="4"/>
      <c r="D472" s="4"/>
      <c r="E472" s="4"/>
      <c r="F472" s="5"/>
      <c r="G472" s="5"/>
      <c r="H472" s="5"/>
      <c r="I472" s="5"/>
      <c r="J472" s="5"/>
      <c r="K472" s="5"/>
      <c r="L472" s="5"/>
      <c r="M472" s="5"/>
      <c r="N472" s="5"/>
      <c r="O472" s="5"/>
      <c r="P472" s="5"/>
      <c r="Q472" s="5"/>
      <c r="R472" s="5"/>
      <c r="S472" s="5"/>
      <c r="T472" s="5"/>
      <c r="U472" s="5"/>
      <c r="V472" s="5"/>
      <c r="W472" s="5"/>
      <c r="X472" s="5"/>
      <c r="Y472" s="5"/>
      <c r="Z472" s="5"/>
      <c r="AA472" s="5"/>
      <c r="AB472" s="5"/>
      <c r="AC472" s="5"/>
      <c r="AD472" s="5"/>
      <c r="AE472" s="5"/>
      <c r="AF472" s="5"/>
      <c r="AG472" s="5"/>
      <c r="AH472" s="5"/>
    </row>
    <row r="473" spans="3:34">
      <c r="C473" s="4"/>
      <c r="D473" s="4"/>
      <c r="E473" s="4"/>
      <c r="F473" s="5"/>
      <c r="G473" s="5"/>
      <c r="H473" s="5"/>
      <c r="I473" s="5"/>
      <c r="J473" s="5"/>
      <c r="K473" s="5"/>
      <c r="L473" s="5"/>
      <c r="M473" s="5"/>
      <c r="N473" s="5"/>
      <c r="O473" s="5"/>
      <c r="P473" s="5"/>
      <c r="Q473" s="5"/>
      <c r="R473" s="5"/>
      <c r="S473" s="5"/>
      <c r="T473" s="5"/>
      <c r="U473" s="5"/>
      <c r="V473" s="5"/>
      <c r="W473" s="5"/>
      <c r="X473" s="5"/>
      <c r="Y473" s="5"/>
      <c r="Z473" s="5"/>
      <c r="AA473" s="5"/>
      <c r="AB473" s="5"/>
      <c r="AC473" s="5"/>
      <c r="AD473" s="5"/>
      <c r="AE473" s="5"/>
      <c r="AF473" s="5"/>
      <c r="AG473" s="5"/>
      <c r="AH473" s="5"/>
    </row>
    <row r="474" spans="3:34">
      <c r="C474" s="4"/>
      <c r="D474" s="4"/>
      <c r="E474" s="4"/>
      <c r="F474" s="5"/>
      <c r="G474" s="5"/>
      <c r="H474" s="5"/>
      <c r="I474" s="5"/>
      <c r="J474" s="5"/>
      <c r="K474" s="5"/>
      <c r="L474" s="5"/>
      <c r="M474" s="5"/>
      <c r="N474" s="5"/>
      <c r="O474" s="5"/>
      <c r="P474" s="5"/>
      <c r="Q474" s="5"/>
      <c r="R474" s="5"/>
      <c r="S474" s="5"/>
      <c r="T474" s="5"/>
      <c r="U474" s="5"/>
      <c r="V474" s="5"/>
      <c r="W474" s="5"/>
      <c r="X474" s="5"/>
      <c r="Y474" s="5"/>
      <c r="Z474" s="5"/>
      <c r="AA474" s="5"/>
      <c r="AB474" s="5"/>
      <c r="AC474" s="5"/>
      <c r="AD474" s="5"/>
      <c r="AE474" s="5"/>
      <c r="AF474" s="5"/>
      <c r="AG474" s="5"/>
      <c r="AH474" s="5"/>
    </row>
    <row r="475" spans="3:34">
      <c r="C475" s="4"/>
      <c r="D475" s="4"/>
      <c r="E475" s="4"/>
      <c r="F475" s="5"/>
      <c r="G475" s="5"/>
      <c r="H475" s="5"/>
      <c r="I475" s="5"/>
      <c r="J475" s="5"/>
      <c r="K475" s="5"/>
      <c r="L475" s="5"/>
      <c r="M475" s="5"/>
      <c r="N475" s="5"/>
      <c r="O475" s="5"/>
      <c r="P475" s="5"/>
      <c r="Q475" s="5"/>
      <c r="R475" s="5"/>
      <c r="S475" s="5"/>
      <c r="T475" s="5"/>
      <c r="U475" s="5"/>
      <c r="V475" s="5"/>
      <c r="W475" s="5"/>
      <c r="X475" s="5"/>
      <c r="Y475" s="5"/>
      <c r="Z475" s="5"/>
      <c r="AA475" s="5"/>
      <c r="AB475" s="5"/>
      <c r="AC475" s="5"/>
      <c r="AD475" s="5"/>
      <c r="AE475" s="5"/>
      <c r="AF475" s="5"/>
      <c r="AG475" s="5"/>
      <c r="AH475" s="5"/>
    </row>
    <row r="476" spans="3:34">
      <c r="C476" s="4"/>
      <c r="D476" s="4"/>
      <c r="E476" s="4"/>
      <c r="F476" s="5"/>
      <c r="G476" s="5"/>
      <c r="H476" s="5"/>
      <c r="I476" s="5"/>
      <c r="J476" s="5"/>
      <c r="K476" s="5"/>
      <c r="L476" s="5"/>
      <c r="M476" s="5"/>
      <c r="N476" s="5"/>
      <c r="O476" s="5"/>
      <c r="P476" s="5"/>
      <c r="Q476" s="5"/>
      <c r="R476" s="5"/>
      <c r="S476" s="5"/>
      <c r="T476" s="5"/>
      <c r="U476" s="5"/>
      <c r="V476" s="5"/>
      <c r="W476" s="5"/>
      <c r="X476" s="5"/>
      <c r="Y476" s="5"/>
      <c r="Z476" s="5"/>
      <c r="AA476" s="5"/>
      <c r="AB476" s="5"/>
      <c r="AC476" s="5"/>
      <c r="AD476" s="5"/>
      <c r="AE476" s="5"/>
      <c r="AF476" s="5"/>
      <c r="AG476" s="5"/>
      <c r="AH476" s="5"/>
    </row>
    <row r="477" spans="3:34">
      <c r="C477" s="4"/>
      <c r="D477" s="4"/>
      <c r="E477" s="4"/>
      <c r="F477" s="5"/>
      <c r="G477" s="5"/>
      <c r="H477" s="5"/>
      <c r="I477" s="5"/>
      <c r="J477" s="5"/>
      <c r="K477" s="5"/>
      <c r="L477" s="5"/>
      <c r="M477" s="5"/>
      <c r="N477" s="5"/>
      <c r="O477" s="5"/>
      <c r="P477" s="5"/>
      <c r="Q477" s="5"/>
      <c r="R477" s="5"/>
      <c r="S477" s="5"/>
      <c r="T477" s="5"/>
      <c r="U477" s="5"/>
      <c r="V477" s="5"/>
      <c r="W477" s="5"/>
      <c r="X477" s="5"/>
      <c r="Y477" s="5"/>
      <c r="Z477" s="5"/>
      <c r="AA477" s="5"/>
      <c r="AB477" s="5"/>
      <c r="AC477" s="5"/>
      <c r="AD477" s="5"/>
      <c r="AE477" s="5"/>
      <c r="AF477" s="5"/>
      <c r="AG477" s="5"/>
      <c r="AH477" s="5"/>
    </row>
    <row r="478" spans="3:34">
      <c r="C478" s="4"/>
      <c r="D478" s="4"/>
      <c r="E478" s="4"/>
      <c r="F478" s="5"/>
      <c r="G478" s="5"/>
      <c r="H478" s="5"/>
      <c r="I478" s="5"/>
      <c r="J478" s="5"/>
      <c r="K478" s="5"/>
      <c r="L478" s="5"/>
      <c r="M478" s="5"/>
      <c r="N478" s="5"/>
      <c r="O478" s="5"/>
      <c r="P478" s="5"/>
      <c r="Q478" s="5"/>
      <c r="R478" s="5"/>
      <c r="S478" s="5"/>
      <c r="T478" s="5"/>
      <c r="U478" s="5"/>
      <c r="V478" s="5"/>
      <c r="W478" s="5"/>
      <c r="X478" s="5"/>
      <c r="Y478" s="5"/>
      <c r="Z478" s="5"/>
      <c r="AA478" s="5"/>
      <c r="AB478" s="5"/>
      <c r="AC478" s="5"/>
      <c r="AD478" s="5"/>
      <c r="AE478" s="5"/>
      <c r="AF478" s="5"/>
      <c r="AG478" s="5"/>
      <c r="AH478" s="5"/>
    </row>
    <row r="479" spans="3:34">
      <c r="C479" s="4"/>
      <c r="D479" s="4"/>
      <c r="E479" s="4"/>
      <c r="F479" s="5"/>
      <c r="G479" s="5"/>
      <c r="H479" s="5"/>
      <c r="I479" s="5"/>
      <c r="J479" s="5"/>
      <c r="K479" s="5"/>
      <c r="L479" s="5"/>
      <c r="M479" s="5"/>
      <c r="N479" s="5"/>
      <c r="O479" s="5"/>
      <c r="P479" s="5"/>
      <c r="Q479" s="5"/>
      <c r="R479" s="5"/>
      <c r="S479" s="5"/>
      <c r="T479" s="5"/>
      <c r="U479" s="5"/>
      <c r="V479" s="5"/>
      <c r="W479" s="5"/>
      <c r="X479" s="5"/>
      <c r="Y479" s="5"/>
      <c r="Z479" s="5"/>
      <c r="AA479" s="5"/>
      <c r="AB479" s="5"/>
      <c r="AC479" s="5"/>
      <c r="AD479" s="5"/>
      <c r="AE479" s="5"/>
      <c r="AF479" s="5"/>
      <c r="AG479" s="5"/>
      <c r="AH479" s="5"/>
    </row>
    <row r="480" spans="3:34">
      <c r="C480" s="4"/>
      <c r="D480" s="4"/>
      <c r="E480" s="4"/>
      <c r="F480" s="5"/>
      <c r="G480" s="5"/>
      <c r="H480" s="5"/>
      <c r="I480" s="5"/>
      <c r="J480" s="5"/>
      <c r="K480" s="5"/>
      <c r="L480" s="5"/>
      <c r="M480" s="5"/>
      <c r="N480" s="5"/>
      <c r="O480" s="5"/>
      <c r="P480" s="5"/>
      <c r="Q480" s="5"/>
      <c r="R480" s="5"/>
      <c r="S480" s="5"/>
      <c r="T480" s="5"/>
      <c r="U480" s="5"/>
      <c r="V480" s="5"/>
      <c r="W480" s="5"/>
      <c r="X480" s="5"/>
      <c r="Y480" s="5"/>
      <c r="Z480" s="5"/>
      <c r="AA480" s="5"/>
      <c r="AB480" s="5"/>
      <c r="AC480" s="5"/>
      <c r="AD480" s="5"/>
      <c r="AE480" s="5"/>
      <c r="AF480" s="5"/>
      <c r="AG480" s="5"/>
      <c r="AH480" s="5"/>
    </row>
    <row r="481" spans="3:34">
      <c r="C481" s="4"/>
      <c r="D481" s="4"/>
      <c r="E481" s="4"/>
      <c r="F481" s="5"/>
      <c r="G481" s="5"/>
      <c r="H481" s="5"/>
      <c r="I481" s="5"/>
      <c r="J481" s="5"/>
      <c r="K481" s="5"/>
      <c r="L481" s="5"/>
      <c r="M481" s="5"/>
      <c r="N481" s="5"/>
      <c r="O481" s="5"/>
      <c r="P481" s="5"/>
      <c r="Q481" s="5"/>
      <c r="R481" s="5"/>
      <c r="S481" s="5"/>
      <c r="T481" s="5"/>
      <c r="U481" s="5"/>
      <c r="V481" s="5"/>
      <c r="W481" s="5"/>
      <c r="X481" s="5"/>
      <c r="Y481" s="5"/>
      <c r="Z481" s="5"/>
      <c r="AA481" s="5"/>
      <c r="AB481" s="5"/>
      <c r="AC481" s="5"/>
      <c r="AD481" s="5"/>
      <c r="AE481" s="5"/>
      <c r="AF481" s="5"/>
      <c r="AG481" s="5"/>
      <c r="AH481" s="5"/>
    </row>
    <row r="482" spans="3:34">
      <c r="C482" s="4"/>
      <c r="D482" s="4"/>
      <c r="E482" s="4"/>
      <c r="F482" s="5"/>
      <c r="G482" s="5"/>
      <c r="H482" s="5"/>
      <c r="I482" s="5"/>
      <c r="J482" s="5"/>
      <c r="K482" s="5"/>
      <c r="L482" s="5"/>
      <c r="M482" s="5"/>
      <c r="N482" s="5"/>
      <c r="O482" s="5"/>
      <c r="P482" s="5"/>
      <c r="Q482" s="5"/>
      <c r="R482" s="5"/>
      <c r="S482" s="5"/>
      <c r="T482" s="5"/>
      <c r="U482" s="5"/>
      <c r="V482" s="5"/>
      <c r="W482" s="5"/>
      <c r="X482" s="5"/>
      <c r="Y482" s="5"/>
      <c r="Z482" s="5"/>
      <c r="AA482" s="5"/>
      <c r="AB482" s="5"/>
      <c r="AC482" s="5"/>
      <c r="AD482" s="5"/>
      <c r="AE482" s="5"/>
      <c r="AF482" s="5"/>
      <c r="AG482" s="5"/>
      <c r="AH482" s="5"/>
    </row>
    <row r="483" spans="3:34">
      <c r="C483" s="4"/>
      <c r="D483" s="4"/>
      <c r="E483" s="4"/>
      <c r="F483" s="5"/>
      <c r="G483" s="5"/>
      <c r="H483" s="5"/>
      <c r="I483" s="5"/>
      <c r="J483" s="5"/>
      <c r="K483" s="5"/>
      <c r="L483" s="5"/>
      <c r="M483" s="5"/>
      <c r="N483" s="5"/>
      <c r="O483" s="5"/>
      <c r="P483" s="5"/>
      <c r="Q483" s="5"/>
      <c r="R483" s="5"/>
      <c r="S483" s="5"/>
      <c r="T483" s="5"/>
      <c r="U483" s="5"/>
      <c r="V483" s="5"/>
      <c r="W483" s="5"/>
      <c r="X483" s="5"/>
      <c r="Y483" s="5"/>
      <c r="Z483" s="5"/>
      <c r="AA483" s="5"/>
      <c r="AB483" s="5"/>
      <c r="AC483" s="5"/>
      <c r="AD483" s="5"/>
      <c r="AE483" s="5"/>
      <c r="AF483" s="5"/>
      <c r="AG483" s="5"/>
      <c r="AH483" s="5"/>
    </row>
    <row r="484" spans="3:34">
      <c r="C484" s="4"/>
      <c r="D484" s="4"/>
      <c r="E484" s="4"/>
      <c r="F484" s="5"/>
      <c r="G484" s="5"/>
      <c r="H484" s="5"/>
      <c r="I484" s="5"/>
      <c r="J484" s="5"/>
      <c r="K484" s="5"/>
      <c r="L484" s="5"/>
      <c r="M484" s="5"/>
      <c r="N484" s="5"/>
      <c r="O484" s="5"/>
      <c r="P484" s="5"/>
      <c r="Q484" s="5"/>
      <c r="R484" s="5"/>
      <c r="S484" s="5"/>
      <c r="T484" s="5"/>
      <c r="U484" s="5"/>
      <c r="V484" s="5"/>
      <c r="W484" s="5"/>
      <c r="X484" s="5"/>
      <c r="Y484" s="5"/>
      <c r="Z484" s="5"/>
      <c r="AA484" s="5"/>
      <c r="AB484" s="5"/>
      <c r="AC484" s="5"/>
      <c r="AD484" s="5"/>
      <c r="AE484" s="5"/>
      <c r="AF484" s="5"/>
      <c r="AG484" s="5"/>
      <c r="AH484" s="5"/>
    </row>
    <row r="485" spans="3:34">
      <c r="C485" s="4"/>
      <c r="D485" s="4"/>
      <c r="E485" s="4"/>
      <c r="F485" s="5"/>
      <c r="G485" s="5"/>
      <c r="H485" s="5"/>
      <c r="I485" s="5"/>
      <c r="J485" s="5"/>
      <c r="K485" s="5"/>
      <c r="L485" s="5"/>
      <c r="M485" s="5"/>
      <c r="N485" s="5"/>
      <c r="O485" s="5"/>
      <c r="P485" s="5"/>
      <c r="Q485" s="5"/>
      <c r="R485" s="5"/>
      <c r="S485" s="5"/>
      <c r="T485" s="5"/>
      <c r="U485" s="5"/>
      <c r="V485" s="5"/>
      <c r="W485" s="5"/>
      <c r="X485" s="5"/>
      <c r="Y485" s="5"/>
      <c r="Z485" s="5"/>
      <c r="AA485" s="5"/>
      <c r="AB485" s="5"/>
      <c r="AC485" s="5"/>
      <c r="AD485" s="5"/>
      <c r="AE485" s="5"/>
      <c r="AF485" s="5"/>
      <c r="AG485" s="5"/>
      <c r="AH485" s="5"/>
    </row>
    <row r="486" spans="3:34">
      <c r="C486" s="4"/>
      <c r="D486" s="4"/>
      <c r="E486" s="4"/>
      <c r="F486" s="5"/>
      <c r="G486" s="5"/>
      <c r="H486" s="5"/>
      <c r="I486" s="5"/>
      <c r="J486" s="5"/>
      <c r="K486" s="5"/>
      <c r="L486" s="5"/>
      <c r="M486" s="5"/>
      <c r="N486" s="5"/>
      <c r="O486" s="5"/>
      <c r="P486" s="5"/>
      <c r="Q486" s="5"/>
      <c r="R486" s="5"/>
      <c r="S486" s="5"/>
      <c r="T486" s="5"/>
      <c r="U486" s="5"/>
      <c r="V486" s="5"/>
      <c r="W486" s="5"/>
      <c r="X486" s="5"/>
      <c r="Y486" s="5"/>
      <c r="Z486" s="5"/>
      <c r="AA486" s="5"/>
      <c r="AB486" s="5"/>
      <c r="AC486" s="5"/>
      <c r="AD486" s="5"/>
      <c r="AE486" s="5"/>
      <c r="AF486" s="5"/>
      <c r="AG486" s="5"/>
      <c r="AH486" s="5"/>
    </row>
    <row r="487" spans="3:34">
      <c r="C487" s="4"/>
      <c r="D487" s="4"/>
      <c r="E487" s="4"/>
      <c r="F487" s="5"/>
      <c r="G487" s="5"/>
      <c r="H487" s="5"/>
      <c r="I487" s="5"/>
      <c r="J487" s="5"/>
      <c r="K487" s="5"/>
      <c r="L487" s="5"/>
      <c r="M487" s="5"/>
      <c r="N487" s="5"/>
      <c r="O487" s="5"/>
      <c r="P487" s="5"/>
      <c r="Q487" s="5"/>
      <c r="R487" s="5"/>
      <c r="S487" s="5"/>
      <c r="T487" s="5"/>
      <c r="U487" s="5"/>
      <c r="V487" s="5"/>
      <c r="W487" s="5"/>
      <c r="X487" s="5"/>
      <c r="Y487" s="5"/>
      <c r="Z487" s="5"/>
      <c r="AA487" s="5"/>
      <c r="AB487" s="5"/>
      <c r="AC487" s="5"/>
      <c r="AD487" s="5"/>
      <c r="AE487" s="5"/>
      <c r="AF487" s="5"/>
      <c r="AG487" s="5"/>
      <c r="AH487" s="5"/>
    </row>
    <row r="488" spans="3:34">
      <c r="C488" s="4"/>
      <c r="D488" s="4"/>
      <c r="E488" s="4"/>
      <c r="F488" s="5"/>
      <c r="G488" s="5"/>
      <c r="H488" s="5"/>
      <c r="I488" s="5"/>
      <c r="J488" s="5"/>
      <c r="K488" s="5"/>
      <c r="L488" s="5"/>
      <c r="M488" s="5"/>
      <c r="N488" s="5"/>
      <c r="O488" s="5"/>
      <c r="P488" s="5"/>
      <c r="Q488" s="5"/>
      <c r="R488" s="5"/>
      <c r="S488" s="5"/>
      <c r="T488" s="5"/>
      <c r="U488" s="5"/>
      <c r="V488" s="5"/>
      <c r="W488" s="5"/>
      <c r="X488" s="5"/>
      <c r="Y488" s="5"/>
      <c r="Z488" s="5"/>
      <c r="AA488" s="5"/>
      <c r="AB488" s="5"/>
      <c r="AC488" s="5"/>
      <c r="AD488" s="5"/>
      <c r="AE488" s="5"/>
      <c r="AF488" s="5"/>
      <c r="AG488" s="5"/>
      <c r="AH488" s="5"/>
    </row>
    <row r="489" spans="3:34">
      <c r="C489" s="4"/>
      <c r="D489" s="4"/>
      <c r="E489" s="4"/>
      <c r="F489" s="5"/>
      <c r="G489" s="5"/>
      <c r="H489" s="5"/>
      <c r="I489" s="5"/>
      <c r="J489" s="5"/>
      <c r="K489" s="5"/>
      <c r="L489" s="5"/>
      <c r="M489" s="5"/>
      <c r="N489" s="5"/>
      <c r="O489" s="5"/>
      <c r="P489" s="5"/>
      <c r="Q489" s="5"/>
      <c r="R489" s="5"/>
      <c r="S489" s="5"/>
      <c r="T489" s="5"/>
      <c r="U489" s="5"/>
      <c r="V489" s="5"/>
      <c r="W489" s="5"/>
      <c r="X489" s="5"/>
      <c r="Y489" s="5"/>
      <c r="Z489" s="5"/>
      <c r="AA489" s="5"/>
      <c r="AB489" s="5"/>
      <c r="AC489" s="5"/>
      <c r="AD489" s="5"/>
      <c r="AE489" s="5"/>
      <c r="AF489" s="5"/>
      <c r="AG489" s="5"/>
      <c r="AH489" s="5"/>
    </row>
    <row r="490" spans="3:34">
      <c r="C490" s="4"/>
      <c r="D490" s="4"/>
      <c r="E490" s="4"/>
      <c r="F490" s="5"/>
      <c r="G490" s="5"/>
      <c r="H490" s="5"/>
      <c r="I490" s="5"/>
      <c r="J490" s="5"/>
      <c r="K490" s="5"/>
      <c r="L490" s="5"/>
      <c r="M490" s="5"/>
      <c r="N490" s="5"/>
      <c r="O490" s="5"/>
      <c r="P490" s="5"/>
      <c r="Q490" s="5"/>
      <c r="R490" s="5"/>
      <c r="S490" s="5"/>
      <c r="T490" s="5"/>
      <c r="U490" s="5"/>
      <c r="V490" s="5"/>
      <c r="W490" s="5"/>
      <c r="X490" s="5"/>
      <c r="Y490" s="5"/>
      <c r="Z490" s="5"/>
      <c r="AA490" s="5"/>
      <c r="AB490" s="5"/>
      <c r="AC490" s="5"/>
      <c r="AD490" s="5"/>
      <c r="AE490" s="5"/>
      <c r="AF490" s="5"/>
      <c r="AG490" s="5"/>
      <c r="AH490" s="5"/>
    </row>
    <row r="491" spans="3:34">
      <c r="C491" s="4"/>
      <c r="D491" s="4"/>
      <c r="E491" s="4"/>
      <c r="F491" s="5"/>
      <c r="G491" s="5"/>
      <c r="H491" s="5"/>
      <c r="I491" s="5"/>
      <c r="J491" s="5"/>
      <c r="K491" s="5"/>
      <c r="L491" s="5"/>
      <c r="M491" s="5"/>
      <c r="N491" s="5"/>
      <c r="O491" s="5"/>
      <c r="P491" s="5"/>
      <c r="Q491" s="5"/>
      <c r="R491" s="5"/>
      <c r="S491" s="5"/>
      <c r="T491" s="5"/>
      <c r="U491" s="5"/>
      <c r="V491" s="5"/>
      <c r="W491" s="5"/>
      <c r="X491" s="5"/>
      <c r="Y491" s="5"/>
      <c r="Z491" s="5"/>
      <c r="AA491" s="5"/>
      <c r="AB491" s="5"/>
      <c r="AC491" s="5"/>
      <c r="AD491" s="5"/>
      <c r="AE491" s="5"/>
      <c r="AF491" s="5"/>
      <c r="AG491" s="5"/>
      <c r="AH491" s="5"/>
    </row>
    <row r="492" spans="3:34">
      <c r="C492" s="4"/>
      <c r="D492" s="4"/>
      <c r="E492" s="4"/>
      <c r="F492" s="5"/>
      <c r="G492" s="5"/>
      <c r="H492" s="5"/>
      <c r="I492" s="5"/>
      <c r="J492" s="5"/>
      <c r="K492" s="5"/>
      <c r="L492" s="5"/>
      <c r="M492" s="5"/>
      <c r="N492" s="5"/>
      <c r="O492" s="5"/>
      <c r="P492" s="5"/>
      <c r="Q492" s="5"/>
      <c r="R492" s="5"/>
      <c r="S492" s="5"/>
      <c r="T492" s="5"/>
      <c r="U492" s="5"/>
      <c r="V492" s="5"/>
      <c r="W492" s="5"/>
      <c r="X492" s="5"/>
      <c r="Y492" s="5"/>
      <c r="Z492" s="5"/>
      <c r="AA492" s="5"/>
      <c r="AB492" s="5"/>
      <c r="AC492" s="5"/>
      <c r="AD492" s="5"/>
      <c r="AE492" s="5"/>
      <c r="AF492" s="5"/>
      <c r="AG492" s="5"/>
      <c r="AH492" s="5"/>
    </row>
    <row r="493" spans="3:34">
      <c r="C493" s="4"/>
      <c r="D493" s="4"/>
      <c r="E493" s="4"/>
      <c r="F493" s="5"/>
      <c r="G493" s="5"/>
      <c r="H493" s="5"/>
      <c r="I493" s="5"/>
      <c r="J493" s="5"/>
      <c r="K493" s="5"/>
      <c r="L493" s="5"/>
      <c r="M493" s="5"/>
      <c r="N493" s="5"/>
      <c r="O493" s="5"/>
      <c r="P493" s="5"/>
      <c r="Q493" s="5"/>
      <c r="R493" s="5"/>
      <c r="S493" s="5"/>
      <c r="T493" s="5"/>
      <c r="U493" s="5"/>
      <c r="V493" s="5"/>
      <c r="W493" s="5"/>
      <c r="X493" s="5"/>
      <c r="Y493" s="5"/>
      <c r="Z493" s="5"/>
      <c r="AA493" s="5"/>
      <c r="AB493" s="5"/>
      <c r="AC493" s="5"/>
      <c r="AD493" s="5"/>
      <c r="AE493" s="5"/>
      <c r="AF493" s="5"/>
      <c r="AG493" s="5"/>
      <c r="AH493" s="5"/>
    </row>
    <row r="494" spans="3:34">
      <c r="C494" s="4"/>
      <c r="D494" s="4"/>
      <c r="E494" s="4"/>
      <c r="F494" s="5"/>
      <c r="G494" s="5"/>
      <c r="H494" s="5"/>
      <c r="I494" s="5"/>
      <c r="J494" s="5"/>
      <c r="K494" s="5"/>
      <c r="L494" s="5"/>
      <c r="M494" s="5"/>
      <c r="N494" s="5"/>
      <c r="O494" s="5"/>
      <c r="P494" s="5"/>
      <c r="Q494" s="5"/>
      <c r="R494" s="5"/>
      <c r="S494" s="5"/>
      <c r="T494" s="5"/>
      <c r="U494" s="5"/>
      <c r="V494" s="5"/>
      <c r="W494" s="5"/>
      <c r="X494" s="5"/>
      <c r="Y494" s="5"/>
      <c r="Z494" s="5"/>
      <c r="AA494" s="5"/>
      <c r="AB494" s="5"/>
      <c r="AC494" s="5"/>
      <c r="AD494" s="5"/>
      <c r="AE494" s="5"/>
      <c r="AF494" s="5"/>
      <c r="AG494" s="5"/>
      <c r="AH494" s="5"/>
    </row>
    <row r="495" spans="3:34">
      <c r="C495" s="4"/>
      <c r="D495" s="4"/>
      <c r="E495" s="4"/>
      <c r="F495" s="5"/>
      <c r="G495" s="5"/>
      <c r="H495" s="5"/>
      <c r="I495" s="5"/>
      <c r="J495" s="5"/>
      <c r="K495" s="5"/>
      <c r="L495" s="5"/>
      <c r="M495" s="5"/>
      <c r="N495" s="5"/>
      <c r="O495" s="5"/>
      <c r="P495" s="5"/>
      <c r="Q495" s="5"/>
      <c r="R495" s="5"/>
      <c r="S495" s="5"/>
      <c r="T495" s="5"/>
      <c r="U495" s="5"/>
      <c r="V495" s="5"/>
      <c r="W495" s="5"/>
      <c r="X495" s="5"/>
      <c r="Y495" s="5"/>
      <c r="Z495" s="5"/>
      <c r="AA495" s="5"/>
      <c r="AB495" s="5"/>
      <c r="AC495" s="5"/>
      <c r="AD495" s="5"/>
      <c r="AE495" s="5"/>
      <c r="AF495" s="5"/>
      <c r="AG495" s="5"/>
      <c r="AH495" s="5"/>
    </row>
    <row r="496" spans="3:34">
      <c r="C496" s="4"/>
      <c r="D496" s="4"/>
      <c r="E496" s="4"/>
      <c r="F496" s="5"/>
      <c r="G496" s="5"/>
      <c r="H496" s="5"/>
      <c r="I496" s="5"/>
      <c r="J496" s="5"/>
      <c r="K496" s="5"/>
      <c r="L496" s="5"/>
      <c r="M496" s="5"/>
      <c r="N496" s="5"/>
      <c r="O496" s="5"/>
      <c r="P496" s="5"/>
      <c r="Q496" s="5"/>
      <c r="R496" s="5"/>
      <c r="S496" s="5"/>
      <c r="T496" s="5"/>
      <c r="U496" s="5"/>
      <c r="V496" s="5"/>
      <c r="W496" s="5"/>
      <c r="X496" s="5"/>
      <c r="Y496" s="5"/>
      <c r="Z496" s="5"/>
      <c r="AA496" s="5"/>
      <c r="AB496" s="5"/>
      <c r="AC496" s="5"/>
      <c r="AD496" s="5"/>
      <c r="AE496" s="5"/>
      <c r="AF496" s="5"/>
      <c r="AG496" s="5"/>
      <c r="AH496" s="5"/>
    </row>
    <row r="497" spans="3:34">
      <c r="C497" s="4"/>
      <c r="D497" s="4"/>
      <c r="E497" s="4"/>
      <c r="F497" s="5"/>
      <c r="G497" s="5"/>
      <c r="H497" s="5"/>
      <c r="I497" s="5"/>
      <c r="J497" s="5"/>
      <c r="K497" s="5"/>
      <c r="L497" s="5"/>
      <c r="M497" s="5"/>
      <c r="N497" s="5"/>
      <c r="O497" s="5"/>
      <c r="P497" s="5"/>
      <c r="Q497" s="5"/>
      <c r="R497" s="5"/>
      <c r="S497" s="5"/>
      <c r="T497" s="5"/>
      <c r="U497" s="5"/>
      <c r="V497" s="5"/>
      <c r="W497" s="5"/>
      <c r="X497" s="5"/>
      <c r="Y497" s="5"/>
      <c r="Z497" s="5"/>
      <c r="AA497" s="5"/>
      <c r="AB497" s="5"/>
      <c r="AC497" s="5"/>
      <c r="AD497" s="5"/>
      <c r="AE497" s="5"/>
      <c r="AF497" s="5"/>
      <c r="AG497" s="5"/>
      <c r="AH497" s="5"/>
    </row>
    <row r="498" spans="3:34">
      <c r="C498" s="4"/>
      <c r="D498" s="4"/>
      <c r="E498" s="4"/>
      <c r="F498" s="5"/>
      <c r="G498" s="5"/>
      <c r="H498" s="5"/>
      <c r="I498" s="5"/>
      <c r="J498" s="5"/>
      <c r="K498" s="5"/>
      <c r="L498" s="5"/>
      <c r="M498" s="5"/>
      <c r="N498" s="5"/>
      <c r="O498" s="5"/>
      <c r="P498" s="5"/>
      <c r="Q498" s="5"/>
      <c r="R498" s="5"/>
      <c r="S498" s="5"/>
      <c r="T498" s="5"/>
      <c r="U498" s="5"/>
      <c r="V498" s="5"/>
      <c r="W498" s="5"/>
      <c r="X498" s="5"/>
      <c r="Y498" s="5"/>
      <c r="Z498" s="5"/>
      <c r="AA498" s="5"/>
      <c r="AB498" s="5"/>
      <c r="AC498" s="5"/>
      <c r="AD498" s="5"/>
      <c r="AE498" s="5"/>
      <c r="AF498" s="5"/>
      <c r="AG498" s="5"/>
      <c r="AH498" s="5"/>
    </row>
    <row r="499" spans="3:34">
      <c r="C499" s="4"/>
      <c r="D499" s="4"/>
      <c r="E499" s="4"/>
      <c r="F499" s="5"/>
      <c r="G499" s="5"/>
      <c r="H499" s="5"/>
      <c r="I499" s="5"/>
      <c r="J499" s="5"/>
      <c r="K499" s="5"/>
      <c r="L499" s="5"/>
      <c r="M499" s="5"/>
      <c r="N499" s="5"/>
      <c r="O499" s="5"/>
      <c r="P499" s="5"/>
      <c r="Q499" s="5"/>
      <c r="R499" s="5"/>
      <c r="S499" s="5"/>
      <c r="T499" s="5"/>
      <c r="U499" s="5"/>
      <c r="V499" s="5"/>
      <c r="W499" s="5"/>
      <c r="X499" s="5"/>
      <c r="Y499" s="5"/>
      <c r="Z499" s="5"/>
      <c r="AA499" s="5"/>
      <c r="AB499" s="5"/>
      <c r="AC499" s="5"/>
      <c r="AD499" s="5"/>
      <c r="AE499" s="5"/>
      <c r="AF499" s="5"/>
      <c r="AG499" s="5"/>
      <c r="AH499" s="5"/>
    </row>
    <row r="500" spans="3:34">
      <c r="C500" s="4"/>
      <c r="D500" s="4"/>
      <c r="E500" s="4"/>
      <c r="F500" s="5"/>
      <c r="G500" s="5"/>
      <c r="H500" s="5"/>
      <c r="I500" s="5"/>
      <c r="J500" s="5"/>
      <c r="K500" s="5"/>
      <c r="L500" s="5"/>
      <c r="M500" s="5"/>
      <c r="N500" s="5"/>
      <c r="O500" s="5"/>
      <c r="P500" s="5"/>
      <c r="Q500" s="5"/>
      <c r="R500" s="5"/>
      <c r="S500" s="5"/>
      <c r="T500" s="5"/>
      <c r="U500" s="5"/>
      <c r="V500" s="5"/>
      <c r="W500" s="5"/>
      <c r="X500" s="5"/>
      <c r="Y500" s="5"/>
      <c r="Z500" s="5"/>
      <c r="AA500" s="5"/>
      <c r="AB500" s="5"/>
      <c r="AC500" s="5"/>
      <c r="AD500" s="5"/>
      <c r="AE500" s="5"/>
      <c r="AF500" s="5"/>
      <c r="AG500" s="5"/>
      <c r="AH500" s="5"/>
    </row>
    <row r="501" spans="3:34">
      <c r="C501" s="4"/>
      <c r="D501" s="4"/>
      <c r="E501" s="4"/>
      <c r="F501" s="5"/>
      <c r="G501" s="5"/>
      <c r="H501" s="5"/>
      <c r="I501" s="5"/>
      <c r="J501" s="5"/>
      <c r="K501" s="5"/>
      <c r="L501" s="5"/>
      <c r="M501" s="5"/>
      <c r="N501" s="5"/>
      <c r="O501" s="5"/>
      <c r="P501" s="5"/>
      <c r="Q501" s="5"/>
      <c r="R501" s="5"/>
      <c r="S501" s="5"/>
      <c r="T501" s="5"/>
      <c r="U501" s="5"/>
      <c r="V501" s="5"/>
      <c r="W501" s="5"/>
      <c r="X501" s="5"/>
      <c r="Y501" s="5"/>
      <c r="Z501" s="5"/>
      <c r="AA501" s="5"/>
      <c r="AB501" s="5"/>
      <c r="AC501" s="5"/>
      <c r="AD501" s="5"/>
      <c r="AE501" s="5"/>
      <c r="AF501" s="5"/>
      <c r="AG501" s="5"/>
      <c r="AH501" s="5"/>
    </row>
    <row r="502" spans="3:34">
      <c r="C502" s="4"/>
      <c r="D502" s="4"/>
      <c r="E502" s="4"/>
      <c r="F502" s="5"/>
      <c r="G502" s="5"/>
      <c r="H502" s="5"/>
      <c r="I502" s="5"/>
      <c r="J502" s="5"/>
      <c r="K502" s="5"/>
      <c r="L502" s="5"/>
      <c r="M502" s="5"/>
      <c r="N502" s="5"/>
      <c r="O502" s="5"/>
      <c r="P502" s="5"/>
      <c r="Q502" s="5"/>
      <c r="R502" s="5"/>
      <c r="S502" s="5"/>
      <c r="T502" s="5"/>
      <c r="U502" s="5"/>
      <c r="V502" s="5"/>
      <c r="W502" s="5"/>
      <c r="X502" s="5"/>
      <c r="Y502" s="5"/>
      <c r="Z502" s="5"/>
      <c r="AA502" s="5"/>
      <c r="AB502" s="5"/>
      <c r="AC502" s="5"/>
      <c r="AD502" s="5"/>
      <c r="AE502" s="5"/>
      <c r="AF502" s="5"/>
      <c r="AG502" s="5"/>
      <c r="AH502" s="5"/>
    </row>
    <row r="503" spans="3:34">
      <c r="C503" s="4"/>
      <c r="D503" s="4"/>
      <c r="E503" s="4"/>
      <c r="F503" s="5"/>
      <c r="G503" s="5"/>
      <c r="H503" s="5"/>
      <c r="I503" s="5"/>
      <c r="J503" s="5"/>
      <c r="K503" s="5"/>
      <c r="L503" s="5"/>
      <c r="M503" s="5"/>
      <c r="N503" s="5"/>
      <c r="O503" s="5"/>
      <c r="P503" s="5"/>
      <c r="Q503" s="5"/>
      <c r="R503" s="5"/>
      <c r="S503" s="5"/>
      <c r="T503" s="5"/>
      <c r="U503" s="5"/>
      <c r="V503" s="5"/>
      <c r="W503" s="5"/>
      <c r="X503" s="5"/>
      <c r="Y503" s="5"/>
      <c r="Z503" s="5"/>
      <c r="AA503" s="5"/>
      <c r="AB503" s="5"/>
      <c r="AC503" s="5"/>
      <c r="AD503" s="5"/>
      <c r="AE503" s="5"/>
      <c r="AF503" s="5"/>
      <c r="AG503" s="5"/>
      <c r="AH503" s="5"/>
    </row>
    <row r="504" spans="3:34">
      <c r="C504" s="4"/>
      <c r="D504" s="4"/>
      <c r="E504" s="4"/>
      <c r="F504" s="5"/>
      <c r="G504" s="5"/>
      <c r="H504" s="5"/>
      <c r="I504" s="5"/>
      <c r="J504" s="5"/>
      <c r="K504" s="5"/>
      <c r="L504" s="5"/>
      <c r="M504" s="5"/>
      <c r="N504" s="5"/>
      <c r="O504" s="5"/>
      <c r="P504" s="5"/>
      <c r="Q504" s="5"/>
      <c r="R504" s="5"/>
      <c r="S504" s="5"/>
      <c r="T504" s="5"/>
      <c r="U504" s="5"/>
      <c r="V504" s="5"/>
      <c r="W504" s="5"/>
      <c r="X504" s="5"/>
      <c r="Y504" s="5"/>
      <c r="Z504" s="5"/>
      <c r="AA504" s="5"/>
      <c r="AB504" s="5"/>
      <c r="AC504" s="5"/>
      <c r="AD504" s="5"/>
      <c r="AE504" s="5"/>
      <c r="AF504" s="5"/>
      <c r="AG504" s="5"/>
      <c r="AH504" s="5"/>
    </row>
    <row r="505" spans="3:34">
      <c r="C505" s="4"/>
      <c r="D505" s="4"/>
      <c r="E505" s="4"/>
      <c r="F505" s="5"/>
      <c r="G505" s="5"/>
      <c r="H505" s="5"/>
      <c r="I505" s="5"/>
      <c r="J505" s="5"/>
      <c r="K505" s="5"/>
      <c r="L505" s="5"/>
      <c r="M505" s="5"/>
      <c r="N505" s="5"/>
      <c r="O505" s="5"/>
      <c r="P505" s="5"/>
      <c r="Q505" s="5"/>
      <c r="R505" s="5"/>
      <c r="S505" s="5"/>
      <c r="T505" s="5"/>
      <c r="U505" s="5"/>
      <c r="V505" s="5"/>
      <c r="W505" s="5"/>
      <c r="X505" s="5"/>
      <c r="Y505" s="5"/>
      <c r="Z505" s="5"/>
      <c r="AA505" s="5"/>
      <c r="AB505" s="5"/>
      <c r="AC505" s="5"/>
      <c r="AD505" s="5"/>
      <c r="AE505" s="5"/>
      <c r="AF505" s="5"/>
      <c r="AG505" s="5"/>
      <c r="AH505" s="5"/>
    </row>
    <row r="506" spans="3:34">
      <c r="C506" s="4"/>
      <c r="D506" s="4"/>
      <c r="E506" s="4"/>
      <c r="F506" s="5"/>
      <c r="G506" s="5"/>
      <c r="H506" s="5"/>
      <c r="I506" s="5"/>
      <c r="J506" s="5"/>
      <c r="K506" s="5"/>
      <c r="L506" s="5"/>
      <c r="M506" s="5"/>
      <c r="N506" s="5"/>
      <c r="O506" s="5"/>
      <c r="P506" s="5"/>
      <c r="Q506" s="5"/>
      <c r="R506" s="5"/>
      <c r="S506" s="5"/>
      <c r="T506" s="5"/>
      <c r="U506" s="5"/>
      <c r="V506" s="5"/>
      <c r="W506" s="5"/>
      <c r="X506" s="5"/>
      <c r="Y506" s="5"/>
      <c r="Z506" s="5"/>
      <c r="AA506" s="5"/>
      <c r="AB506" s="5"/>
      <c r="AC506" s="5"/>
      <c r="AD506" s="5"/>
      <c r="AE506" s="5"/>
      <c r="AF506" s="5"/>
      <c r="AG506" s="5"/>
      <c r="AH506" s="5"/>
    </row>
    <row r="507" spans="3:34">
      <c r="C507" s="4"/>
      <c r="D507" s="4"/>
      <c r="E507" s="4"/>
      <c r="F507" s="5"/>
      <c r="G507" s="5"/>
      <c r="H507" s="5"/>
      <c r="I507" s="5"/>
      <c r="J507" s="5"/>
      <c r="K507" s="5"/>
      <c r="L507" s="5"/>
      <c r="M507" s="5"/>
      <c r="N507" s="5"/>
      <c r="O507" s="5"/>
      <c r="P507" s="5"/>
      <c r="Q507" s="5"/>
      <c r="R507" s="5"/>
      <c r="S507" s="5"/>
      <c r="T507" s="5"/>
      <c r="U507" s="5"/>
      <c r="V507" s="5"/>
      <c r="W507" s="5"/>
      <c r="X507" s="5"/>
      <c r="Y507" s="5"/>
      <c r="Z507" s="5"/>
      <c r="AA507" s="5"/>
      <c r="AB507" s="5"/>
      <c r="AC507" s="5"/>
      <c r="AD507" s="5"/>
      <c r="AE507" s="5"/>
      <c r="AF507" s="5"/>
      <c r="AG507" s="5"/>
      <c r="AH507" s="5"/>
    </row>
    <row r="508" spans="3:34">
      <c r="C508" s="4"/>
      <c r="D508" s="4"/>
      <c r="E508" s="4"/>
      <c r="F508" s="5"/>
      <c r="G508" s="5"/>
      <c r="H508" s="5"/>
      <c r="I508" s="5"/>
      <c r="J508" s="5"/>
      <c r="K508" s="5"/>
      <c r="L508" s="5"/>
      <c r="M508" s="5"/>
      <c r="N508" s="5"/>
      <c r="O508" s="5"/>
      <c r="P508" s="5"/>
      <c r="Q508" s="5"/>
      <c r="R508" s="5"/>
      <c r="S508" s="5"/>
      <c r="T508" s="5"/>
      <c r="U508" s="5"/>
      <c r="V508" s="5"/>
      <c r="W508" s="5"/>
      <c r="X508" s="5"/>
      <c r="Y508" s="5"/>
      <c r="Z508" s="5"/>
      <c r="AA508" s="5"/>
      <c r="AB508" s="5"/>
      <c r="AC508" s="5"/>
      <c r="AD508" s="5"/>
      <c r="AE508" s="5"/>
      <c r="AF508" s="5"/>
      <c r="AG508" s="5"/>
      <c r="AH508" s="5"/>
    </row>
    <row r="509" spans="3:34">
      <c r="C509" s="4"/>
      <c r="D509" s="4"/>
      <c r="E509" s="4"/>
      <c r="F509" s="5"/>
      <c r="G509" s="5"/>
      <c r="H509" s="5"/>
      <c r="I509" s="5"/>
      <c r="J509" s="5"/>
      <c r="K509" s="5"/>
      <c r="L509" s="5"/>
      <c r="M509" s="5"/>
      <c r="N509" s="5"/>
      <c r="O509" s="5"/>
      <c r="P509" s="5"/>
      <c r="Q509" s="5"/>
      <c r="R509" s="5"/>
      <c r="S509" s="5"/>
      <c r="T509" s="5"/>
      <c r="U509" s="5"/>
      <c r="V509" s="5"/>
      <c r="W509" s="5"/>
      <c r="X509" s="5"/>
      <c r="Y509" s="5"/>
      <c r="Z509" s="5"/>
      <c r="AA509" s="5"/>
      <c r="AB509" s="5"/>
      <c r="AC509" s="5"/>
      <c r="AD509" s="5"/>
      <c r="AE509" s="5"/>
      <c r="AF509" s="5"/>
      <c r="AG509" s="5"/>
      <c r="AH509" s="5"/>
    </row>
    <row r="510" spans="3:34">
      <c r="C510" s="4"/>
      <c r="D510" s="4"/>
      <c r="E510" s="4"/>
      <c r="F510" s="5"/>
      <c r="G510" s="5"/>
      <c r="H510" s="5"/>
      <c r="I510" s="5"/>
      <c r="J510" s="5"/>
      <c r="K510" s="5"/>
      <c r="L510" s="5"/>
      <c r="M510" s="5"/>
      <c r="N510" s="5"/>
      <c r="O510" s="5"/>
      <c r="P510" s="5"/>
      <c r="Q510" s="5"/>
      <c r="R510" s="5"/>
      <c r="S510" s="5"/>
      <c r="T510" s="5"/>
      <c r="U510" s="5"/>
      <c r="V510" s="5"/>
      <c r="W510" s="5"/>
      <c r="X510" s="5"/>
      <c r="Y510" s="5"/>
      <c r="Z510" s="5"/>
      <c r="AA510" s="5"/>
      <c r="AB510" s="5"/>
      <c r="AC510" s="5"/>
      <c r="AD510" s="5"/>
      <c r="AE510" s="5"/>
      <c r="AF510" s="5"/>
      <c r="AG510" s="5"/>
      <c r="AH510" s="5"/>
    </row>
    <row r="511" spans="3:34">
      <c r="C511" s="4"/>
      <c r="D511" s="4"/>
      <c r="E511" s="4"/>
      <c r="F511" s="5"/>
      <c r="G511" s="5"/>
      <c r="H511" s="5"/>
      <c r="I511" s="5"/>
      <c r="J511" s="5"/>
      <c r="K511" s="5"/>
      <c r="L511" s="5"/>
      <c r="M511" s="5"/>
      <c r="N511" s="5"/>
      <c r="O511" s="5"/>
      <c r="P511" s="5"/>
      <c r="Q511" s="5"/>
      <c r="R511" s="5"/>
      <c r="S511" s="5"/>
      <c r="T511" s="5"/>
      <c r="U511" s="5"/>
      <c r="V511" s="5"/>
      <c r="W511" s="5"/>
      <c r="X511" s="5"/>
      <c r="Y511" s="5"/>
      <c r="Z511" s="5"/>
      <c r="AA511" s="5"/>
      <c r="AB511" s="5"/>
      <c r="AC511" s="5"/>
      <c r="AD511" s="5"/>
      <c r="AE511" s="5"/>
      <c r="AF511" s="5"/>
      <c r="AG511" s="5"/>
      <c r="AH511" s="5"/>
    </row>
    <row r="512" spans="3:34">
      <c r="C512" s="4"/>
      <c r="D512" s="4"/>
      <c r="E512" s="4"/>
      <c r="F512" s="5"/>
      <c r="G512" s="5"/>
      <c r="H512" s="5"/>
      <c r="I512" s="5"/>
      <c r="J512" s="5"/>
      <c r="K512" s="5"/>
      <c r="L512" s="5"/>
      <c r="M512" s="5"/>
      <c r="N512" s="5"/>
      <c r="O512" s="5"/>
      <c r="P512" s="5"/>
      <c r="Q512" s="5"/>
      <c r="R512" s="5"/>
      <c r="S512" s="5"/>
      <c r="T512" s="5"/>
      <c r="U512" s="5"/>
      <c r="V512" s="5"/>
      <c r="W512" s="5"/>
      <c r="X512" s="5"/>
      <c r="Y512" s="5"/>
      <c r="Z512" s="5"/>
      <c r="AA512" s="5"/>
      <c r="AB512" s="5"/>
      <c r="AC512" s="5"/>
      <c r="AD512" s="5"/>
      <c r="AE512" s="5"/>
      <c r="AF512" s="5"/>
      <c r="AG512" s="5"/>
      <c r="AH512" s="5"/>
    </row>
    <row r="513" spans="3:34">
      <c r="C513" s="4"/>
      <c r="D513" s="4"/>
      <c r="E513" s="4"/>
      <c r="F513" s="5"/>
      <c r="G513" s="5"/>
      <c r="H513" s="5"/>
      <c r="I513" s="5"/>
      <c r="J513" s="5"/>
      <c r="K513" s="5"/>
      <c r="L513" s="5"/>
      <c r="M513" s="5"/>
      <c r="N513" s="5"/>
      <c r="O513" s="5"/>
      <c r="P513" s="5"/>
      <c r="Q513" s="5"/>
      <c r="R513" s="5"/>
      <c r="S513" s="5"/>
      <c r="T513" s="5"/>
      <c r="U513" s="5"/>
      <c r="V513" s="5"/>
      <c r="W513" s="5"/>
      <c r="X513" s="5"/>
      <c r="Y513" s="5"/>
      <c r="Z513" s="5"/>
      <c r="AA513" s="5"/>
      <c r="AB513" s="5"/>
      <c r="AC513" s="5"/>
      <c r="AD513" s="5"/>
      <c r="AE513" s="5"/>
      <c r="AF513" s="5"/>
      <c r="AG513" s="5"/>
      <c r="AH513" s="5"/>
    </row>
    <row r="514" spans="3:34">
      <c r="C514" s="4"/>
      <c r="D514" s="4"/>
      <c r="E514" s="4"/>
      <c r="F514" s="5"/>
      <c r="G514" s="5"/>
      <c r="H514" s="5"/>
      <c r="I514" s="5"/>
      <c r="J514" s="5"/>
      <c r="K514" s="5"/>
      <c r="L514" s="5"/>
      <c r="M514" s="5"/>
      <c r="N514" s="5"/>
      <c r="O514" s="5"/>
      <c r="P514" s="5"/>
      <c r="Q514" s="5"/>
      <c r="R514" s="5"/>
      <c r="S514" s="5"/>
      <c r="T514" s="5"/>
      <c r="U514" s="5"/>
      <c r="V514" s="5"/>
      <c r="W514" s="5"/>
      <c r="X514" s="5"/>
      <c r="Y514" s="5"/>
      <c r="Z514" s="5"/>
      <c r="AA514" s="5"/>
      <c r="AB514" s="5"/>
      <c r="AC514" s="5"/>
      <c r="AD514" s="5"/>
      <c r="AE514" s="5"/>
      <c r="AF514" s="5"/>
      <c r="AG514" s="5"/>
      <c r="AH514" s="5"/>
    </row>
    <row r="515" spans="3:34">
      <c r="C515" s="4"/>
      <c r="D515" s="4"/>
      <c r="E515" s="4"/>
      <c r="F515" s="5"/>
      <c r="G515" s="5"/>
      <c r="H515" s="5"/>
      <c r="I515" s="5"/>
      <c r="J515" s="5"/>
      <c r="K515" s="5"/>
      <c r="L515" s="5"/>
      <c r="M515" s="5"/>
      <c r="N515" s="5"/>
      <c r="O515" s="5"/>
      <c r="P515" s="5"/>
      <c r="Q515" s="5"/>
      <c r="R515" s="5"/>
      <c r="S515" s="5"/>
      <c r="T515" s="5"/>
      <c r="U515" s="5"/>
      <c r="V515" s="5"/>
      <c r="W515" s="5"/>
      <c r="X515" s="5"/>
      <c r="Y515" s="5"/>
      <c r="Z515" s="5"/>
      <c r="AA515" s="5"/>
      <c r="AB515" s="5"/>
      <c r="AC515" s="5"/>
      <c r="AD515" s="5"/>
      <c r="AE515" s="5"/>
      <c r="AF515" s="5"/>
      <c r="AG515" s="5"/>
      <c r="AH515" s="5"/>
    </row>
    <row r="516" spans="3:34">
      <c r="C516" s="4"/>
      <c r="D516" s="4"/>
      <c r="E516" s="4"/>
      <c r="F516" s="5"/>
      <c r="G516" s="5"/>
      <c r="H516" s="5"/>
      <c r="I516" s="5"/>
      <c r="J516" s="5"/>
      <c r="K516" s="5"/>
      <c r="L516" s="5"/>
      <c r="M516" s="5"/>
      <c r="N516" s="5"/>
      <c r="O516" s="5"/>
      <c r="P516" s="5"/>
      <c r="Q516" s="5"/>
      <c r="R516" s="5"/>
      <c r="S516" s="5"/>
      <c r="T516" s="5"/>
      <c r="U516" s="5"/>
      <c r="V516" s="5"/>
      <c r="W516" s="5"/>
      <c r="X516" s="5"/>
      <c r="Y516" s="5"/>
      <c r="Z516" s="5"/>
      <c r="AA516" s="5"/>
      <c r="AB516" s="5"/>
      <c r="AC516" s="5"/>
      <c r="AD516" s="5"/>
      <c r="AE516" s="5"/>
      <c r="AF516" s="5"/>
      <c r="AG516" s="5"/>
      <c r="AH516" s="5"/>
    </row>
    <row r="517" spans="3:34">
      <c r="C517" s="4"/>
      <c r="D517" s="4"/>
      <c r="E517" s="4"/>
      <c r="F517" s="5"/>
      <c r="G517" s="5"/>
      <c r="H517" s="5"/>
      <c r="I517" s="5"/>
      <c r="J517" s="5"/>
      <c r="K517" s="5"/>
      <c r="L517" s="5"/>
      <c r="M517" s="5"/>
      <c r="N517" s="5"/>
      <c r="O517" s="5"/>
      <c r="P517" s="5"/>
      <c r="Q517" s="5"/>
      <c r="R517" s="5"/>
      <c r="S517" s="5"/>
      <c r="T517" s="5"/>
      <c r="U517" s="5"/>
      <c r="V517" s="5"/>
      <c r="W517" s="5"/>
      <c r="X517" s="5"/>
      <c r="Y517" s="5"/>
      <c r="Z517" s="5"/>
      <c r="AA517" s="5"/>
      <c r="AB517" s="5"/>
      <c r="AC517" s="5"/>
      <c r="AD517" s="5"/>
      <c r="AE517" s="5"/>
      <c r="AF517" s="5"/>
      <c r="AG517" s="5"/>
      <c r="AH517" s="5"/>
    </row>
    <row r="518" spans="3:34">
      <c r="C518" s="4"/>
      <c r="D518" s="4"/>
      <c r="E518" s="4"/>
      <c r="F518" s="5"/>
      <c r="G518" s="5"/>
      <c r="H518" s="5"/>
      <c r="I518" s="5"/>
      <c r="J518" s="5"/>
      <c r="K518" s="5"/>
      <c r="L518" s="5"/>
      <c r="M518" s="5"/>
      <c r="N518" s="5"/>
      <c r="O518" s="5"/>
      <c r="P518" s="5"/>
      <c r="Q518" s="5"/>
      <c r="R518" s="5"/>
      <c r="S518" s="5"/>
      <c r="T518" s="5"/>
      <c r="U518" s="5"/>
      <c r="V518" s="5"/>
      <c r="W518" s="5"/>
      <c r="X518" s="5"/>
      <c r="Y518" s="5"/>
      <c r="Z518" s="5"/>
      <c r="AA518" s="5"/>
      <c r="AB518" s="5"/>
      <c r="AC518" s="5"/>
      <c r="AD518" s="5"/>
      <c r="AE518" s="5"/>
      <c r="AF518" s="5"/>
      <c r="AG518" s="5"/>
      <c r="AH518" s="5"/>
    </row>
    <row r="519" spans="3:34">
      <c r="C519" s="4"/>
      <c r="D519" s="4"/>
      <c r="E519" s="4"/>
      <c r="F519" s="5"/>
      <c r="G519" s="5"/>
      <c r="H519" s="5"/>
      <c r="I519" s="5"/>
      <c r="J519" s="5"/>
      <c r="K519" s="5"/>
      <c r="L519" s="5"/>
      <c r="M519" s="5"/>
      <c r="N519" s="5"/>
      <c r="O519" s="5"/>
      <c r="P519" s="5"/>
      <c r="Q519" s="5"/>
      <c r="R519" s="5"/>
      <c r="S519" s="5"/>
      <c r="T519" s="5"/>
      <c r="U519" s="5"/>
      <c r="V519" s="5"/>
      <c r="W519" s="5"/>
      <c r="X519" s="5"/>
      <c r="Y519" s="5"/>
      <c r="Z519" s="5"/>
      <c r="AA519" s="5"/>
      <c r="AB519" s="5"/>
      <c r="AC519" s="5"/>
      <c r="AD519" s="5"/>
      <c r="AE519" s="5"/>
      <c r="AF519" s="5"/>
      <c r="AG519" s="5"/>
      <c r="AH519" s="5"/>
    </row>
    <row r="520" spans="3:34">
      <c r="C520" s="4"/>
      <c r="D520" s="4"/>
      <c r="E520" s="4"/>
      <c r="F520" s="5"/>
      <c r="G520" s="5"/>
      <c r="H520" s="5"/>
      <c r="I520" s="5"/>
      <c r="J520" s="5"/>
      <c r="K520" s="5"/>
      <c r="L520" s="5"/>
      <c r="M520" s="5"/>
      <c r="N520" s="5"/>
      <c r="O520" s="5"/>
      <c r="P520" s="5"/>
      <c r="Q520" s="5"/>
      <c r="R520" s="5"/>
      <c r="S520" s="5"/>
      <c r="T520" s="5"/>
      <c r="U520" s="5"/>
      <c r="V520" s="5"/>
      <c r="W520" s="5"/>
      <c r="X520" s="5"/>
      <c r="Y520" s="5"/>
      <c r="Z520" s="5"/>
      <c r="AA520" s="5"/>
      <c r="AB520" s="5"/>
      <c r="AC520" s="5"/>
      <c r="AD520" s="5"/>
      <c r="AE520" s="5"/>
      <c r="AF520" s="5"/>
      <c r="AG520" s="5"/>
      <c r="AH520" s="5"/>
    </row>
    <row r="521" spans="3:34">
      <c r="C521" s="4"/>
      <c r="D521" s="4"/>
      <c r="E521" s="4"/>
      <c r="F521" s="5"/>
      <c r="G521" s="5"/>
      <c r="H521" s="5"/>
      <c r="I521" s="5"/>
      <c r="J521" s="5"/>
      <c r="K521" s="5"/>
      <c r="L521" s="5"/>
      <c r="M521" s="5"/>
      <c r="N521" s="5"/>
      <c r="O521" s="5"/>
      <c r="P521" s="5"/>
      <c r="Q521" s="5"/>
      <c r="R521" s="5"/>
      <c r="S521" s="5"/>
      <c r="T521" s="5"/>
      <c r="U521" s="5"/>
      <c r="V521" s="5"/>
      <c r="W521" s="5"/>
      <c r="X521" s="5"/>
      <c r="Y521" s="5"/>
      <c r="Z521" s="5"/>
      <c r="AA521" s="5"/>
      <c r="AB521" s="5"/>
      <c r="AC521" s="5"/>
      <c r="AD521" s="5"/>
      <c r="AE521" s="5"/>
      <c r="AF521" s="5"/>
      <c r="AG521" s="5"/>
      <c r="AH521" s="5"/>
    </row>
    <row r="522" spans="3:34">
      <c r="C522" s="4"/>
      <c r="D522" s="4"/>
      <c r="E522" s="4"/>
      <c r="F522" s="5"/>
      <c r="G522" s="5"/>
      <c r="H522" s="5"/>
      <c r="I522" s="5"/>
      <c r="J522" s="5"/>
      <c r="K522" s="5"/>
      <c r="L522" s="5"/>
      <c r="M522" s="5"/>
      <c r="N522" s="5"/>
      <c r="O522" s="5"/>
      <c r="P522" s="5"/>
      <c r="Q522" s="5"/>
      <c r="R522" s="5"/>
      <c r="S522" s="5"/>
      <c r="T522" s="5"/>
      <c r="U522" s="5"/>
      <c r="V522" s="5"/>
      <c r="W522" s="5"/>
      <c r="X522" s="5"/>
      <c r="Y522" s="5"/>
      <c r="Z522" s="5"/>
      <c r="AA522" s="5"/>
      <c r="AB522" s="5"/>
      <c r="AC522" s="5"/>
      <c r="AD522" s="5"/>
      <c r="AE522" s="5"/>
      <c r="AF522" s="5"/>
      <c r="AG522" s="5"/>
      <c r="AH522" s="5"/>
    </row>
    <row r="523" spans="3:34">
      <c r="C523" s="4"/>
      <c r="D523" s="4"/>
      <c r="E523" s="4"/>
      <c r="F523" s="5"/>
      <c r="G523" s="5"/>
      <c r="H523" s="5"/>
      <c r="I523" s="5"/>
      <c r="J523" s="5"/>
      <c r="K523" s="5"/>
      <c r="L523" s="5"/>
      <c r="M523" s="5"/>
      <c r="N523" s="5"/>
      <c r="O523" s="5"/>
      <c r="P523" s="5"/>
      <c r="Q523" s="5"/>
      <c r="R523" s="5"/>
      <c r="S523" s="5"/>
      <c r="T523" s="5"/>
      <c r="U523" s="5"/>
      <c r="V523" s="5"/>
      <c r="W523" s="5"/>
      <c r="X523" s="5"/>
      <c r="Y523" s="5"/>
      <c r="Z523" s="5"/>
      <c r="AA523" s="5"/>
      <c r="AB523" s="5"/>
      <c r="AC523" s="5"/>
      <c r="AD523" s="5"/>
      <c r="AE523" s="5"/>
      <c r="AF523" s="5"/>
      <c r="AG523" s="5"/>
      <c r="AH523" s="5"/>
    </row>
    <row r="524" spans="3:34">
      <c r="C524" s="4"/>
      <c r="D524" s="4"/>
      <c r="E524" s="4"/>
      <c r="F524" s="5"/>
      <c r="G524" s="5"/>
      <c r="H524" s="5"/>
      <c r="I524" s="5"/>
      <c r="J524" s="5"/>
      <c r="K524" s="5"/>
      <c r="L524" s="5"/>
      <c r="M524" s="5"/>
      <c r="N524" s="5"/>
      <c r="O524" s="5"/>
      <c r="P524" s="5"/>
      <c r="Q524" s="5"/>
      <c r="R524" s="5"/>
      <c r="S524" s="5"/>
      <c r="T524" s="5"/>
      <c r="U524" s="5"/>
      <c r="V524" s="5"/>
      <c r="W524" s="5"/>
      <c r="X524" s="5"/>
      <c r="Y524" s="5"/>
      <c r="Z524" s="5"/>
      <c r="AA524" s="5"/>
      <c r="AB524" s="5"/>
      <c r="AC524" s="5"/>
      <c r="AD524" s="5"/>
      <c r="AE524" s="5"/>
      <c r="AF524" s="5"/>
      <c r="AG524" s="5"/>
      <c r="AH524" s="5"/>
    </row>
    <row r="525" spans="3:34">
      <c r="C525" s="4"/>
      <c r="D525" s="4"/>
      <c r="E525" s="4"/>
      <c r="F525" s="5"/>
      <c r="G525" s="5"/>
      <c r="H525" s="5"/>
      <c r="I525" s="5"/>
      <c r="J525" s="5"/>
      <c r="K525" s="5"/>
      <c r="L525" s="5"/>
      <c r="M525" s="5"/>
      <c r="N525" s="5"/>
      <c r="O525" s="5"/>
      <c r="P525" s="5"/>
      <c r="Q525" s="5"/>
      <c r="R525" s="5"/>
      <c r="S525" s="5"/>
      <c r="T525" s="5"/>
      <c r="U525" s="5"/>
      <c r="V525" s="5"/>
      <c r="W525" s="5"/>
      <c r="X525" s="5"/>
      <c r="Y525" s="5"/>
      <c r="Z525" s="5"/>
      <c r="AA525" s="5"/>
      <c r="AB525" s="5"/>
      <c r="AC525" s="5"/>
      <c r="AD525" s="5"/>
      <c r="AE525" s="5"/>
      <c r="AF525" s="5"/>
      <c r="AG525" s="5"/>
      <c r="AH525" s="5"/>
    </row>
    <row r="526" spans="3:34">
      <c r="C526" s="4"/>
      <c r="D526" s="4"/>
      <c r="E526" s="4"/>
      <c r="F526" s="5"/>
      <c r="G526" s="5"/>
      <c r="H526" s="5"/>
      <c r="I526" s="5"/>
      <c r="J526" s="5"/>
      <c r="K526" s="5"/>
      <c r="L526" s="5"/>
      <c r="M526" s="5"/>
      <c r="N526" s="5"/>
      <c r="O526" s="5"/>
      <c r="P526" s="5"/>
      <c r="Q526" s="5"/>
      <c r="R526" s="5"/>
      <c r="S526" s="5"/>
      <c r="T526" s="5"/>
      <c r="U526" s="5"/>
      <c r="V526" s="5"/>
      <c r="W526" s="5"/>
      <c r="X526" s="5"/>
      <c r="Y526" s="5"/>
      <c r="Z526" s="5"/>
      <c r="AA526" s="5"/>
      <c r="AB526" s="5"/>
      <c r="AC526" s="5"/>
      <c r="AD526" s="5"/>
      <c r="AE526" s="5"/>
      <c r="AF526" s="5"/>
      <c r="AG526" s="5"/>
      <c r="AH526" s="5"/>
    </row>
    <row r="527" spans="3:34">
      <c r="C527" s="4"/>
      <c r="D527" s="4"/>
      <c r="E527" s="4"/>
      <c r="F527" s="5"/>
      <c r="G527" s="5"/>
      <c r="H527" s="5"/>
      <c r="I527" s="5"/>
      <c r="J527" s="5"/>
      <c r="K527" s="5"/>
      <c r="L527" s="5"/>
      <c r="M527" s="5"/>
      <c r="N527" s="5"/>
      <c r="O527" s="5"/>
      <c r="P527" s="5"/>
      <c r="Q527" s="5"/>
      <c r="R527" s="5"/>
      <c r="S527" s="5"/>
      <c r="T527" s="5"/>
      <c r="U527" s="5"/>
      <c r="V527" s="5"/>
      <c r="W527" s="5"/>
      <c r="X527" s="5"/>
      <c r="Y527" s="5"/>
      <c r="Z527" s="5"/>
      <c r="AA527" s="5"/>
      <c r="AB527" s="5"/>
      <c r="AC527" s="5"/>
      <c r="AD527" s="5"/>
      <c r="AE527" s="5"/>
      <c r="AF527" s="5"/>
      <c r="AG527" s="5"/>
      <c r="AH527" s="5"/>
    </row>
    <row r="528" spans="3:34">
      <c r="C528" s="4"/>
      <c r="D528" s="4"/>
      <c r="E528" s="4"/>
      <c r="F528" s="5"/>
      <c r="G528" s="5"/>
      <c r="H528" s="5"/>
      <c r="I528" s="5"/>
      <c r="J528" s="5"/>
      <c r="K528" s="5"/>
      <c r="L528" s="5"/>
      <c r="M528" s="5"/>
      <c r="N528" s="5"/>
      <c r="O528" s="5"/>
      <c r="P528" s="5"/>
      <c r="Q528" s="5"/>
      <c r="R528" s="5"/>
      <c r="S528" s="5"/>
      <c r="T528" s="5"/>
      <c r="U528" s="5"/>
      <c r="V528" s="5"/>
      <c r="W528" s="5"/>
      <c r="X528" s="5"/>
      <c r="Y528" s="5"/>
      <c r="Z528" s="5"/>
      <c r="AA528" s="5"/>
      <c r="AB528" s="5"/>
      <c r="AC528" s="5"/>
      <c r="AD528" s="5"/>
      <c r="AE528" s="5"/>
      <c r="AF528" s="5"/>
      <c r="AG528" s="5"/>
      <c r="AH528" s="5"/>
    </row>
    <row r="529" spans="3:34">
      <c r="C529" s="4"/>
      <c r="D529" s="4"/>
      <c r="E529" s="4"/>
      <c r="F529" s="5"/>
      <c r="G529" s="5"/>
      <c r="H529" s="5"/>
      <c r="I529" s="5"/>
      <c r="J529" s="5"/>
      <c r="K529" s="5"/>
      <c r="L529" s="5"/>
      <c r="M529" s="5"/>
      <c r="N529" s="5"/>
      <c r="O529" s="5"/>
      <c r="P529" s="5"/>
      <c r="Q529" s="5"/>
      <c r="R529" s="5"/>
      <c r="S529" s="5"/>
      <c r="T529" s="5"/>
      <c r="U529" s="5"/>
      <c r="V529" s="5"/>
      <c r="W529" s="5"/>
      <c r="X529" s="5"/>
      <c r="Y529" s="5"/>
      <c r="Z529" s="5"/>
      <c r="AA529" s="5"/>
      <c r="AB529" s="5"/>
      <c r="AC529" s="5"/>
      <c r="AD529" s="5"/>
      <c r="AE529" s="5"/>
      <c r="AF529" s="5"/>
      <c r="AG529" s="5"/>
      <c r="AH529" s="5"/>
    </row>
    <row r="530" spans="3:34">
      <c r="C530" s="4"/>
      <c r="D530" s="4"/>
      <c r="E530" s="4"/>
      <c r="F530" s="5"/>
      <c r="G530" s="5"/>
      <c r="H530" s="5"/>
      <c r="I530" s="5"/>
      <c r="J530" s="5"/>
      <c r="K530" s="5"/>
      <c r="L530" s="5"/>
      <c r="M530" s="5"/>
      <c r="N530" s="5"/>
      <c r="O530" s="5"/>
      <c r="P530" s="5"/>
      <c r="Q530" s="5"/>
      <c r="R530" s="5"/>
      <c r="S530" s="5"/>
      <c r="T530" s="5"/>
      <c r="U530" s="5"/>
      <c r="V530" s="5"/>
      <c r="W530" s="5"/>
      <c r="X530" s="5"/>
      <c r="Y530" s="5"/>
      <c r="Z530" s="5"/>
      <c r="AA530" s="5"/>
      <c r="AB530" s="5"/>
      <c r="AC530" s="5"/>
      <c r="AD530" s="5"/>
      <c r="AE530" s="5"/>
      <c r="AF530" s="5"/>
      <c r="AG530" s="5"/>
      <c r="AH530" s="5"/>
    </row>
    <row r="531" spans="3:34">
      <c r="C531" s="4"/>
      <c r="D531" s="4"/>
      <c r="E531" s="4"/>
      <c r="F531" s="5"/>
      <c r="G531" s="5"/>
      <c r="H531" s="5"/>
      <c r="I531" s="5"/>
      <c r="J531" s="5"/>
      <c r="K531" s="5"/>
      <c r="L531" s="5"/>
      <c r="M531" s="5"/>
      <c r="N531" s="5"/>
      <c r="O531" s="5"/>
      <c r="P531" s="5"/>
      <c r="Q531" s="5"/>
      <c r="R531" s="5"/>
      <c r="S531" s="5"/>
      <c r="T531" s="5"/>
      <c r="U531" s="5"/>
      <c r="V531" s="5"/>
      <c r="W531" s="5"/>
      <c r="X531" s="5"/>
      <c r="Y531" s="5"/>
      <c r="Z531" s="5"/>
      <c r="AA531" s="5"/>
      <c r="AB531" s="5"/>
      <c r="AC531" s="5"/>
      <c r="AD531" s="5"/>
      <c r="AE531" s="5"/>
      <c r="AF531" s="5"/>
      <c r="AG531" s="5"/>
      <c r="AH531" s="5"/>
    </row>
    <row r="532" spans="3:34">
      <c r="C532" s="4"/>
      <c r="D532" s="4"/>
      <c r="E532" s="4"/>
      <c r="F532" s="5"/>
      <c r="G532" s="5"/>
      <c r="H532" s="5"/>
      <c r="I532" s="5"/>
      <c r="J532" s="5"/>
      <c r="K532" s="5"/>
      <c r="L532" s="5"/>
      <c r="M532" s="5"/>
      <c r="N532" s="5"/>
      <c r="O532" s="5"/>
      <c r="P532" s="5"/>
      <c r="Q532" s="5"/>
      <c r="R532" s="5"/>
      <c r="S532" s="5"/>
      <c r="T532" s="5"/>
      <c r="U532" s="5"/>
      <c r="V532" s="5"/>
      <c r="W532" s="5"/>
      <c r="X532" s="5"/>
      <c r="Y532" s="5"/>
      <c r="Z532" s="5"/>
      <c r="AA532" s="5"/>
      <c r="AB532" s="5"/>
      <c r="AC532" s="5"/>
      <c r="AD532" s="5"/>
      <c r="AE532" s="5"/>
      <c r="AF532" s="5"/>
      <c r="AG532" s="5"/>
      <c r="AH532" s="5"/>
    </row>
    <row r="533" spans="3:34">
      <c r="C533" s="4"/>
      <c r="D533" s="4"/>
      <c r="E533" s="4"/>
      <c r="F533" s="5"/>
      <c r="G533" s="5"/>
      <c r="H533" s="5"/>
      <c r="I533" s="5"/>
      <c r="J533" s="5"/>
      <c r="K533" s="5"/>
      <c r="L533" s="5"/>
      <c r="M533" s="5"/>
      <c r="N533" s="5"/>
      <c r="O533" s="5"/>
      <c r="P533" s="5"/>
      <c r="Q533" s="5"/>
      <c r="R533" s="5"/>
      <c r="S533" s="5"/>
      <c r="T533" s="5"/>
      <c r="U533" s="5"/>
      <c r="V533" s="5"/>
      <c r="W533" s="5"/>
      <c r="X533" s="5"/>
      <c r="Y533" s="5"/>
      <c r="Z533" s="5"/>
      <c r="AA533" s="5"/>
      <c r="AB533" s="5"/>
      <c r="AC533" s="5"/>
      <c r="AD533" s="5"/>
      <c r="AE533" s="5"/>
      <c r="AF533" s="5"/>
      <c r="AG533" s="5"/>
      <c r="AH533" s="5"/>
    </row>
    <row r="534" spans="3:34">
      <c r="C534" s="4"/>
      <c r="D534" s="4"/>
      <c r="E534" s="4"/>
      <c r="F534" s="5"/>
      <c r="G534" s="5"/>
      <c r="H534" s="5"/>
      <c r="I534" s="5"/>
      <c r="J534" s="5"/>
      <c r="K534" s="5"/>
      <c r="L534" s="5"/>
      <c r="M534" s="5"/>
      <c r="N534" s="5"/>
      <c r="O534" s="5"/>
      <c r="P534" s="5"/>
      <c r="Q534" s="5"/>
      <c r="R534" s="5"/>
      <c r="S534" s="5"/>
      <c r="T534" s="5"/>
      <c r="U534" s="5"/>
      <c r="V534" s="5"/>
      <c r="W534" s="5"/>
      <c r="X534" s="5"/>
      <c r="Y534" s="5"/>
      <c r="Z534" s="5"/>
      <c r="AA534" s="5"/>
      <c r="AB534" s="5"/>
      <c r="AC534" s="5"/>
      <c r="AD534" s="5"/>
      <c r="AE534" s="5"/>
      <c r="AF534" s="5"/>
      <c r="AG534" s="5"/>
      <c r="AH534" s="5"/>
    </row>
    <row r="535" spans="3:34">
      <c r="C535" s="4"/>
      <c r="D535" s="4"/>
      <c r="E535" s="4"/>
      <c r="F535" s="5"/>
      <c r="G535" s="5"/>
      <c r="H535" s="5"/>
      <c r="I535" s="5"/>
      <c r="J535" s="5"/>
      <c r="K535" s="5"/>
      <c r="L535" s="5"/>
      <c r="M535" s="5"/>
      <c r="N535" s="5"/>
      <c r="O535" s="5"/>
      <c r="P535" s="5"/>
      <c r="Q535" s="5"/>
      <c r="R535" s="5"/>
      <c r="S535" s="5"/>
      <c r="T535" s="5"/>
      <c r="U535" s="5"/>
      <c r="V535" s="5"/>
      <c r="W535" s="5"/>
      <c r="X535" s="5"/>
      <c r="Y535" s="5"/>
      <c r="Z535" s="5"/>
      <c r="AA535" s="5"/>
      <c r="AB535" s="5"/>
      <c r="AC535" s="5"/>
      <c r="AD535" s="5"/>
      <c r="AE535" s="5"/>
      <c r="AF535" s="5"/>
      <c r="AG535" s="5"/>
      <c r="AH535" s="5"/>
    </row>
    <row r="536" spans="3:34">
      <c r="C536" s="4"/>
      <c r="D536" s="4"/>
      <c r="E536" s="4"/>
      <c r="F536" s="5"/>
      <c r="G536" s="5"/>
      <c r="H536" s="5"/>
      <c r="I536" s="5"/>
      <c r="J536" s="5"/>
      <c r="K536" s="5"/>
      <c r="L536" s="5"/>
      <c r="M536" s="5"/>
      <c r="N536" s="5"/>
      <c r="O536" s="5"/>
      <c r="P536" s="5"/>
      <c r="Q536" s="5"/>
      <c r="R536" s="5"/>
      <c r="S536" s="5"/>
      <c r="T536" s="5"/>
      <c r="U536" s="5"/>
      <c r="V536" s="5"/>
      <c r="W536" s="5"/>
      <c r="X536" s="5"/>
      <c r="Y536" s="5"/>
      <c r="Z536" s="5"/>
      <c r="AA536" s="5"/>
      <c r="AB536" s="5"/>
      <c r="AC536" s="5"/>
      <c r="AD536" s="5"/>
      <c r="AE536" s="5"/>
      <c r="AF536" s="5"/>
      <c r="AG536" s="5"/>
      <c r="AH536" s="5"/>
    </row>
    <row r="537" spans="3:34">
      <c r="C537" s="4"/>
      <c r="D537" s="4"/>
      <c r="E537" s="4"/>
      <c r="F537" s="5"/>
      <c r="G537" s="5"/>
      <c r="H537" s="5"/>
      <c r="I537" s="5"/>
      <c r="J537" s="5"/>
      <c r="K537" s="5"/>
      <c r="L537" s="5"/>
      <c r="M537" s="5"/>
      <c r="N537" s="5"/>
      <c r="O537" s="5"/>
      <c r="P537" s="5"/>
      <c r="Q537" s="5"/>
      <c r="R537" s="5"/>
      <c r="S537" s="5"/>
      <c r="T537" s="5"/>
      <c r="U537" s="5"/>
      <c r="V537" s="5"/>
      <c r="W537" s="5"/>
      <c r="X537" s="5"/>
      <c r="Y537" s="5"/>
      <c r="Z537" s="5"/>
      <c r="AA537" s="5"/>
      <c r="AB537" s="5"/>
      <c r="AC537" s="5"/>
      <c r="AD537" s="5"/>
      <c r="AE537" s="5"/>
      <c r="AF537" s="5"/>
      <c r="AG537" s="5"/>
      <c r="AH537" s="5"/>
    </row>
    <row r="538" spans="3:34">
      <c r="C538" s="4"/>
      <c r="D538" s="4"/>
      <c r="E538" s="4"/>
      <c r="F538" s="5"/>
      <c r="G538" s="5"/>
      <c r="H538" s="5"/>
      <c r="I538" s="5"/>
      <c r="J538" s="5"/>
      <c r="K538" s="5"/>
      <c r="L538" s="5"/>
      <c r="M538" s="5"/>
      <c r="N538" s="5"/>
      <c r="O538" s="5"/>
      <c r="P538" s="5"/>
      <c r="Q538" s="5"/>
      <c r="R538" s="5"/>
      <c r="S538" s="5"/>
      <c r="T538" s="5"/>
      <c r="U538" s="5"/>
      <c r="V538" s="5"/>
      <c r="W538" s="5"/>
      <c r="X538" s="5"/>
      <c r="Y538" s="5"/>
      <c r="Z538" s="5"/>
      <c r="AA538" s="5"/>
      <c r="AB538" s="5"/>
      <c r="AC538" s="5"/>
      <c r="AD538" s="5"/>
      <c r="AE538" s="5"/>
      <c r="AF538" s="5"/>
      <c r="AG538" s="5"/>
      <c r="AH538" s="5"/>
    </row>
    <row r="539" spans="3:34">
      <c r="C539" s="4"/>
      <c r="D539" s="4"/>
      <c r="E539" s="4"/>
      <c r="F539" s="5"/>
      <c r="G539" s="5"/>
      <c r="H539" s="5"/>
      <c r="I539" s="5"/>
      <c r="J539" s="5"/>
      <c r="K539" s="5"/>
      <c r="L539" s="5"/>
      <c r="M539" s="5"/>
      <c r="N539" s="5"/>
      <c r="O539" s="5"/>
      <c r="P539" s="5"/>
      <c r="Q539" s="5"/>
      <c r="R539" s="5"/>
      <c r="S539" s="5"/>
      <c r="T539" s="5"/>
      <c r="U539" s="5"/>
      <c r="V539" s="5"/>
      <c r="W539" s="5"/>
      <c r="X539" s="5"/>
      <c r="Y539" s="5"/>
      <c r="Z539" s="5"/>
      <c r="AA539" s="5"/>
      <c r="AB539" s="5"/>
      <c r="AC539" s="5"/>
      <c r="AD539" s="5"/>
      <c r="AE539" s="5"/>
      <c r="AF539" s="5"/>
      <c r="AG539" s="5"/>
      <c r="AH539" s="5"/>
    </row>
    <row r="540" spans="3:34">
      <c r="C540" s="4"/>
      <c r="D540" s="4"/>
      <c r="E540" s="4"/>
      <c r="F540" s="5"/>
      <c r="G540" s="5"/>
      <c r="H540" s="5"/>
      <c r="I540" s="5"/>
      <c r="J540" s="5"/>
      <c r="K540" s="5"/>
      <c r="L540" s="5"/>
      <c r="M540" s="5"/>
      <c r="N540" s="5"/>
      <c r="O540" s="5"/>
      <c r="P540" s="5"/>
      <c r="Q540" s="5"/>
      <c r="R540" s="5"/>
      <c r="S540" s="5"/>
      <c r="T540" s="5"/>
      <c r="U540" s="5"/>
      <c r="V540" s="5"/>
      <c r="W540" s="5"/>
      <c r="X540" s="5"/>
      <c r="Y540" s="5"/>
      <c r="Z540" s="5"/>
      <c r="AA540" s="5"/>
      <c r="AB540" s="5"/>
      <c r="AC540" s="5"/>
      <c r="AD540" s="5"/>
      <c r="AE540" s="5"/>
      <c r="AF540" s="5"/>
      <c r="AG540" s="5"/>
      <c r="AH540" s="5"/>
    </row>
    <row r="541" spans="3:34">
      <c r="C541" s="4"/>
      <c r="D541" s="4"/>
      <c r="E541" s="4"/>
      <c r="F541" s="5"/>
      <c r="G541" s="5"/>
      <c r="H541" s="5"/>
      <c r="I541" s="5"/>
      <c r="J541" s="5"/>
      <c r="K541" s="5"/>
      <c r="L541" s="5"/>
      <c r="M541" s="5"/>
      <c r="N541" s="5"/>
      <c r="O541" s="5"/>
      <c r="P541" s="5"/>
      <c r="Q541" s="5"/>
      <c r="R541" s="5"/>
      <c r="S541" s="5"/>
      <c r="T541" s="5"/>
      <c r="U541" s="5"/>
      <c r="V541" s="5"/>
      <c r="W541" s="5"/>
      <c r="X541" s="5"/>
      <c r="Y541" s="5"/>
      <c r="Z541" s="5"/>
      <c r="AA541" s="5"/>
      <c r="AB541" s="5"/>
      <c r="AC541" s="5"/>
      <c r="AD541" s="5"/>
      <c r="AE541" s="5"/>
      <c r="AF541" s="5"/>
      <c r="AG541" s="5"/>
      <c r="AH541" s="5"/>
    </row>
    <row r="542" spans="3:34">
      <c r="C542" s="4"/>
      <c r="D542" s="4"/>
      <c r="E542" s="4"/>
      <c r="F542" s="5"/>
      <c r="G542" s="5"/>
      <c r="H542" s="5"/>
      <c r="I542" s="5"/>
      <c r="J542" s="5"/>
      <c r="K542" s="5"/>
      <c r="L542" s="5"/>
      <c r="M542" s="5"/>
      <c r="N542" s="5"/>
      <c r="O542" s="5"/>
      <c r="P542" s="5"/>
      <c r="Q542" s="5"/>
      <c r="R542" s="5"/>
      <c r="S542" s="5"/>
      <c r="T542" s="5"/>
      <c r="U542" s="5"/>
      <c r="V542" s="5"/>
      <c r="W542" s="5"/>
      <c r="X542" s="5"/>
      <c r="Y542" s="5"/>
      <c r="Z542" s="5"/>
      <c r="AA542" s="5"/>
      <c r="AB542" s="5"/>
      <c r="AC542" s="5"/>
      <c r="AD542" s="5"/>
      <c r="AE542" s="5"/>
      <c r="AF542" s="5"/>
      <c r="AG542" s="5"/>
      <c r="AH542" s="5"/>
    </row>
    <row r="543" spans="3:34">
      <c r="C543" s="4"/>
      <c r="D543" s="4"/>
      <c r="E543" s="4"/>
      <c r="F543" s="5"/>
      <c r="G543" s="5"/>
      <c r="H543" s="5"/>
      <c r="I543" s="5"/>
      <c r="J543" s="5"/>
      <c r="K543" s="5"/>
      <c r="L543" s="5"/>
      <c r="M543" s="5"/>
      <c r="N543" s="5"/>
      <c r="O543" s="5"/>
      <c r="P543" s="5"/>
      <c r="Q543" s="5"/>
      <c r="R543" s="5"/>
      <c r="S543" s="5"/>
      <c r="T543" s="5"/>
      <c r="U543" s="5"/>
      <c r="V543" s="5"/>
      <c r="W543" s="5"/>
      <c r="X543" s="5"/>
      <c r="Y543" s="5"/>
      <c r="Z543" s="5"/>
      <c r="AA543" s="5"/>
      <c r="AB543" s="5"/>
      <c r="AC543" s="5"/>
      <c r="AD543" s="5"/>
      <c r="AE543" s="5"/>
      <c r="AF543" s="5"/>
      <c r="AG543" s="5"/>
      <c r="AH543" s="5"/>
    </row>
    <row r="544" spans="3:34">
      <c r="C544" s="4"/>
      <c r="D544" s="4"/>
      <c r="E544" s="4"/>
      <c r="F544" s="5"/>
      <c r="G544" s="5"/>
      <c r="H544" s="5"/>
      <c r="I544" s="5"/>
      <c r="J544" s="5"/>
      <c r="K544" s="5"/>
      <c r="L544" s="5"/>
      <c r="M544" s="5"/>
      <c r="N544" s="5"/>
      <c r="O544" s="5"/>
      <c r="P544" s="5"/>
      <c r="Q544" s="5"/>
      <c r="R544" s="5"/>
      <c r="S544" s="5"/>
      <c r="T544" s="5"/>
      <c r="U544" s="5"/>
      <c r="V544" s="5"/>
      <c r="W544" s="5"/>
      <c r="X544" s="5"/>
      <c r="Y544" s="5"/>
      <c r="Z544" s="5"/>
      <c r="AA544" s="5"/>
      <c r="AB544" s="5"/>
      <c r="AC544" s="5"/>
      <c r="AD544" s="5"/>
      <c r="AE544" s="5"/>
      <c r="AF544" s="5"/>
      <c r="AG544" s="5"/>
      <c r="AH544" s="5"/>
    </row>
    <row r="545" spans="3:34">
      <c r="C545" s="4"/>
      <c r="D545" s="4"/>
      <c r="E545" s="4"/>
      <c r="F545" s="5"/>
      <c r="G545" s="5"/>
      <c r="H545" s="5"/>
      <c r="I545" s="5"/>
      <c r="J545" s="5"/>
      <c r="K545" s="5"/>
      <c r="L545" s="5"/>
      <c r="M545" s="5"/>
      <c r="N545" s="5"/>
      <c r="O545" s="5"/>
      <c r="P545" s="5"/>
      <c r="Q545" s="5"/>
      <c r="R545" s="5"/>
      <c r="S545" s="5"/>
      <c r="T545" s="5"/>
      <c r="U545" s="5"/>
      <c r="V545" s="5"/>
      <c r="W545" s="5"/>
      <c r="X545" s="5"/>
      <c r="Y545" s="5"/>
      <c r="Z545" s="5"/>
      <c r="AA545" s="5"/>
      <c r="AB545" s="5"/>
      <c r="AC545" s="5"/>
      <c r="AD545" s="5"/>
      <c r="AE545" s="5"/>
      <c r="AF545" s="5"/>
      <c r="AG545" s="5"/>
      <c r="AH545" s="5"/>
    </row>
    <row r="546" spans="3:34">
      <c r="C546" s="4"/>
      <c r="D546" s="4"/>
      <c r="E546" s="4"/>
      <c r="F546" s="5"/>
      <c r="G546" s="5"/>
      <c r="H546" s="5"/>
      <c r="I546" s="5"/>
      <c r="J546" s="5"/>
      <c r="K546" s="5"/>
      <c r="L546" s="5"/>
      <c r="M546" s="5"/>
      <c r="N546" s="5"/>
      <c r="O546" s="5"/>
      <c r="P546" s="5"/>
      <c r="Q546" s="5"/>
      <c r="R546" s="5"/>
      <c r="S546" s="5"/>
      <c r="T546" s="5"/>
      <c r="U546" s="5"/>
      <c r="V546" s="5"/>
      <c r="W546" s="5"/>
      <c r="X546" s="5"/>
      <c r="Y546" s="5"/>
      <c r="Z546" s="5"/>
      <c r="AA546" s="5"/>
      <c r="AB546" s="5"/>
      <c r="AC546" s="5"/>
      <c r="AD546" s="5"/>
      <c r="AE546" s="5"/>
      <c r="AF546" s="5"/>
      <c r="AG546" s="5"/>
      <c r="AH546" s="5"/>
    </row>
    <row r="547" spans="3:34">
      <c r="C547" s="4"/>
      <c r="D547" s="4"/>
      <c r="E547" s="4"/>
      <c r="F547" s="5"/>
      <c r="G547" s="5"/>
      <c r="H547" s="5"/>
      <c r="I547" s="5"/>
      <c r="J547" s="5"/>
      <c r="K547" s="5"/>
      <c r="L547" s="5"/>
      <c r="M547" s="5"/>
      <c r="N547" s="5"/>
      <c r="O547" s="5"/>
      <c r="P547" s="5"/>
      <c r="Q547" s="5"/>
      <c r="R547" s="5"/>
      <c r="S547" s="5"/>
      <c r="T547" s="5"/>
      <c r="U547" s="5"/>
      <c r="V547" s="5"/>
      <c r="W547" s="5"/>
      <c r="X547" s="5"/>
      <c r="Y547" s="5"/>
      <c r="Z547" s="5"/>
      <c r="AA547" s="5"/>
      <c r="AB547" s="5"/>
      <c r="AC547" s="5"/>
      <c r="AD547" s="5"/>
      <c r="AE547" s="5"/>
      <c r="AF547" s="5"/>
      <c r="AG547" s="5"/>
      <c r="AH547" s="5"/>
    </row>
    <row r="548" spans="3:34">
      <c r="C548" s="4"/>
      <c r="D548" s="4"/>
      <c r="E548" s="4"/>
      <c r="F548" s="5"/>
      <c r="G548" s="5"/>
      <c r="H548" s="5"/>
      <c r="I548" s="5"/>
      <c r="J548" s="5"/>
      <c r="K548" s="5"/>
      <c r="L548" s="5"/>
      <c r="M548" s="5"/>
      <c r="N548" s="5"/>
      <c r="O548" s="5"/>
      <c r="P548" s="5"/>
      <c r="Q548" s="5"/>
      <c r="R548" s="5"/>
      <c r="S548" s="5"/>
      <c r="T548" s="5"/>
      <c r="U548" s="5"/>
      <c r="V548" s="5"/>
      <c r="W548" s="5"/>
      <c r="X548" s="5"/>
      <c r="Y548" s="5"/>
      <c r="Z548" s="5"/>
      <c r="AA548" s="5"/>
      <c r="AB548" s="5"/>
      <c r="AC548" s="5"/>
      <c r="AD548" s="5"/>
      <c r="AE548" s="5"/>
      <c r="AF548" s="5"/>
      <c r="AG548" s="5"/>
      <c r="AH548" s="5"/>
    </row>
    <row r="549" spans="3:34">
      <c r="C549" s="4"/>
      <c r="D549" s="4"/>
      <c r="E549" s="4"/>
      <c r="F549" s="5"/>
      <c r="G549" s="5"/>
      <c r="H549" s="5"/>
      <c r="I549" s="5"/>
      <c r="J549" s="5"/>
      <c r="K549" s="5"/>
      <c r="L549" s="5"/>
      <c r="M549" s="5"/>
      <c r="N549" s="5"/>
      <c r="O549" s="5"/>
      <c r="P549" s="5"/>
      <c r="Q549" s="5"/>
      <c r="R549" s="5"/>
      <c r="S549" s="5"/>
      <c r="T549" s="5"/>
      <c r="U549" s="5"/>
      <c r="V549" s="5"/>
      <c r="W549" s="5"/>
      <c r="X549" s="5"/>
      <c r="Y549" s="5"/>
      <c r="Z549" s="5"/>
      <c r="AA549" s="5"/>
      <c r="AB549" s="5"/>
      <c r="AC549" s="5"/>
      <c r="AD549" s="5"/>
      <c r="AE549" s="5"/>
      <c r="AF549" s="5"/>
      <c r="AG549" s="5"/>
      <c r="AH549" s="5"/>
    </row>
    <row r="550" spans="3:34">
      <c r="C550" s="4"/>
      <c r="D550" s="4"/>
      <c r="E550" s="4"/>
      <c r="F550" s="5"/>
      <c r="G550" s="5"/>
      <c r="H550" s="5"/>
      <c r="I550" s="5"/>
      <c r="J550" s="5"/>
      <c r="K550" s="5"/>
      <c r="L550" s="5"/>
      <c r="M550" s="5"/>
      <c r="N550" s="5"/>
      <c r="O550" s="5"/>
      <c r="P550" s="5"/>
      <c r="Q550" s="5"/>
      <c r="R550" s="5"/>
      <c r="S550" s="5"/>
      <c r="T550" s="5"/>
      <c r="U550" s="5"/>
      <c r="V550" s="5"/>
      <c r="W550" s="5"/>
      <c r="X550" s="5"/>
      <c r="Y550" s="5"/>
      <c r="Z550" s="5"/>
      <c r="AA550" s="5"/>
      <c r="AB550" s="5"/>
      <c r="AC550" s="5"/>
      <c r="AD550" s="5"/>
      <c r="AE550" s="5"/>
      <c r="AF550" s="5"/>
      <c r="AG550" s="5"/>
      <c r="AH550" s="5"/>
    </row>
    <row r="551" spans="3:34">
      <c r="C551" s="4"/>
      <c r="D551" s="4"/>
      <c r="E551" s="4"/>
      <c r="F551" s="5"/>
      <c r="G551" s="5"/>
      <c r="H551" s="5"/>
      <c r="I551" s="5"/>
      <c r="J551" s="5"/>
      <c r="K551" s="5"/>
      <c r="L551" s="5"/>
      <c r="M551" s="5"/>
      <c r="N551" s="5"/>
      <c r="O551" s="5"/>
      <c r="P551" s="5"/>
      <c r="Q551" s="5"/>
      <c r="R551" s="5"/>
      <c r="S551" s="5"/>
      <c r="T551" s="5"/>
      <c r="U551" s="5"/>
      <c r="V551" s="5"/>
      <c r="W551" s="5"/>
      <c r="X551" s="5"/>
      <c r="Y551" s="5"/>
      <c r="Z551" s="5"/>
      <c r="AA551" s="5"/>
      <c r="AB551" s="5"/>
      <c r="AC551" s="5"/>
      <c r="AD551" s="5"/>
      <c r="AE551" s="5"/>
      <c r="AF551" s="5"/>
      <c r="AG551" s="5"/>
      <c r="AH551" s="5"/>
    </row>
    <row r="552" spans="3:34">
      <c r="C552" s="4"/>
      <c r="D552" s="4"/>
      <c r="E552" s="4"/>
      <c r="F552" s="5"/>
      <c r="G552" s="5"/>
      <c r="H552" s="5"/>
      <c r="I552" s="5"/>
      <c r="J552" s="5"/>
      <c r="K552" s="5"/>
      <c r="L552" s="5"/>
      <c r="M552" s="5"/>
      <c r="N552" s="5"/>
      <c r="O552" s="5"/>
      <c r="P552" s="5"/>
      <c r="Q552" s="5"/>
      <c r="R552" s="5"/>
      <c r="S552" s="5"/>
      <c r="T552" s="5"/>
      <c r="U552" s="5"/>
      <c r="V552" s="5"/>
      <c r="W552" s="5"/>
      <c r="X552" s="5"/>
      <c r="Y552" s="5"/>
      <c r="Z552" s="5"/>
      <c r="AA552" s="5"/>
      <c r="AB552" s="5"/>
      <c r="AC552" s="5"/>
      <c r="AD552" s="5"/>
      <c r="AE552" s="5"/>
      <c r="AF552" s="5"/>
      <c r="AG552" s="5"/>
      <c r="AH552" s="5"/>
    </row>
    <row r="553" spans="3:34">
      <c r="C553" s="4"/>
      <c r="D553" s="4"/>
      <c r="E553" s="4"/>
      <c r="F553" s="5"/>
      <c r="G553" s="5"/>
      <c r="H553" s="5"/>
      <c r="I553" s="5"/>
      <c r="J553" s="5"/>
      <c r="K553" s="5"/>
      <c r="L553" s="5"/>
      <c r="M553" s="5"/>
      <c r="N553" s="5"/>
      <c r="O553" s="5"/>
      <c r="P553" s="5"/>
      <c r="Q553" s="5"/>
      <c r="R553" s="5"/>
      <c r="S553" s="5"/>
      <c r="T553" s="5"/>
      <c r="U553" s="5"/>
      <c r="V553" s="5"/>
      <c r="W553" s="5"/>
      <c r="X553" s="5"/>
      <c r="Y553" s="5"/>
      <c r="Z553" s="5"/>
      <c r="AA553" s="5"/>
      <c r="AB553" s="5"/>
      <c r="AC553" s="5"/>
      <c r="AD553" s="5"/>
      <c r="AE553" s="5"/>
      <c r="AF553" s="5"/>
      <c r="AG553" s="5"/>
      <c r="AH553" s="5"/>
    </row>
    <row r="554" spans="3:34">
      <c r="C554" s="4"/>
      <c r="D554" s="4"/>
      <c r="E554" s="4"/>
      <c r="F554" s="5"/>
      <c r="G554" s="5"/>
      <c r="H554" s="5"/>
      <c r="I554" s="5"/>
      <c r="J554" s="5"/>
      <c r="K554" s="5"/>
      <c r="L554" s="5"/>
      <c r="M554" s="5"/>
      <c r="N554" s="5"/>
      <c r="O554" s="5"/>
      <c r="P554" s="5"/>
      <c r="Q554" s="5"/>
      <c r="R554" s="5"/>
      <c r="S554" s="5"/>
      <c r="T554" s="5"/>
      <c r="U554" s="5"/>
      <c r="V554" s="5"/>
      <c r="W554" s="5"/>
      <c r="X554" s="5"/>
      <c r="Y554" s="5"/>
      <c r="Z554" s="5"/>
      <c r="AA554" s="5"/>
      <c r="AB554" s="5"/>
      <c r="AC554" s="5"/>
      <c r="AD554" s="5"/>
      <c r="AE554" s="5"/>
      <c r="AF554" s="5"/>
      <c r="AG554" s="5"/>
      <c r="AH554" s="5"/>
    </row>
    <row r="555" spans="3:34">
      <c r="C555" s="4"/>
      <c r="D555" s="4"/>
      <c r="E555" s="4"/>
      <c r="F555" s="5"/>
      <c r="G555" s="5"/>
      <c r="H555" s="5"/>
      <c r="I555" s="5"/>
      <c r="J555" s="5"/>
      <c r="K555" s="5"/>
      <c r="L555" s="5"/>
      <c r="M555" s="5"/>
      <c r="N555" s="5"/>
      <c r="O555" s="5"/>
      <c r="P555" s="5"/>
      <c r="Q555" s="5"/>
      <c r="R555" s="5"/>
      <c r="S555" s="5"/>
      <c r="T555" s="5"/>
      <c r="U555" s="5"/>
      <c r="V555" s="5"/>
      <c r="W555" s="5"/>
      <c r="X555" s="5"/>
      <c r="Y555" s="5"/>
      <c r="Z555" s="5"/>
      <c r="AA555" s="5"/>
      <c r="AB555" s="5"/>
      <c r="AC555" s="5"/>
      <c r="AD555" s="5"/>
      <c r="AE555" s="5"/>
      <c r="AF555" s="5"/>
      <c r="AG555" s="5"/>
      <c r="AH555" s="5"/>
    </row>
    <row r="556" spans="3:34">
      <c r="C556" s="4"/>
      <c r="D556" s="4"/>
      <c r="E556" s="4"/>
      <c r="F556" s="5"/>
      <c r="G556" s="5"/>
      <c r="H556" s="5"/>
      <c r="I556" s="5"/>
      <c r="J556" s="5"/>
      <c r="K556" s="5"/>
      <c r="L556" s="5"/>
      <c r="M556" s="5"/>
      <c r="N556" s="5"/>
      <c r="O556" s="5"/>
      <c r="P556" s="5"/>
      <c r="Q556" s="5"/>
      <c r="R556" s="5"/>
      <c r="S556" s="5"/>
      <c r="T556" s="5"/>
      <c r="U556" s="5"/>
      <c r="V556" s="5"/>
      <c r="W556" s="5"/>
      <c r="X556" s="5"/>
      <c r="Y556" s="5"/>
      <c r="Z556" s="5"/>
      <c r="AA556" s="5"/>
      <c r="AB556" s="5"/>
      <c r="AC556" s="5"/>
      <c r="AD556" s="5"/>
      <c r="AE556" s="5"/>
      <c r="AF556" s="5"/>
      <c r="AG556" s="5"/>
      <c r="AH556" s="5"/>
    </row>
    <row r="557" spans="3:34">
      <c r="C557" s="4"/>
      <c r="D557" s="4"/>
      <c r="E557" s="4"/>
      <c r="F557" s="5"/>
      <c r="G557" s="5"/>
      <c r="H557" s="5"/>
      <c r="I557" s="5"/>
      <c r="J557" s="5"/>
      <c r="K557" s="5"/>
      <c r="L557" s="5"/>
      <c r="M557" s="5"/>
      <c r="N557" s="5"/>
      <c r="O557" s="5"/>
      <c r="P557" s="5"/>
      <c r="Q557" s="5"/>
      <c r="R557" s="5"/>
      <c r="S557" s="5"/>
      <c r="T557" s="5"/>
      <c r="U557" s="5"/>
      <c r="V557" s="5"/>
      <c r="W557" s="5"/>
      <c r="X557" s="5"/>
      <c r="Y557" s="5"/>
      <c r="Z557" s="5"/>
      <c r="AA557" s="5"/>
      <c r="AB557" s="5"/>
      <c r="AC557" s="5"/>
      <c r="AD557" s="5"/>
      <c r="AE557" s="5"/>
      <c r="AF557" s="5"/>
      <c r="AG557" s="5"/>
      <c r="AH557" s="5"/>
    </row>
    <row r="558" spans="3:34">
      <c r="C558" s="4"/>
      <c r="D558" s="4"/>
      <c r="E558" s="4"/>
      <c r="F558" s="5"/>
      <c r="G558" s="5"/>
      <c r="H558" s="5"/>
      <c r="I558" s="5"/>
      <c r="J558" s="5"/>
      <c r="K558" s="5"/>
      <c r="L558" s="5"/>
      <c r="M558" s="5"/>
      <c r="N558" s="5"/>
      <c r="O558" s="5"/>
      <c r="P558" s="5"/>
      <c r="Q558" s="5"/>
      <c r="R558" s="5"/>
      <c r="S558" s="5"/>
      <c r="T558" s="5"/>
      <c r="U558" s="5"/>
      <c r="V558" s="5"/>
      <c r="W558" s="5"/>
      <c r="X558" s="5"/>
      <c r="Y558" s="5"/>
      <c r="Z558" s="5"/>
      <c r="AA558" s="5"/>
      <c r="AB558" s="5"/>
      <c r="AC558" s="5"/>
      <c r="AD558" s="5"/>
      <c r="AE558" s="5"/>
      <c r="AF558" s="5"/>
      <c r="AG558" s="5"/>
      <c r="AH558" s="5"/>
    </row>
    <row r="559" spans="3:34">
      <c r="C559" s="4"/>
      <c r="D559" s="4"/>
      <c r="E559" s="4"/>
      <c r="F559" s="5"/>
      <c r="G559" s="5"/>
      <c r="H559" s="5"/>
      <c r="I559" s="5"/>
      <c r="J559" s="5"/>
      <c r="K559" s="5"/>
      <c r="L559" s="5"/>
      <c r="M559" s="5"/>
      <c r="N559" s="5"/>
      <c r="O559" s="5"/>
      <c r="P559" s="5"/>
      <c r="Q559" s="5"/>
      <c r="R559" s="5"/>
      <c r="S559" s="5"/>
      <c r="T559" s="5"/>
      <c r="U559" s="5"/>
      <c r="V559" s="5"/>
      <c r="W559" s="5"/>
      <c r="X559" s="5"/>
      <c r="Y559" s="5"/>
      <c r="Z559" s="5"/>
      <c r="AA559" s="5"/>
      <c r="AB559" s="5"/>
      <c r="AC559" s="5"/>
      <c r="AD559" s="5"/>
      <c r="AE559" s="5"/>
      <c r="AF559" s="5"/>
      <c r="AG559" s="5"/>
      <c r="AH559" s="5"/>
    </row>
    <row r="560" spans="3:34">
      <c r="C560" s="4"/>
      <c r="D560" s="4"/>
      <c r="E560" s="4"/>
      <c r="F560" s="5"/>
      <c r="G560" s="5"/>
      <c r="H560" s="5"/>
      <c r="I560" s="5"/>
      <c r="J560" s="5"/>
      <c r="K560" s="5"/>
      <c r="L560" s="5"/>
      <c r="M560" s="5"/>
      <c r="N560" s="5"/>
      <c r="O560" s="5"/>
      <c r="P560" s="5"/>
      <c r="Q560" s="5"/>
      <c r="R560" s="5"/>
      <c r="S560" s="5"/>
      <c r="T560" s="5"/>
      <c r="U560" s="5"/>
      <c r="V560" s="5"/>
      <c r="W560" s="5"/>
      <c r="X560" s="5"/>
      <c r="Y560" s="5"/>
      <c r="Z560" s="5"/>
      <c r="AA560" s="5"/>
      <c r="AB560" s="5"/>
      <c r="AC560" s="5"/>
      <c r="AD560" s="5"/>
      <c r="AE560" s="5"/>
      <c r="AF560" s="5"/>
      <c r="AG560" s="5"/>
      <c r="AH560" s="5"/>
    </row>
    <row r="561" spans="3:34">
      <c r="C561" s="4"/>
      <c r="D561" s="4"/>
      <c r="E561" s="4"/>
      <c r="F561" s="5"/>
      <c r="G561" s="5"/>
      <c r="H561" s="5"/>
      <c r="I561" s="5"/>
      <c r="J561" s="5"/>
      <c r="K561" s="5"/>
      <c r="L561" s="5"/>
      <c r="M561" s="5"/>
      <c r="N561" s="5"/>
      <c r="O561" s="5"/>
      <c r="P561" s="5"/>
      <c r="Q561" s="5"/>
      <c r="R561" s="5"/>
      <c r="S561" s="5"/>
      <c r="T561" s="5"/>
      <c r="U561" s="5"/>
      <c r="V561" s="5"/>
      <c r="W561" s="5"/>
      <c r="X561" s="5"/>
      <c r="Y561" s="5"/>
      <c r="Z561" s="5"/>
      <c r="AA561" s="5"/>
      <c r="AB561" s="5"/>
      <c r="AC561" s="5"/>
      <c r="AD561" s="5"/>
      <c r="AE561" s="5"/>
      <c r="AF561" s="5"/>
      <c r="AG561" s="5"/>
      <c r="AH561" s="5"/>
    </row>
    <row r="562" spans="3:34">
      <c r="C562" s="4"/>
      <c r="D562" s="4"/>
      <c r="E562" s="4"/>
      <c r="F562" s="5"/>
      <c r="G562" s="5"/>
      <c r="H562" s="5"/>
      <c r="I562" s="5"/>
      <c r="J562" s="5"/>
      <c r="K562" s="5"/>
      <c r="L562" s="5"/>
      <c r="M562" s="5"/>
      <c r="N562" s="5"/>
      <c r="O562" s="5"/>
      <c r="P562" s="5"/>
      <c r="Q562" s="5"/>
      <c r="R562" s="5"/>
      <c r="S562" s="5"/>
      <c r="T562" s="5"/>
      <c r="U562" s="5"/>
      <c r="V562" s="5"/>
      <c r="W562" s="5"/>
      <c r="X562" s="5"/>
      <c r="Y562" s="5"/>
      <c r="Z562" s="5"/>
      <c r="AA562" s="5"/>
      <c r="AB562" s="5"/>
      <c r="AC562" s="5"/>
      <c r="AD562" s="5"/>
      <c r="AE562" s="5"/>
      <c r="AF562" s="5"/>
      <c r="AG562" s="5"/>
      <c r="AH562" s="5"/>
    </row>
    <row r="563" spans="3:34">
      <c r="C563" s="4"/>
      <c r="D563" s="4"/>
      <c r="E563" s="4"/>
      <c r="F563" s="5"/>
      <c r="G563" s="5"/>
      <c r="H563" s="5"/>
      <c r="I563" s="5"/>
      <c r="J563" s="5"/>
      <c r="K563" s="5"/>
      <c r="L563" s="5"/>
      <c r="M563" s="5"/>
      <c r="N563" s="5"/>
      <c r="O563" s="5"/>
      <c r="P563" s="5"/>
      <c r="Q563" s="5"/>
      <c r="R563" s="5"/>
      <c r="S563" s="5"/>
      <c r="T563" s="5"/>
      <c r="U563" s="5"/>
      <c r="V563" s="5"/>
      <c r="W563" s="5"/>
      <c r="X563" s="5"/>
      <c r="Y563" s="5"/>
      <c r="Z563" s="5"/>
      <c r="AA563" s="5"/>
      <c r="AB563" s="5"/>
      <c r="AC563" s="5"/>
      <c r="AD563" s="5"/>
      <c r="AE563" s="5"/>
      <c r="AF563" s="5"/>
      <c r="AG563" s="5"/>
      <c r="AH563" s="5"/>
    </row>
    <row r="564" spans="3:34">
      <c r="C564" s="4"/>
      <c r="D564" s="4"/>
      <c r="E564" s="4"/>
      <c r="F564" s="5"/>
      <c r="G564" s="5"/>
      <c r="H564" s="5"/>
      <c r="I564" s="5"/>
      <c r="J564" s="5"/>
      <c r="K564" s="5"/>
      <c r="L564" s="5"/>
      <c r="M564" s="5"/>
      <c r="N564" s="5"/>
      <c r="O564" s="5"/>
      <c r="P564" s="5"/>
      <c r="Q564" s="5"/>
      <c r="R564" s="5"/>
      <c r="S564" s="5"/>
      <c r="T564" s="5"/>
      <c r="U564" s="5"/>
      <c r="V564" s="5"/>
      <c r="W564" s="5"/>
      <c r="X564" s="5"/>
      <c r="Y564" s="5"/>
      <c r="Z564" s="5"/>
      <c r="AA564" s="5"/>
      <c r="AB564" s="5"/>
      <c r="AC564" s="5"/>
      <c r="AD564" s="5"/>
      <c r="AE564" s="5"/>
      <c r="AF564" s="5"/>
      <c r="AG564" s="5"/>
      <c r="AH564" s="5"/>
    </row>
    <row r="565" spans="3:34">
      <c r="C565" s="4"/>
      <c r="D565" s="4"/>
      <c r="E565" s="4"/>
      <c r="F565" s="5"/>
      <c r="G565" s="5"/>
      <c r="H565" s="5"/>
      <c r="I565" s="5"/>
      <c r="J565" s="5"/>
      <c r="K565" s="5"/>
      <c r="L565" s="5"/>
      <c r="M565" s="5"/>
      <c r="N565" s="5"/>
      <c r="O565" s="5"/>
      <c r="P565" s="5"/>
      <c r="Q565" s="5"/>
      <c r="R565" s="5"/>
      <c r="S565" s="5"/>
      <c r="T565" s="5"/>
      <c r="U565" s="5"/>
      <c r="V565" s="5"/>
      <c r="W565" s="5"/>
      <c r="X565" s="5"/>
      <c r="Y565" s="5"/>
      <c r="Z565" s="5"/>
      <c r="AA565" s="5"/>
      <c r="AB565" s="5"/>
      <c r="AC565" s="5"/>
      <c r="AD565" s="5"/>
      <c r="AE565" s="5"/>
      <c r="AF565" s="5"/>
      <c r="AG565" s="5"/>
      <c r="AH565" s="5"/>
    </row>
    <row r="566" spans="3:34">
      <c r="C566" s="4"/>
      <c r="D566" s="4"/>
      <c r="E566" s="4"/>
      <c r="F566" s="5"/>
      <c r="G566" s="5"/>
      <c r="H566" s="5"/>
      <c r="I566" s="5"/>
      <c r="J566" s="5"/>
      <c r="K566" s="5"/>
      <c r="L566" s="5"/>
      <c r="M566" s="5"/>
      <c r="N566" s="5"/>
      <c r="O566" s="5"/>
      <c r="P566" s="5"/>
      <c r="Q566" s="5"/>
      <c r="R566" s="5"/>
      <c r="S566" s="5"/>
      <c r="T566" s="5"/>
      <c r="U566" s="5"/>
      <c r="V566" s="5"/>
      <c r="W566" s="5"/>
      <c r="X566" s="5"/>
      <c r="Y566" s="5"/>
      <c r="Z566" s="5"/>
      <c r="AA566" s="5"/>
      <c r="AB566" s="5"/>
      <c r="AC566" s="5"/>
      <c r="AD566" s="5"/>
      <c r="AE566" s="5"/>
      <c r="AF566" s="5"/>
      <c r="AG566" s="5"/>
      <c r="AH566" s="5"/>
    </row>
    <row r="567" spans="3:34">
      <c r="C567" s="4"/>
      <c r="D567" s="4"/>
      <c r="E567" s="4"/>
      <c r="F567" s="5"/>
      <c r="G567" s="5"/>
      <c r="H567" s="5"/>
      <c r="I567" s="5"/>
      <c r="J567" s="5"/>
      <c r="K567" s="5"/>
      <c r="L567" s="5"/>
      <c r="M567" s="5"/>
      <c r="N567" s="5"/>
      <c r="O567" s="5"/>
      <c r="P567" s="5"/>
      <c r="Q567" s="5"/>
      <c r="R567" s="5"/>
      <c r="S567" s="5"/>
      <c r="T567" s="5"/>
      <c r="U567" s="5"/>
      <c r="V567" s="5"/>
      <c r="W567" s="5"/>
      <c r="X567" s="5"/>
      <c r="Y567" s="5"/>
      <c r="Z567" s="5"/>
      <c r="AA567" s="5"/>
      <c r="AB567" s="5"/>
      <c r="AC567" s="5"/>
      <c r="AD567" s="5"/>
      <c r="AE567" s="5"/>
      <c r="AF567" s="5"/>
      <c r="AG567" s="5"/>
      <c r="AH567" s="5"/>
    </row>
    <row r="568" spans="3:34">
      <c r="C568" s="4"/>
      <c r="D568" s="4"/>
      <c r="E568" s="4"/>
      <c r="F568" s="5"/>
      <c r="G568" s="5"/>
      <c r="H568" s="5"/>
      <c r="I568" s="5"/>
      <c r="J568" s="5"/>
      <c r="K568" s="5"/>
      <c r="L568" s="5"/>
      <c r="M568" s="5"/>
      <c r="N568" s="5"/>
      <c r="O568" s="5"/>
      <c r="P568" s="5"/>
      <c r="Q568" s="5"/>
      <c r="R568" s="5"/>
      <c r="S568" s="5"/>
      <c r="T568" s="5"/>
      <c r="U568" s="5"/>
      <c r="V568" s="5"/>
      <c r="W568" s="5"/>
      <c r="X568" s="5"/>
      <c r="Y568" s="5"/>
      <c r="Z568" s="5"/>
      <c r="AA568" s="5"/>
      <c r="AB568" s="5"/>
      <c r="AC568" s="5"/>
      <c r="AD568" s="5"/>
      <c r="AE568" s="5"/>
      <c r="AF568" s="5"/>
      <c r="AG568" s="5"/>
      <c r="AH568" s="5"/>
    </row>
    <row r="569" spans="3:34">
      <c r="C569" s="4"/>
      <c r="D569" s="4"/>
      <c r="E569" s="4"/>
      <c r="F569" s="5"/>
      <c r="G569" s="5"/>
      <c r="H569" s="5"/>
      <c r="I569" s="5"/>
      <c r="J569" s="5"/>
      <c r="K569" s="5"/>
      <c r="L569" s="5"/>
      <c r="M569" s="5"/>
      <c r="N569" s="5"/>
      <c r="O569" s="5"/>
      <c r="P569" s="5"/>
      <c r="Q569" s="5"/>
      <c r="R569" s="5"/>
      <c r="S569" s="5"/>
      <c r="T569" s="5"/>
      <c r="U569" s="5"/>
      <c r="V569" s="5"/>
      <c r="W569" s="5"/>
      <c r="X569" s="5"/>
      <c r="Y569" s="5"/>
      <c r="Z569" s="5"/>
      <c r="AA569" s="5"/>
      <c r="AB569" s="5"/>
      <c r="AC569" s="5"/>
      <c r="AD569" s="5"/>
      <c r="AE569" s="5"/>
      <c r="AF569" s="5"/>
      <c r="AG569" s="5"/>
      <c r="AH569" s="5"/>
    </row>
    <row r="570" spans="3:34">
      <c r="C570" s="4"/>
      <c r="D570" s="4"/>
      <c r="E570" s="4"/>
      <c r="F570" s="5"/>
      <c r="G570" s="5"/>
      <c r="H570" s="5"/>
      <c r="I570" s="5"/>
      <c r="J570" s="5"/>
      <c r="K570" s="5"/>
      <c r="L570" s="5"/>
      <c r="M570" s="5"/>
      <c r="N570" s="5"/>
      <c r="O570" s="5"/>
      <c r="P570" s="5"/>
      <c r="Q570" s="5"/>
      <c r="R570" s="5"/>
      <c r="S570" s="5"/>
      <c r="T570" s="5"/>
      <c r="U570" s="5"/>
      <c r="V570" s="5"/>
      <c r="W570" s="5"/>
      <c r="X570" s="5"/>
      <c r="Y570" s="5"/>
      <c r="Z570" s="5"/>
      <c r="AA570" s="5"/>
      <c r="AB570" s="5"/>
      <c r="AC570" s="5"/>
      <c r="AD570" s="5"/>
      <c r="AE570" s="5"/>
      <c r="AF570" s="5"/>
      <c r="AG570" s="5"/>
      <c r="AH570" s="5"/>
    </row>
    <row r="571" spans="3:34">
      <c r="C571" s="4"/>
      <c r="D571" s="4"/>
      <c r="E571" s="4"/>
      <c r="F571" s="5"/>
      <c r="G571" s="5"/>
      <c r="H571" s="5"/>
      <c r="I571" s="5"/>
      <c r="J571" s="5"/>
      <c r="K571" s="5"/>
      <c r="L571" s="5"/>
      <c r="M571" s="5"/>
      <c r="N571" s="5"/>
      <c r="O571" s="5"/>
      <c r="P571" s="5"/>
      <c r="Q571" s="5"/>
      <c r="R571" s="5"/>
      <c r="S571" s="5"/>
      <c r="T571" s="5"/>
      <c r="U571" s="5"/>
      <c r="V571" s="5"/>
      <c r="W571" s="5"/>
      <c r="X571" s="5"/>
      <c r="Y571" s="5"/>
      <c r="Z571" s="5"/>
      <c r="AA571" s="5"/>
      <c r="AB571" s="5"/>
      <c r="AC571" s="5"/>
      <c r="AD571" s="5"/>
      <c r="AE571" s="5"/>
      <c r="AF571" s="5"/>
      <c r="AG571" s="5"/>
      <c r="AH571" s="5"/>
    </row>
    <row r="572" spans="3:34">
      <c r="C572" s="4"/>
      <c r="D572" s="4"/>
      <c r="E572" s="4"/>
      <c r="F572" s="5"/>
      <c r="G572" s="5"/>
      <c r="H572" s="5"/>
      <c r="I572" s="5"/>
      <c r="J572" s="5"/>
      <c r="K572" s="5"/>
      <c r="L572" s="5"/>
      <c r="M572" s="5"/>
      <c r="N572" s="5"/>
      <c r="O572" s="5"/>
      <c r="P572" s="5"/>
      <c r="Q572" s="5"/>
      <c r="R572" s="5"/>
      <c r="S572" s="5"/>
      <c r="T572" s="5"/>
      <c r="U572" s="5"/>
      <c r="V572" s="5"/>
      <c r="W572" s="5"/>
      <c r="X572" s="5"/>
      <c r="Y572" s="5"/>
      <c r="Z572" s="5"/>
      <c r="AA572" s="5"/>
      <c r="AB572" s="5"/>
      <c r="AC572" s="5"/>
      <c r="AD572" s="5"/>
      <c r="AE572" s="5"/>
      <c r="AF572" s="5"/>
      <c r="AG572" s="5"/>
      <c r="AH572" s="5"/>
    </row>
    <row r="573" spans="3:34">
      <c r="C573" s="4"/>
      <c r="D573" s="4"/>
      <c r="E573" s="4"/>
      <c r="F573" s="5"/>
      <c r="G573" s="5"/>
      <c r="H573" s="5"/>
      <c r="I573" s="5"/>
      <c r="J573" s="5"/>
      <c r="K573" s="5"/>
      <c r="L573" s="5"/>
      <c r="M573" s="5"/>
      <c r="N573" s="5"/>
      <c r="O573" s="5"/>
      <c r="P573" s="5"/>
      <c r="Q573" s="5"/>
      <c r="R573" s="5"/>
      <c r="S573" s="5"/>
      <c r="T573" s="5"/>
      <c r="U573" s="5"/>
      <c r="V573" s="5"/>
      <c r="W573" s="5"/>
      <c r="X573" s="5"/>
      <c r="Y573" s="5"/>
      <c r="Z573" s="5"/>
      <c r="AA573" s="5"/>
      <c r="AB573" s="5"/>
      <c r="AC573" s="5"/>
      <c r="AD573" s="5"/>
      <c r="AE573" s="5"/>
      <c r="AF573" s="5"/>
      <c r="AG573" s="5"/>
      <c r="AH573" s="5"/>
    </row>
    <row r="574" spans="3:34">
      <c r="C574" s="4"/>
      <c r="D574" s="4"/>
      <c r="E574" s="4"/>
      <c r="F574" s="5"/>
      <c r="G574" s="5"/>
      <c r="H574" s="5"/>
      <c r="I574" s="5"/>
      <c r="J574" s="5"/>
      <c r="K574" s="5"/>
      <c r="L574" s="5"/>
      <c r="M574" s="5"/>
      <c r="N574" s="5"/>
      <c r="O574" s="5"/>
      <c r="P574" s="5"/>
      <c r="Q574" s="5"/>
      <c r="R574" s="5"/>
      <c r="S574" s="5"/>
      <c r="T574" s="5"/>
      <c r="U574" s="5"/>
      <c r="V574" s="5"/>
      <c r="W574" s="5"/>
      <c r="X574" s="5"/>
      <c r="Y574" s="5"/>
      <c r="Z574" s="5"/>
      <c r="AA574" s="5"/>
      <c r="AB574" s="5"/>
      <c r="AC574" s="5"/>
      <c r="AD574" s="5"/>
      <c r="AE574" s="5"/>
      <c r="AF574" s="5"/>
      <c r="AG574" s="5"/>
      <c r="AH574" s="5"/>
    </row>
    <row r="575" spans="3:34">
      <c r="C575" s="4"/>
      <c r="D575" s="4"/>
      <c r="E575" s="4"/>
      <c r="F575" s="5"/>
      <c r="G575" s="5"/>
      <c r="H575" s="5"/>
      <c r="I575" s="5"/>
      <c r="J575" s="5"/>
      <c r="K575" s="5"/>
      <c r="L575" s="5"/>
      <c r="M575" s="5"/>
      <c r="N575" s="5"/>
      <c r="O575" s="5"/>
      <c r="P575" s="5"/>
      <c r="Q575" s="5"/>
      <c r="R575" s="5"/>
      <c r="S575" s="5"/>
      <c r="T575" s="5"/>
      <c r="U575" s="5"/>
      <c r="V575" s="5"/>
      <c r="W575" s="5"/>
      <c r="X575" s="5"/>
      <c r="Y575" s="5"/>
      <c r="Z575" s="5"/>
      <c r="AA575" s="5"/>
      <c r="AB575" s="5"/>
      <c r="AC575" s="5"/>
      <c r="AD575" s="5"/>
      <c r="AE575" s="5"/>
      <c r="AF575" s="5"/>
      <c r="AG575" s="5"/>
      <c r="AH575" s="5"/>
    </row>
    <row r="576" spans="3:34">
      <c r="C576" s="4"/>
      <c r="D576" s="4"/>
      <c r="E576" s="4"/>
      <c r="F576" s="5"/>
      <c r="G576" s="5"/>
      <c r="H576" s="5"/>
      <c r="I576" s="5"/>
      <c r="J576" s="5"/>
      <c r="K576" s="5"/>
      <c r="L576" s="5"/>
      <c r="M576" s="5"/>
      <c r="N576" s="5"/>
      <c r="O576" s="5"/>
      <c r="P576" s="5"/>
      <c r="Q576" s="5"/>
      <c r="R576" s="5"/>
      <c r="S576" s="5"/>
      <c r="T576" s="5"/>
      <c r="U576" s="5"/>
      <c r="V576" s="5"/>
      <c r="W576" s="5"/>
      <c r="X576" s="5"/>
      <c r="Y576" s="5"/>
      <c r="Z576" s="5"/>
      <c r="AA576" s="5"/>
      <c r="AB576" s="5"/>
      <c r="AC576" s="5"/>
      <c r="AD576" s="5"/>
      <c r="AE576" s="5"/>
      <c r="AF576" s="5"/>
      <c r="AG576" s="5"/>
      <c r="AH576" s="5"/>
    </row>
    <row r="577" spans="3:34">
      <c r="C577" s="4"/>
      <c r="D577" s="4"/>
      <c r="E577" s="4"/>
      <c r="F577" s="5"/>
      <c r="G577" s="5"/>
      <c r="H577" s="5"/>
      <c r="I577" s="5"/>
      <c r="J577" s="5"/>
      <c r="K577" s="5"/>
      <c r="L577" s="5"/>
      <c r="M577" s="5"/>
      <c r="N577" s="5"/>
      <c r="O577" s="5"/>
      <c r="P577" s="5"/>
      <c r="Q577" s="5"/>
      <c r="R577" s="5"/>
      <c r="S577" s="5"/>
      <c r="T577" s="5"/>
      <c r="U577" s="5"/>
      <c r="V577" s="5"/>
      <c r="W577" s="5"/>
      <c r="X577" s="5"/>
      <c r="Y577" s="5"/>
      <c r="Z577" s="5"/>
      <c r="AA577" s="5"/>
      <c r="AB577" s="5"/>
      <c r="AC577" s="5"/>
      <c r="AD577" s="5"/>
      <c r="AE577" s="5"/>
      <c r="AF577" s="5"/>
      <c r="AG577" s="5"/>
      <c r="AH577" s="5"/>
    </row>
    <row r="578" spans="3:34">
      <c r="C578" s="4"/>
      <c r="D578" s="4"/>
      <c r="E578" s="4"/>
      <c r="F578" s="5"/>
      <c r="G578" s="5"/>
      <c r="H578" s="5"/>
      <c r="I578" s="5"/>
      <c r="J578" s="5"/>
      <c r="K578" s="5"/>
      <c r="L578" s="5"/>
      <c r="M578" s="5"/>
      <c r="N578" s="5"/>
      <c r="O578" s="5"/>
      <c r="P578" s="5"/>
      <c r="Q578" s="5"/>
      <c r="R578" s="5"/>
      <c r="S578" s="5"/>
      <c r="T578" s="5"/>
      <c r="U578" s="5"/>
      <c r="V578" s="5"/>
      <c r="W578" s="5"/>
      <c r="X578" s="5"/>
      <c r="Y578" s="5"/>
      <c r="Z578" s="5"/>
      <c r="AA578" s="5"/>
      <c r="AB578" s="5"/>
      <c r="AC578" s="5"/>
      <c r="AD578" s="5"/>
      <c r="AE578" s="5"/>
      <c r="AF578" s="5"/>
      <c r="AG578" s="5"/>
      <c r="AH578" s="5"/>
    </row>
    <row r="579" spans="3:34">
      <c r="C579" s="4"/>
      <c r="D579" s="4"/>
      <c r="E579" s="4"/>
      <c r="F579" s="5"/>
      <c r="G579" s="5"/>
      <c r="H579" s="5"/>
      <c r="I579" s="5"/>
      <c r="J579" s="5"/>
      <c r="K579" s="5"/>
      <c r="L579" s="5"/>
      <c r="M579" s="5"/>
      <c r="N579" s="5"/>
      <c r="O579" s="5"/>
      <c r="P579" s="5"/>
      <c r="Q579" s="5"/>
      <c r="R579" s="5"/>
      <c r="S579" s="5"/>
      <c r="T579" s="5"/>
      <c r="U579" s="5"/>
      <c r="V579" s="5"/>
      <c r="W579" s="5"/>
      <c r="X579" s="5"/>
      <c r="Y579" s="5"/>
      <c r="Z579" s="5"/>
      <c r="AA579" s="5"/>
      <c r="AB579" s="5"/>
      <c r="AC579" s="5"/>
      <c r="AD579" s="5"/>
      <c r="AE579" s="5"/>
      <c r="AF579" s="5"/>
      <c r="AG579" s="5"/>
      <c r="AH579" s="5"/>
    </row>
    <row r="580" spans="3:34">
      <c r="C580" s="4"/>
      <c r="D580" s="4"/>
      <c r="E580" s="4"/>
      <c r="F580" s="5"/>
      <c r="G580" s="5"/>
      <c r="H580" s="5"/>
      <c r="I580" s="5"/>
      <c r="J580" s="5"/>
      <c r="K580" s="5"/>
      <c r="L580" s="5"/>
      <c r="M580" s="5"/>
      <c r="N580" s="5"/>
      <c r="O580" s="5"/>
      <c r="P580" s="5"/>
      <c r="Q580" s="5"/>
      <c r="R580" s="5"/>
      <c r="S580" s="5"/>
      <c r="T580" s="5"/>
      <c r="U580" s="5"/>
      <c r="V580" s="5"/>
      <c r="W580" s="5"/>
      <c r="X580" s="5"/>
      <c r="Y580" s="5"/>
      <c r="Z580" s="5"/>
      <c r="AA580" s="5"/>
      <c r="AB580" s="5"/>
      <c r="AC580" s="5"/>
      <c r="AD580" s="5"/>
      <c r="AE580" s="5"/>
      <c r="AF580" s="5"/>
      <c r="AG580" s="5"/>
      <c r="AH580" s="5"/>
    </row>
    <row r="581" spans="3:34">
      <c r="C581" s="4"/>
      <c r="D581" s="4"/>
      <c r="E581" s="4"/>
      <c r="F581" s="5"/>
      <c r="G581" s="5"/>
      <c r="H581" s="5"/>
      <c r="I581" s="5"/>
      <c r="J581" s="5"/>
      <c r="K581" s="5"/>
      <c r="L581" s="5"/>
      <c r="M581" s="5"/>
      <c r="N581" s="5"/>
      <c r="O581" s="5"/>
      <c r="P581" s="5"/>
      <c r="Q581" s="5"/>
      <c r="R581" s="5"/>
      <c r="S581" s="5"/>
      <c r="T581" s="5"/>
      <c r="U581" s="5"/>
      <c r="V581" s="5"/>
      <c r="W581" s="5"/>
      <c r="X581" s="5"/>
      <c r="Y581" s="5"/>
      <c r="Z581" s="5"/>
      <c r="AA581" s="5"/>
      <c r="AB581" s="5"/>
      <c r="AC581" s="5"/>
      <c r="AD581" s="5"/>
      <c r="AE581" s="5"/>
      <c r="AF581" s="5"/>
      <c r="AG581" s="5"/>
      <c r="AH581" s="5"/>
    </row>
    <row r="582" spans="3:34">
      <c r="C582" s="4"/>
      <c r="D582" s="4"/>
      <c r="E582" s="4"/>
      <c r="F582" s="5"/>
      <c r="G582" s="5"/>
      <c r="H582" s="5"/>
      <c r="I582" s="5"/>
      <c r="J582" s="5"/>
      <c r="K582" s="5"/>
      <c r="L582" s="5"/>
      <c r="M582" s="5"/>
      <c r="N582" s="5"/>
      <c r="O582" s="5"/>
      <c r="P582" s="5"/>
      <c r="Q582" s="5"/>
      <c r="R582" s="5"/>
      <c r="S582" s="5"/>
      <c r="T582" s="5"/>
      <c r="U582" s="5"/>
      <c r="V582" s="5"/>
      <c r="W582" s="5"/>
      <c r="X582" s="5"/>
      <c r="Y582" s="5"/>
      <c r="Z582" s="5"/>
      <c r="AA582" s="5"/>
      <c r="AB582" s="5"/>
      <c r="AC582" s="5"/>
      <c r="AD582" s="5"/>
      <c r="AE582" s="5"/>
      <c r="AF582" s="5"/>
      <c r="AG582" s="5"/>
      <c r="AH582" s="5"/>
    </row>
    <row r="583" spans="3:34">
      <c r="C583" s="4"/>
      <c r="D583" s="4"/>
      <c r="E583" s="4"/>
      <c r="F583" s="5"/>
      <c r="G583" s="5"/>
      <c r="H583" s="5"/>
      <c r="I583" s="5"/>
      <c r="J583" s="5"/>
      <c r="K583" s="5"/>
      <c r="L583" s="5"/>
      <c r="M583" s="5"/>
      <c r="N583" s="5"/>
      <c r="O583" s="5"/>
      <c r="P583" s="5"/>
      <c r="Q583" s="5"/>
      <c r="R583" s="5"/>
      <c r="S583" s="5"/>
      <c r="T583" s="5"/>
      <c r="U583" s="5"/>
      <c r="V583" s="5"/>
      <c r="W583" s="5"/>
      <c r="X583" s="5"/>
      <c r="Y583" s="5"/>
      <c r="Z583" s="5"/>
      <c r="AA583" s="5"/>
      <c r="AB583" s="5"/>
      <c r="AC583" s="5"/>
      <c r="AD583" s="5"/>
      <c r="AE583" s="5"/>
      <c r="AF583" s="5"/>
      <c r="AG583" s="5"/>
      <c r="AH583" s="5"/>
    </row>
    <row r="584" spans="3:34">
      <c r="C584" s="4"/>
      <c r="D584" s="4"/>
      <c r="E584" s="4"/>
      <c r="F584" s="5"/>
      <c r="G584" s="5"/>
      <c r="H584" s="5"/>
      <c r="I584" s="5"/>
      <c r="J584" s="5"/>
      <c r="K584" s="5"/>
      <c r="L584" s="5"/>
      <c r="M584" s="5"/>
      <c r="N584" s="5"/>
      <c r="O584" s="5"/>
      <c r="P584" s="5"/>
      <c r="Q584" s="5"/>
      <c r="R584" s="5"/>
      <c r="S584" s="5"/>
      <c r="T584" s="5"/>
      <c r="U584" s="5"/>
      <c r="V584" s="5"/>
      <c r="W584" s="5"/>
      <c r="X584" s="5"/>
      <c r="Y584" s="5"/>
      <c r="Z584" s="5"/>
      <c r="AA584" s="5"/>
      <c r="AB584" s="5"/>
      <c r="AC584" s="5"/>
      <c r="AD584" s="5"/>
      <c r="AE584" s="5"/>
      <c r="AF584" s="5"/>
      <c r="AG584" s="5"/>
      <c r="AH584" s="5"/>
    </row>
    <row r="585" spans="3:34">
      <c r="C585" s="4"/>
      <c r="D585" s="4"/>
      <c r="E585" s="4"/>
      <c r="F585" s="5"/>
      <c r="G585" s="5"/>
      <c r="H585" s="5"/>
      <c r="I585" s="5"/>
      <c r="J585" s="5"/>
      <c r="K585" s="5"/>
      <c r="L585" s="5"/>
      <c r="M585" s="5"/>
      <c r="N585" s="5"/>
      <c r="O585" s="5"/>
      <c r="P585" s="5"/>
      <c r="Q585" s="5"/>
      <c r="R585" s="5"/>
      <c r="S585" s="5"/>
      <c r="T585" s="5"/>
      <c r="U585" s="5"/>
      <c r="V585" s="5"/>
      <c r="W585" s="5"/>
      <c r="X585" s="5"/>
      <c r="Y585" s="5"/>
      <c r="Z585" s="5"/>
      <c r="AA585" s="5"/>
      <c r="AB585" s="5"/>
      <c r="AC585" s="5"/>
      <c r="AD585" s="5"/>
      <c r="AE585" s="5"/>
      <c r="AF585" s="5"/>
      <c r="AG585" s="5"/>
      <c r="AH585" s="5"/>
    </row>
    <row r="586" spans="3:34">
      <c r="C586" s="4"/>
      <c r="D586" s="4"/>
      <c r="E586" s="4"/>
      <c r="F586" s="5"/>
      <c r="G586" s="5"/>
      <c r="H586" s="5"/>
      <c r="I586" s="5"/>
      <c r="J586" s="5"/>
      <c r="K586" s="5"/>
      <c r="L586" s="5"/>
      <c r="M586" s="5"/>
      <c r="N586" s="5"/>
      <c r="O586" s="5"/>
      <c r="P586" s="5"/>
      <c r="Q586" s="5"/>
      <c r="R586" s="5"/>
      <c r="S586" s="5"/>
      <c r="T586" s="5"/>
      <c r="U586" s="5"/>
      <c r="V586" s="5"/>
      <c r="W586" s="5"/>
      <c r="X586" s="5"/>
      <c r="Y586" s="5"/>
      <c r="Z586" s="5"/>
      <c r="AA586" s="5"/>
      <c r="AB586" s="5"/>
      <c r="AC586" s="5"/>
      <c r="AD586" s="5"/>
      <c r="AE586" s="5"/>
      <c r="AF586" s="5"/>
      <c r="AG586" s="5"/>
      <c r="AH586" s="5"/>
    </row>
    <row r="587" spans="3:34">
      <c r="C587" s="4"/>
      <c r="D587" s="4"/>
      <c r="E587" s="4"/>
      <c r="F587" s="5"/>
      <c r="G587" s="5"/>
      <c r="H587" s="5"/>
      <c r="I587" s="5"/>
      <c r="J587" s="5"/>
      <c r="K587" s="5"/>
      <c r="L587" s="5"/>
      <c r="M587" s="5"/>
      <c r="N587" s="5"/>
      <c r="O587" s="5"/>
      <c r="P587" s="5"/>
      <c r="Q587" s="5"/>
      <c r="R587" s="5"/>
      <c r="S587" s="5"/>
      <c r="T587" s="5"/>
      <c r="U587" s="5"/>
      <c r="V587" s="5"/>
      <c r="W587" s="5"/>
      <c r="X587" s="5"/>
      <c r="Y587" s="5"/>
      <c r="Z587" s="5"/>
      <c r="AA587" s="5"/>
      <c r="AB587" s="5"/>
      <c r="AC587" s="5"/>
      <c r="AD587" s="5"/>
      <c r="AE587" s="5"/>
      <c r="AF587" s="5"/>
      <c r="AG587" s="5"/>
      <c r="AH587" s="5"/>
    </row>
    <row r="588" spans="3:34">
      <c r="C588" s="4"/>
      <c r="D588" s="4"/>
      <c r="E588" s="4"/>
      <c r="F588" s="5"/>
      <c r="G588" s="5"/>
      <c r="H588" s="5"/>
      <c r="I588" s="5"/>
      <c r="J588" s="5"/>
      <c r="K588" s="5"/>
      <c r="L588" s="5"/>
      <c r="M588" s="5"/>
      <c r="N588" s="5"/>
      <c r="O588" s="5"/>
      <c r="P588" s="5"/>
      <c r="Q588" s="5"/>
      <c r="R588" s="5"/>
      <c r="S588" s="5"/>
      <c r="T588" s="5"/>
      <c r="U588" s="5"/>
      <c r="V588" s="5"/>
      <c r="W588" s="5"/>
      <c r="X588" s="5"/>
      <c r="Y588" s="5"/>
      <c r="Z588" s="5"/>
      <c r="AA588" s="5"/>
      <c r="AB588" s="5"/>
      <c r="AC588" s="5"/>
      <c r="AD588" s="5"/>
      <c r="AE588" s="5"/>
      <c r="AF588" s="5"/>
      <c r="AG588" s="5"/>
      <c r="AH588" s="5"/>
    </row>
  </sheetData>
  <sheetProtection selectLockedCells="1"/>
  <mergeCells count="7">
    <mergeCell ref="C13:D13"/>
    <mergeCell ref="B42:E42"/>
    <mergeCell ref="B44:G44"/>
    <mergeCell ref="B14:B15"/>
    <mergeCell ref="B43:E43"/>
    <mergeCell ref="F42:F43"/>
    <mergeCell ref="G42:G43"/>
  </mergeCells>
  <dataValidations count="3">
    <dataValidation operator="greaterThan" allowBlank="1" showInputMessage="1" showErrorMessage="1" sqref="E4:E8 F5:G7" xr:uid="{00000000-0002-0000-0200-000000000000}">
      <formula1>0</formula1>
      <formula2>0</formula2>
    </dataValidation>
    <dataValidation type="decimal" showInputMessage="1" showErrorMessage="1" error="Values should fit between 0% - 100%" prompt="Cell has to be filled" sqref="E17:E41" xr:uid="{197B5C24-DA22-ED43-A55E-856FF82C83E6}">
      <formula1>0</formula1>
      <formula2>1</formula2>
    </dataValidation>
    <dataValidation type="decimal" allowBlank="1" showInputMessage="1" showErrorMessage="1" sqref="F17:G41" xr:uid="{00000000-0002-0000-0200-000002000000}">
      <formula1>0</formula1>
      <formula2>1</formula2>
    </dataValidation>
  </dataValidations>
  <pageMargins left="0.70972222222222203" right="0.70972222222222203" top="0.75" bottom="0.75" header="0.511811023622047" footer="0.511811023622047"/>
  <pageSetup paperSize="9" scale="43"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4D0B0E-793F-6C44-8BC5-F1B1D17AE36E}">
  <sheetPr>
    <pageSetUpPr fitToPage="1"/>
  </sheetPr>
  <dimension ref="A1:AS89"/>
  <sheetViews>
    <sheetView showGridLines="0" topLeftCell="B44" zoomScale="90" zoomScaleNormal="90" zoomScalePageLayoutView="70" workbookViewId="0">
      <selection activeCell="H65" sqref="H65:H66"/>
    </sheetView>
  </sheetViews>
  <sheetFormatPr defaultColWidth="8.85546875" defaultRowHeight="15"/>
  <cols>
    <col min="1" max="1" width="1.7109375" style="28" hidden="1" customWidth="1"/>
    <col min="2" max="2" width="13.28515625" style="28" customWidth="1"/>
    <col min="3" max="3" width="30.85546875" style="28" customWidth="1"/>
    <col min="4" max="4" width="53.42578125" style="28" customWidth="1"/>
    <col min="5" max="5" width="52.140625" style="28" customWidth="1"/>
    <col min="6" max="6" width="25.85546875" style="28" customWidth="1"/>
    <col min="7" max="7" width="26.7109375" style="28" customWidth="1"/>
    <col min="8" max="8" width="42" style="28" customWidth="1"/>
    <col min="9" max="9" width="14.28515625" style="3" customWidth="1"/>
    <col min="10" max="10" width="15.7109375" style="3" customWidth="1"/>
    <col min="11" max="11" width="11.140625" style="5" customWidth="1"/>
    <col min="12" max="12" width="12.42578125" style="5" customWidth="1"/>
    <col min="13" max="13" width="28" style="3" customWidth="1"/>
    <col min="14" max="14" width="24.140625" style="3" customWidth="1"/>
    <col min="15" max="15" width="14.42578125" style="3" customWidth="1"/>
    <col min="16" max="16" width="13.140625" style="3" customWidth="1"/>
    <col min="17" max="19" width="8.85546875" style="3"/>
    <col min="20" max="16384" width="8.85546875" style="5"/>
  </cols>
  <sheetData>
    <row r="1" spans="1:45" ht="9" customHeight="1">
      <c r="C1" s="3"/>
      <c r="D1" s="3"/>
      <c r="E1" s="3"/>
      <c r="F1" s="3"/>
      <c r="G1" s="3"/>
      <c r="H1" s="3"/>
    </row>
    <row r="2" spans="1:45" ht="18" customHeight="1">
      <c r="C2" s="6" t="s">
        <v>69</v>
      </c>
      <c r="D2" s="3"/>
      <c r="E2" s="3"/>
    </row>
    <row r="3" spans="1:45" ht="18" customHeight="1">
      <c r="C3" s="3"/>
      <c r="D3" s="3"/>
      <c r="E3" s="3"/>
    </row>
    <row r="4" spans="1:45" ht="18" customHeight="1">
      <c r="C4" s="188" t="str">
        <f>Instrukcija!B4</f>
        <v>Perkančioji organizacija</v>
      </c>
      <c r="D4" s="29" t="str">
        <f>Televizija!D4</f>
        <v>Ignitis Grupės paslaugų centras</v>
      </c>
      <c r="E4" s="3"/>
    </row>
    <row r="5" spans="1:45" ht="24" customHeight="1">
      <c r="C5" s="188" t="str">
        <f>Instrukcija!B5</f>
        <v>Paslaugų Teikėjas:</v>
      </c>
      <c r="D5" s="30">
        <f>Televizija!D5</f>
        <v>0</v>
      </c>
      <c r="E5" s="3"/>
      <c r="F5" s="8"/>
      <c r="G5" s="9" t="s">
        <v>3</v>
      </c>
      <c r="H5" s="45"/>
    </row>
    <row r="6" spans="1:45" ht="25.7" customHeight="1">
      <c r="C6" s="188" t="str">
        <f>Instrukcija!B6</f>
        <v>Garantuojamų kainų periodas</v>
      </c>
      <c r="D6" s="29" t="str">
        <f>Televizija!D6</f>
        <v>2026-2029</v>
      </c>
      <c r="E6" s="3"/>
      <c r="F6" s="185"/>
      <c r="G6" s="9" t="s">
        <v>5</v>
      </c>
      <c r="H6" s="45"/>
    </row>
    <row r="7" spans="1:45" ht="18" customHeight="1">
      <c r="B7" s="4"/>
      <c r="E7" s="3"/>
      <c r="F7" s="13"/>
      <c r="G7" s="9" t="s">
        <v>8</v>
      </c>
      <c r="H7" s="7"/>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spans="1:45" ht="24" customHeight="1">
      <c r="B8" s="4"/>
      <c r="C8" s="188" t="str">
        <f>Televizija!C9</f>
        <v>Media tipas</v>
      </c>
      <c r="D8" s="182" t="s">
        <v>465</v>
      </c>
      <c r="E8" s="3"/>
      <c r="F8" s="45"/>
      <c r="G8" s="45"/>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row>
    <row r="9" spans="1:45" ht="23.45" customHeight="1">
      <c r="C9" s="188" t="str">
        <f>Televizija!C10</f>
        <v>Biudžetas</v>
      </c>
      <c r="D9" s="186" t="s">
        <v>75</v>
      </c>
      <c r="E9" s="3"/>
      <c r="F9" s="3"/>
      <c r="G9" s="46"/>
      <c r="H9" s="45"/>
    </row>
    <row r="10" spans="1:45">
      <c r="C10" s="175"/>
      <c r="D10" s="5"/>
      <c r="E10" s="3"/>
      <c r="F10" s="5"/>
      <c r="G10" s="5"/>
      <c r="H10" s="5"/>
      <c r="I10" s="28"/>
      <c r="J10" s="28"/>
    </row>
    <row r="11" spans="1:45" ht="45" customHeight="1">
      <c r="A11" s="5"/>
      <c r="C11" s="357" t="s">
        <v>466</v>
      </c>
      <c r="D11" s="357"/>
      <c r="E11" s="48"/>
      <c r="F11" s="49"/>
      <c r="G11" s="49"/>
      <c r="H11" s="49"/>
      <c r="I11" s="28"/>
      <c r="J11" s="28"/>
    </row>
    <row r="12" spans="1:45" s="50" customFormat="1" ht="45">
      <c r="A12" s="5"/>
      <c r="B12" s="342" t="s">
        <v>77</v>
      </c>
      <c r="C12" s="196" t="s">
        <v>467</v>
      </c>
      <c r="D12" s="196" t="s">
        <v>468</v>
      </c>
      <c r="E12" s="196" t="s">
        <v>469</v>
      </c>
      <c r="F12" s="195" t="s">
        <v>470</v>
      </c>
      <c r="G12" s="195" t="s">
        <v>471</v>
      </c>
      <c r="H12" s="195" t="s">
        <v>229</v>
      </c>
      <c r="M12" s="51"/>
      <c r="N12" s="51"/>
      <c r="O12" s="51"/>
      <c r="P12" s="51"/>
      <c r="Q12" s="51"/>
      <c r="R12" s="51"/>
      <c r="S12" s="51"/>
    </row>
    <row r="13" spans="1:45" s="50" customFormat="1" ht="22.5">
      <c r="A13" s="5"/>
      <c r="B13" s="343"/>
      <c r="C13" s="219" t="s">
        <v>472</v>
      </c>
      <c r="D13" s="219" t="s">
        <v>473</v>
      </c>
      <c r="E13" s="219" t="s">
        <v>474</v>
      </c>
      <c r="F13" s="220" t="s">
        <v>475</v>
      </c>
      <c r="G13" s="220" t="s">
        <v>476</v>
      </c>
      <c r="H13" s="220" t="s">
        <v>234</v>
      </c>
      <c r="M13" s="51"/>
      <c r="N13" s="51"/>
      <c r="O13" s="51"/>
      <c r="P13" s="51"/>
      <c r="Q13" s="51"/>
      <c r="R13" s="51"/>
      <c r="S13" s="51"/>
    </row>
    <row r="14" spans="1:45" s="50" customFormat="1" ht="18" customHeight="1">
      <c r="A14" s="5"/>
      <c r="B14" s="196" t="s">
        <v>105</v>
      </c>
      <c r="C14" s="196" t="s">
        <v>106</v>
      </c>
      <c r="D14" s="196" t="s">
        <v>107</v>
      </c>
      <c r="E14" s="196" t="s">
        <v>108</v>
      </c>
      <c r="F14" s="196" t="s">
        <v>109</v>
      </c>
      <c r="G14" s="196" t="s">
        <v>110</v>
      </c>
      <c r="H14" s="196" t="s">
        <v>477</v>
      </c>
      <c r="M14" s="51"/>
      <c r="N14" s="51"/>
      <c r="O14" s="51"/>
      <c r="P14" s="51"/>
      <c r="Q14" s="51"/>
      <c r="R14" s="51"/>
      <c r="S14" s="51"/>
    </row>
    <row r="15" spans="1:45" s="50" customFormat="1" ht="18" customHeight="1">
      <c r="A15" s="5"/>
      <c r="B15" s="194">
        <v>1</v>
      </c>
      <c r="C15" s="139" t="s">
        <v>478</v>
      </c>
      <c r="D15" s="139" t="s">
        <v>479</v>
      </c>
      <c r="E15" s="139" t="s">
        <v>480</v>
      </c>
      <c r="F15" s="24"/>
      <c r="G15" s="140">
        <v>2.0347557840616967E-2</v>
      </c>
      <c r="H15" s="34">
        <f t="shared" ref="H15:H64" si="0">ROUND(ROUND(F15,4)*G15,6)</f>
        <v>0</v>
      </c>
      <c r="M15" s="51"/>
      <c r="N15" s="51"/>
      <c r="O15" s="51"/>
      <c r="P15" s="51"/>
      <c r="Q15" s="51"/>
      <c r="R15" s="51"/>
      <c r="S15" s="51"/>
    </row>
    <row r="16" spans="1:45" s="50" customFormat="1" ht="18" customHeight="1">
      <c r="A16" s="5"/>
      <c r="B16" s="196">
        <f t="shared" ref="B16:B64" si="1">B15+1</f>
        <v>2</v>
      </c>
      <c r="C16" s="139" t="s">
        <v>481</v>
      </c>
      <c r="D16" s="139" t="s">
        <v>482</v>
      </c>
      <c r="E16" s="139" t="s">
        <v>483</v>
      </c>
      <c r="F16" s="24"/>
      <c r="G16" s="140">
        <v>8.3784061696658089E-3</v>
      </c>
      <c r="H16" s="34">
        <f t="shared" si="0"/>
        <v>0</v>
      </c>
      <c r="M16" s="51"/>
      <c r="N16" s="51"/>
      <c r="O16" s="51"/>
      <c r="P16" s="51"/>
      <c r="Q16" s="51"/>
      <c r="R16" s="51"/>
      <c r="S16" s="51"/>
    </row>
    <row r="17" spans="1:19" s="50" customFormat="1" ht="18" customHeight="1">
      <c r="A17" s="5"/>
      <c r="B17" s="196">
        <f t="shared" si="1"/>
        <v>3</v>
      </c>
      <c r="C17" s="139" t="s">
        <v>481</v>
      </c>
      <c r="D17" s="139" t="s">
        <v>484</v>
      </c>
      <c r="E17" s="139" t="s">
        <v>485</v>
      </c>
      <c r="F17" s="24"/>
      <c r="G17" s="140">
        <v>6.9820051413881749E-3</v>
      </c>
      <c r="H17" s="34">
        <f t="shared" si="0"/>
        <v>0</v>
      </c>
      <c r="M17" s="51"/>
      <c r="N17" s="51"/>
      <c r="O17" s="51"/>
      <c r="P17" s="51"/>
      <c r="Q17" s="51"/>
      <c r="R17" s="51"/>
      <c r="S17" s="51"/>
    </row>
    <row r="18" spans="1:19" s="50" customFormat="1" ht="18" customHeight="1">
      <c r="A18" s="5"/>
      <c r="B18" s="196">
        <f t="shared" si="1"/>
        <v>4</v>
      </c>
      <c r="C18" s="139" t="s">
        <v>481</v>
      </c>
      <c r="D18" s="139" t="s">
        <v>486</v>
      </c>
      <c r="E18" s="139" t="s">
        <v>483</v>
      </c>
      <c r="F18" s="24"/>
      <c r="G18" s="140">
        <v>1.6956298200514142E-2</v>
      </c>
      <c r="H18" s="34">
        <f t="shared" si="0"/>
        <v>0</v>
      </c>
      <c r="M18" s="51"/>
      <c r="N18" s="51"/>
      <c r="O18" s="51"/>
      <c r="P18" s="51"/>
      <c r="Q18" s="51"/>
      <c r="R18" s="51"/>
      <c r="S18" s="51"/>
    </row>
    <row r="19" spans="1:19" s="50" customFormat="1" ht="18" customHeight="1">
      <c r="A19" s="5"/>
      <c r="B19" s="196">
        <f t="shared" si="1"/>
        <v>5</v>
      </c>
      <c r="C19" s="139" t="s">
        <v>481</v>
      </c>
      <c r="D19" s="139" t="s">
        <v>487</v>
      </c>
      <c r="E19" s="139" t="s">
        <v>483</v>
      </c>
      <c r="F19" s="24"/>
      <c r="G19" s="140">
        <v>1.1869408740359898E-2</v>
      </c>
      <c r="H19" s="34">
        <f t="shared" si="0"/>
        <v>0</v>
      </c>
      <c r="M19" s="51"/>
      <c r="N19" s="51"/>
      <c r="O19" s="51"/>
      <c r="P19" s="51"/>
      <c r="Q19" s="51"/>
      <c r="R19" s="51"/>
      <c r="S19" s="51"/>
    </row>
    <row r="20" spans="1:19" s="50" customFormat="1" ht="18" customHeight="1">
      <c r="A20" s="5"/>
      <c r="B20" s="196">
        <f t="shared" si="1"/>
        <v>6</v>
      </c>
      <c r="C20" s="139" t="s">
        <v>481</v>
      </c>
      <c r="D20" s="139" t="s">
        <v>488</v>
      </c>
      <c r="E20" s="139" t="s">
        <v>483</v>
      </c>
      <c r="F20" s="24"/>
      <c r="G20" s="140">
        <v>3.3812853470437013E-2</v>
      </c>
      <c r="H20" s="34">
        <f t="shared" si="0"/>
        <v>0</v>
      </c>
      <c r="M20" s="51"/>
      <c r="N20" s="51"/>
      <c r="O20" s="51"/>
      <c r="P20" s="51"/>
      <c r="Q20" s="51"/>
      <c r="R20" s="51"/>
      <c r="S20" s="51"/>
    </row>
    <row r="21" spans="1:19" s="50" customFormat="1" ht="18" customHeight="1">
      <c r="A21" s="5"/>
      <c r="B21" s="196">
        <f t="shared" si="1"/>
        <v>7</v>
      </c>
      <c r="C21" s="143" t="s">
        <v>489</v>
      </c>
      <c r="D21" s="139" t="s">
        <v>490</v>
      </c>
      <c r="E21" s="139" t="s">
        <v>483</v>
      </c>
      <c r="F21" s="24"/>
      <c r="G21" s="144">
        <v>4.9871465295629812E-4</v>
      </c>
      <c r="H21" s="34">
        <f t="shared" si="0"/>
        <v>0</v>
      </c>
      <c r="M21" s="51"/>
      <c r="N21" s="51"/>
      <c r="O21" s="51"/>
      <c r="P21" s="51"/>
      <c r="Q21" s="51"/>
      <c r="R21" s="51"/>
      <c r="S21" s="51"/>
    </row>
    <row r="22" spans="1:19" s="50" customFormat="1" ht="18" customHeight="1">
      <c r="A22" s="5"/>
      <c r="B22" s="196">
        <f t="shared" si="1"/>
        <v>8</v>
      </c>
      <c r="C22" s="139" t="s">
        <v>489</v>
      </c>
      <c r="D22" s="139" t="s">
        <v>479</v>
      </c>
      <c r="E22" s="139" t="s">
        <v>480</v>
      </c>
      <c r="F22" s="24"/>
      <c r="G22" s="140">
        <v>4.0595372750642671E-2</v>
      </c>
      <c r="H22" s="34">
        <f t="shared" si="0"/>
        <v>0</v>
      </c>
      <c r="M22" s="51"/>
      <c r="N22" s="51"/>
      <c r="O22" s="51"/>
      <c r="P22" s="51"/>
      <c r="Q22" s="51"/>
      <c r="R22" s="51"/>
      <c r="S22" s="51"/>
    </row>
    <row r="23" spans="1:19" s="50" customFormat="1" ht="18" customHeight="1">
      <c r="A23" s="5"/>
      <c r="B23" s="196">
        <f t="shared" si="1"/>
        <v>9</v>
      </c>
      <c r="C23" s="139" t="s">
        <v>489</v>
      </c>
      <c r="D23" s="139" t="s">
        <v>491</v>
      </c>
      <c r="E23" s="139" t="s">
        <v>483</v>
      </c>
      <c r="F23" s="24"/>
      <c r="G23" s="140">
        <v>1.3565038560411309E-2</v>
      </c>
      <c r="H23" s="34">
        <f t="shared" si="0"/>
        <v>0</v>
      </c>
      <c r="M23" s="51"/>
      <c r="N23" s="51"/>
      <c r="O23" s="51"/>
      <c r="P23" s="51"/>
      <c r="Q23" s="51"/>
      <c r="R23" s="51"/>
      <c r="S23" s="51"/>
    </row>
    <row r="24" spans="1:19" s="50" customFormat="1" ht="18" customHeight="1">
      <c r="A24" s="5"/>
      <c r="B24" s="196">
        <f t="shared" si="1"/>
        <v>10</v>
      </c>
      <c r="C24" s="139" t="s">
        <v>492</v>
      </c>
      <c r="D24" s="139" t="s">
        <v>493</v>
      </c>
      <c r="E24" s="139" t="s">
        <v>494</v>
      </c>
      <c r="F24" s="24"/>
      <c r="G24" s="140">
        <v>4.7876606683804621E-3</v>
      </c>
      <c r="H24" s="34">
        <f t="shared" si="0"/>
        <v>0</v>
      </c>
      <c r="M24" s="51"/>
      <c r="N24" s="51"/>
      <c r="O24" s="51"/>
      <c r="P24" s="51"/>
      <c r="Q24" s="51"/>
      <c r="R24" s="51"/>
      <c r="S24" s="51"/>
    </row>
    <row r="25" spans="1:19" s="50" customFormat="1" ht="18" customHeight="1">
      <c r="A25" s="5"/>
      <c r="B25" s="196">
        <f t="shared" si="1"/>
        <v>11</v>
      </c>
      <c r="C25" s="139" t="s">
        <v>492</v>
      </c>
      <c r="D25" s="139" t="s">
        <v>495</v>
      </c>
      <c r="E25" s="139" t="s">
        <v>494</v>
      </c>
      <c r="F25" s="24"/>
      <c r="G25" s="140">
        <v>3.5907455012853468E-3</v>
      </c>
      <c r="H25" s="34">
        <f t="shared" si="0"/>
        <v>0</v>
      </c>
      <c r="M25" s="51"/>
      <c r="N25" s="51"/>
      <c r="O25" s="51"/>
      <c r="P25" s="51"/>
      <c r="Q25" s="51"/>
      <c r="R25" s="51"/>
      <c r="S25" s="51"/>
    </row>
    <row r="26" spans="1:19" s="50" customFormat="1" ht="18" customHeight="1">
      <c r="A26" s="5"/>
      <c r="B26" s="196">
        <f t="shared" si="1"/>
        <v>12</v>
      </c>
      <c r="C26" s="139" t="s">
        <v>492</v>
      </c>
      <c r="D26" s="139" t="s">
        <v>496</v>
      </c>
      <c r="E26" s="139" t="s">
        <v>480</v>
      </c>
      <c r="F26" s="24"/>
      <c r="G26" s="140">
        <v>5.0569665809768641E-2</v>
      </c>
      <c r="H26" s="34">
        <f t="shared" si="0"/>
        <v>0</v>
      </c>
      <c r="M26" s="51"/>
      <c r="N26" s="51"/>
      <c r="O26" s="51"/>
      <c r="P26" s="51"/>
      <c r="Q26" s="51"/>
      <c r="R26" s="51"/>
      <c r="S26" s="51"/>
    </row>
    <row r="27" spans="1:19" s="50" customFormat="1" ht="18" customHeight="1">
      <c r="A27" s="5"/>
      <c r="B27" s="196">
        <f t="shared" si="1"/>
        <v>13</v>
      </c>
      <c r="C27" s="139" t="s">
        <v>492</v>
      </c>
      <c r="D27" s="139" t="s">
        <v>497</v>
      </c>
      <c r="E27" s="139" t="s">
        <v>483</v>
      </c>
      <c r="F27" s="24"/>
      <c r="G27" s="140">
        <v>4.4884318766066834E-2</v>
      </c>
      <c r="H27" s="34">
        <f t="shared" si="0"/>
        <v>0</v>
      </c>
      <c r="M27" s="51"/>
      <c r="N27" s="51"/>
      <c r="O27" s="51"/>
      <c r="P27" s="51"/>
      <c r="Q27" s="51"/>
      <c r="R27" s="51"/>
      <c r="S27" s="51"/>
    </row>
    <row r="28" spans="1:19" s="50" customFormat="1" ht="18" customHeight="1">
      <c r="A28" s="5"/>
      <c r="B28" s="196">
        <f t="shared" si="1"/>
        <v>14</v>
      </c>
      <c r="C28" s="139" t="s">
        <v>498</v>
      </c>
      <c r="D28" s="139" t="s">
        <v>499</v>
      </c>
      <c r="E28" s="139" t="s">
        <v>483</v>
      </c>
      <c r="F28" s="24"/>
      <c r="G28" s="140">
        <v>3.3613367609254499E-2</v>
      </c>
      <c r="H28" s="34">
        <f t="shared" si="0"/>
        <v>0</v>
      </c>
      <c r="M28" s="51"/>
      <c r="N28" s="51"/>
      <c r="O28" s="51"/>
      <c r="P28" s="51"/>
      <c r="Q28" s="51"/>
      <c r="R28" s="51"/>
      <c r="S28" s="51"/>
    </row>
    <row r="29" spans="1:19" s="50" customFormat="1" ht="18" customHeight="1">
      <c r="A29" s="5"/>
      <c r="B29" s="196">
        <f t="shared" si="1"/>
        <v>15</v>
      </c>
      <c r="C29" s="139" t="s">
        <v>498</v>
      </c>
      <c r="D29" s="139" t="s">
        <v>500</v>
      </c>
      <c r="E29" s="139" t="s">
        <v>483</v>
      </c>
      <c r="F29" s="24"/>
      <c r="G29" s="140">
        <v>2.234241645244216E-2</v>
      </c>
      <c r="H29" s="34">
        <f t="shared" si="0"/>
        <v>0</v>
      </c>
      <c r="M29" s="51"/>
      <c r="N29" s="51"/>
      <c r="O29" s="51"/>
      <c r="P29" s="51"/>
      <c r="Q29" s="51"/>
      <c r="R29" s="51"/>
      <c r="S29" s="51"/>
    </row>
    <row r="30" spans="1:19" s="50" customFormat="1" ht="18" customHeight="1">
      <c r="A30" s="5"/>
      <c r="B30" s="196">
        <f t="shared" si="1"/>
        <v>16</v>
      </c>
      <c r="C30" s="139" t="s">
        <v>498</v>
      </c>
      <c r="D30" s="139" t="s">
        <v>501</v>
      </c>
      <c r="E30" s="139" t="s">
        <v>483</v>
      </c>
      <c r="F30" s="24"/>
      <c r="G30" s="140">
        <v>1.6756812339331621E-2</v>
      </c>
      <c r="H30" s="34">
        <f t="shared" si="0"/>
        <v>0</v>
      </c>
      <c r="M30" s="51"/>
      <c r="N30" s="51"/>
      <c r="O30" s="51"/>
      <c r="P30" s="51"/>
      <c r="Q30" s="51"/>
      <c r="R30" s="51"/>
      <c r="S30" s="51"/>
    </row>
    <row r="31" spans="1:19" s="50" customFormat="1" ht="18" customHeight="1">
      <c r="A31" s="5"/>
      <c r="B31" s="196">
        <f t="shared" si="1"/>
        <v>17</v>
      </c>
      <c r="C31" s="143" t="s">
        <v>502</v>
      </c>
      <c r="D31" s="143" t="s">
        <v>503</v>
      </c>
      <c r="E31" s="147" t="s">
        <v>480</v>
      </c>
      <c r="F31" s="24"/>
      <c r="G31" s="153">
        <v>3.6904884318766065E-3</v>
      </c>
      <c r="H31" s="34">
        <f>ROUND(ROUND(F31,4)*G31,6)</f>
        <v>0</v>
      </c>
      <c r="M31" s="51"/>
      <c r="N31" s="51"/>
      <c r="O31" s="51"/>
      <c r="P31" s="51"/>
      <c r="Q31" s="51"/>
      <c r="R31" s="51"/>
      <c r="S31" s="51"/>
    </row>
    <row r="32" spans="1:19" s="50" customFormat="1" ht="18" customHeight="1">
      <c r="A32" s="5"/>
      <c r="B32" s="196">
        <f t="shared" si="1"/>
        <v>18</v>
      </c>
      <c r="C32" s="139" t="s">
        <v>504</v>
      </c>
      <c r="D32" s="139" t="s">
        <v>505</v>
      </c>
      <c r="E32" s="139" t="s">
        <v>483</v>
      </c>
      <c r="F32" s="24"/>
      <c r="G32" s="140">
        <v>1.4662210796915166E-2</v>
      </c>
      <c r="H32" s="34">
        <f t="shared" si="0"/>
        <v>0</v>
      </c>
      <c r="M32" s="51"/>
      <c r="N32" s="51"/>
      <c r="O32" s="51"/>
      <c r="P32" s="51"/>
      <c r="Q32" s="51"/>
      <c r="R32" s="51"/>
      <c r="S32" s="51"/>
    </row>
    <row r="33" spans="1:19" s="50" customFormat="1" ht="18" customHeight="1">
      <c r="A33" s="5"/>
      <c r="B33" s="196">
        <f t="shared" si="1"/>
        <v>19</v>
      </c>
      <c r="C33" s="139" t="s">
        <v>504</v>
      </c>
      <c r="D33" s="139" t="s">
        <v>506</v>
      </c>
      <c r="E33" s="139" t="s">
        <v>483</v>
      </c>
      <c r="F33" s="24"/>
      <c r="G33" s="140">
        <v>4.0994344473007718E-2</v>
      </c>
      <c r="H33" s="34">
        <f t="shared" si="0"/>
        <v>0</v>
      </c>
      <c r="M33" s="51"/>
      <c r="N33" s="51"/>
      <c r="O33" s="51"/>
      <c r="P33" s="51"/>
      <c r="Q33" s="51"/>
      <c r="R33" s="51"/>
      <c r="S33" s="51"/>
    </row>
    <row r="34" spans="1:19" s="50" customFormat="1" ht="18" customHeight="1">
      <c r="A34" s="5"/>
      <c r="B34" s="196">
        <f t="shared" si="1"/>
        <v>20</v>
      </c>
      <c r="C34" s="139" t="s">
        <v>504</v>
      </c>
      <c r="D34" s="139" t="s">
        <v>507</v>
      </c>
      <c r="E34" s="139" t="s">
        <v>483</v>
      </c>
      <c r="F34" s="24"/>
      <c r="G34" s="140">
        <v>2.6531619537275068E-2</v>
      </c>
      <c r="H34" s="34">
        <f t="shared" si="0"/>
        <v>0</v>
      </c>
      <c r="M34" s="51"/>
      <c r="N34" s="51"/>
      <c r="O34" s="51"/>
      <c r="P34" s="51"/>
      <c r="Q34" s="51"/>
      <c r="R34" s="51"/>
      <c r="S34" s="51"/>
    </row>
    <row r="35" spans="1:19" s="50" customFormat="1" ht="18" customHeight="1">
      <c r="A35" s="5"/>
      <c r="B35" s="196">
        <f t="shared" si="1"/>
        <v>21</v>
      </c>
      <c r="C35" s="139" t="s">
        <v>504</v>
      </c>
      <c r="D35" s="139" t="s">
        <v>508</v>
      </c>
      <c r="E35" s="139" t="s">
        <v>483</v>
      </c>
      <c r="F35" s="24"/>
      <c r="G35" s="140">
        <v>2.3539331619537279E-2</v>
      </c>
      <c r="H35" s="34">
        <f t="shared" si="0"/>
        <v>0</v>
      </c>
      <c r="M35" s="51"/>
      <c r="N35" s="51"/>
      <c r="O35" s="51"/>
      <c r="P35" s="51"/>
      <c r="Q35" s="51"/>
      <c r="R35" s="51"/>
      <c r="S35" s="51"/>
    </row>
    <row r="36" spans="1:19" s="50" customFormat="1" ht="18" customHeight="1">
      <c r="A36" s="5"/>
      <c r="B36" s="196">
        <f t="shared" si="1"/>
        <v>22</v>
      </c>
      <c r="C36" s="139" t="s">
        <v>504</v>
      </c>
      <c r="D36" s="139" t="s">
        <v>509</v>
      </c>
      <c r="E36" s="139" t="s">
        <v>483</v>
      </c>
      <c r="F36" s="24"/>
      <c r="G36" s="140">
        <v>1.7554755784061696E-2</v>
      </c>
      <c r="H36" s="34">
        <f t="shared" si="0"/>
        <v>0</v>
      </c>
      <c r="M36" s="51"/>
      <c r="N36" s="51"/>
      <c r="O36" s="51"/>
      <c r="P36" s="51"/>
      <c r="Q36" s="51"/>
      <c r="R36" s="51"/>
      <c r="S36" s="51"/>
    </row>
    <row r="37" spans="1:19" s="50" customFormat="1" ht="18" customHeight="1">
      <c r="A37" s="5"/>
      <c r="B37" s="196">
        <f t="shared" si="1"/>
        <v>23</v>
      </c>
      <c r="C37" s="139" t="s">
        <v>504</v>
      </c>
      <c r="D37" s="139" t="s">
        <v>493</v>
      </c>
      <c r="E37" s="139" t="s">
        <v>483</v>
      </c>
      <c r="F37" s="24"/>
      <c r="G37" s="140">
        <v>7.6802056555269928E-3</v>
      </c>
      <c r="H37" s="34">
        <f t="shared" si="0"/>
        <v>0</v>
      </c>
      <c r="M37" s="51"/>
      <c r="N37" s="51"/>
      <c r="O37" s="51"/>
      <c r="P37" s="51"/>
      <c r="Q37" s="51"/>
      <c r="R37" s="51"/>
      <c r="S37" s="51"/>
    </row>
    <row r="38" spans="1:19" s="50" customFormat="1" ht="18" customHeight="1">
      <c r="A38" s="5"/>
      <c r="B38" s="196">
        <f t="shared" si="1"/>
        <v>24</v>
      </c>
      <c r="C38" s="145" t="s">
        <v>504</v>
      </c>
      <c r="D38" s="139" t="s">
        <v>510</v>
      </c>
      <c r="E38" s="139" t="s">
        <v>483</v>
      </c>
      <c r="F38" s="24"/>
      <c r="G38" s="140">
        <v>3.0720822622107968E-2</v>
      </c>
      <c r="H38" s="34">
        <f t="shared" si="0"/>
        <v>0</v>
      </c>
      <c r="M38" s="51"/>
      <c r="N38" s="51"/>
      <c r="O38" s="51"/>
      <c r="P38" s="51"/>
      <c r="Q38" s="51"/>
      <c r="R38" s="51"/>
      <c r="S38" s="51"/>
    </row>
    <row r="39" spans="1:19" s="50" customFormat="1" ht="18" customHeight="1">
      <c r="A39" s="5"/>
      <c r="B39" s="196">
        <f t="shared" si="1"/>
        <v>25</v>
      </c>
      <c r="C39" s="139" t="s">
        <v>511</v>
      </c>
      <c r="D39" s="143" t="s">
        <v>512</v>
      </c>
      <c r="E39" s="143" t="s">
        <v>485</v>
      </c>
      <c r="F39" s="24"/>
      <c r="G39" s="140">
        <v>2.0846272493573268E-2</v>
      </c>
      <c r="H39" s="34">
        <f t="shared" si="0"/>
        <v>0</v>
      </c>
      <c r="M39" s="51"/>
      <c r="N39" s="51"/>
      <c r="O39" s="51"/>
      <c r="P39" s="51"/>
      <c r="Q39" s="51"/>
      <c r="R39" s="51"/>
      <c r="S39" s="51"/>
    </row>
    <row r="40" spans="1:19" s="50" customFormat="1" ht="18" customHeight="1">
      <c r="A40" s="5"/>
      <c r="B40" s="196">
        <f t="shared" si="1"/>
        <v>26</v>
      </c>
      <c r="C40" s="139" t="s">
        <v>511</v>
      </c>
      <c r="D40" s="139" t="s">
        <v>513</v>
      </c>
      <c r="E40" s="139" t="s">
        <v>485</v>
      </c>
      <c r="F40" s="24"/>
      <c r="G40" s="140">
        <v>1.8452442159383037E-2</v>
      </c>
      <c r="H40" s="34">
        <f t="shared" si="0"/>
        <v>0</v>
      </c>
      <c r="M40" s="51"/>
      <c r="N40" s="51"/>
      <c r="O40" s="51"/>
      <c r="P40" s="51"/>
      <c r="Q40" s="51"/>
      <c r="R40" s="51"/>
      <c r="S40" s="51"/>
    </row>
    <row r="41" spans="1:19" s="50" customFormat="1" ht="18" customHeight="1">
      <c r="A41" s="5"/>
      <c r="B41" s="196">
        <f t="shared" si="1"/>
        <v>27</v>
      </c>
      <c r="C41" s="139" t="s">
        <v>511</v>
      </c>
      <c r="D41" s="139" t="s">
        <v>514</v>
      </c>
      <c r="E41" s="139" t="s">
        <v>485</v>
      </c>
      <c r="F41" s="24"/>
      <c r="G41" s="140">
        <v>1.6158354755784064E-2</v>
      </c>
      <c r="H41" s="34">
        <f t="shared" si="0"/>
        <v>0</v>
      </c>
      <c r="M41" s="51"/>
      <c r="N41" s="51"/>
      <c r="O41" s="51"/>
      <c r="P41" s="51"/>
      <c r="Q41" s="51"/>
      <c r="R41" s="51"/>
      <c r="S41" s="51"/>
    </row>
    <row r="42" spans="1:19" s="50" customFormat="1" ht="18" customHeight="1">
      <c r="A42" s="5"/>
      <c r="B42" s="196">
        <f t="shared" si="1"/>
        <v>28</v>
      </c>
      <c r="C42" s="139" t="s">
        <v>511</v>
      </c>
      <c r="D42" s="139" t="s">
        <v>515</v>
      </c>
      <c r="E42" s="139" t="s">
        <v>485</v>
      </c>
      <c r="F42" s="24"/>
      <c r="G42" s="140">
        <v>1.1370694087403597E-2</v>
      </c>
      <c r="H42" s="34">
        <f t="shared" si="0"/>
        <v>0</v>
      </c>
      <c r="M42" s="51"/>
      <c r="N42" s="51"/>
      <c r="O42" s="51"/>
      <c r="P42" s="51"/>
      <c r="Q42" s="51"/>
      <c r="R42" s="51"/>
      <c r="S42" s="51"/>
    </row>
    <row r="43" spans="1:19" s="50" customFormat="1" ht="18" customHeight="1">
      <c r="A43" s="5"/>
      <c r="B43" s="196">
        <f t="shared" si="1"/>
        <v>29</v>
      </c>
      <c r="C43" s="139" t="s">
        <v>511</v>
      </c>
      <c r="D43" s="139" t="s">
        <v>516</v>
      </c>
      <c r="E43" s="139" t="s">
        <v>485</v>
      </c>
      <c r="F43" s="24"/>
      <c r="G43" s="140">
        <v>1.6158354755784064E-2</v>
      </c>
      <c r="H43" s="34">
        <f t="shared" si="0"/>
        <v>0</v>
      </c>
      <c r="M43" s="51"/>
      <c r="N43" s="51"/>
      <c r="O43" s="51"/>
      <c r="P43" s="51"/>
      <c r="Q43" s="51"/>
      <c r="R43" s="51"/>
      <c r="S43" s="51"/>
    </row>
    <row r="44" spans="1:19" s="50" customFormat="1" ht="18" customHeight="1">
      <c r="A44" s="5"/>
      <c r="B44" s="196">
        <f t="shared" si="1"/>
        <v>30</v>
      </c>
      <c r="C44" s="139" t="s">
        <v>511</v>
      </c>
      <c r="D44" s="139" t="s">
        <v>517</v>
      </c>
      <c r="E44" s="139" t="s">
        <v>485</v>
      </c>
      <c r="F44" s="24"/>
      <c r="G44" s="140">
        <v>1.3864267352185088E-2</v>
      </c>
      <c r="H44" s="34">
        <f t="shared" si="0"/>
        <v>0</v>
      </c>
      <c r="M44" s="51"/>
      <c r="N44" s="51"/>
      <c r="O44" s="51"/>
      <c r="P44" s="51"/>
      <c r="Q44" s="51"/>
      <c r="R44" s="51"/>
      <c r="S44" s="51"/>
    </row>
    <row r="45" spans="1:19" s="50" customFormat="1" ht="18" customHeight="1">
      <c r="A45" s="5"/>
      <c r="B45" s="196">
        <f t="shared" si="1"/>
        <v>31</v>
      </c>
      <c r="C45" s="139" t="s">
        <v>511</v>
      </c>
      <c r="D45" s="139" t="s">
        <v>518</v>
      </c>
      <c r="E45" s="139" t="s">
        <v>485</v>
      </c>
      <c r="F45" s="24"/>
      <c r="G45" s="140">
        <v>9.1763496143958869E-3</v>
      </c>
      <c r="H45" s="34">
        <f t="shared" si="0"/>
        <v>0</v>
      </c>
      <c r="M45" s="51"/>
      <c r="N45" s="51"/>
      <c r="O45" s="51"/>
      <c r="P45" s="51"/>
      <c r="Q45" s="51"/>
      <c r="R45" s="51"/>
      <c r="S45" s="51"/>
    </row>
    <row r="46" spans="1:19" s="50" customFormat="1" ht="18" customHeight="1">
      <c r="A46" s="5"/>
      <c r="B46" s="196">
        <f t="shared" si="1"/>
        <v>32</v>
      </c>
      <c r="C46" s="139" t="s">
        <v>519</v>
      </c>
      <c r="D46" s="139" t="s">
        <v>493</v>
      </c>
      <c r="E46" s="139" t="s">
        <v>483</v>
      </c>
      <c r="F46" s="24"/>
      <c r="G46" s="140">
        <v>4.4884318766066834E-2</v>
      </c>
      <c r="H46" s="34">
        <f t="shared" si="0"/>
        <v>0</v>
      </c>
      <c r="M46" s="51"/>
      <c r="N46" s="51"/>
      <c r="O46" s="51"/>
      <c r="P46" s="51"/>
      <c r="Q46" s="51"/>
      <c r="R46" s="51"/>
      <c r="S46" s="51"/>
    </row>
    <row r="47" spans="1:19" s="50" customFormat="1" ht="18" customHeight="1">
      <c r="A47" s="5"/>
      <c r="B47" s="196">
        <f t="shared" si="1"/>
        <v>33</v>
      </c>
      <c r="C47" s="139" t="s">
        <v>519</v>
      </c>
      <c r="D47" s="139" t="s">
        <v>520</v>
      </c>
      <c r="E47" s="139" t="s">
        <v>483</v>
      </c>
      <c r="F47" s="24"/>
      <c r="G47" s="140">
        <v>5.2863753213367604E-3</v>
      </c>
      <c r="H47" s="34">
        <f t="shared" si="0"/>
        <v>0</v>
      </c>
      <c r="M47" s="51"/>
      <c r="N47" s="51"/>
      <c r="O47" s="51"/>
      <c r="P47" s="51"/>
      <c r="Q47" s="51"/>
      <c r="R47" s="51"/>
      <c r="S47" s="51"/>
    </row>
    <row r="48" spans="1:19" s="50" customFormat="1" ht="18" customHeight="1">
      <c r="A48" s="5"/>
      <c r="B48" s="196">
        <f t="shared" si="1"/>
        <v>34</v>
      </c>
      <c r="C48" s="139" t="s">
        <v>519</v>
      </c>
      <c r="D48" s="139" t="s">
        <v>521</v>
      </c>
      <c r="E48" s="145" t="s">
        <v>494</v>
      </c>
      <c r="F48" s="24"/>
      <c r="G48" s="140">
        <v>4.5881748071979435E-3</v>
      </c>
      <c r="H48" s="34">
        <f t="shared" si="0"/>
        <v>0</v>
      </c>
      <c r="M48" s="51"/>
      <c r="N48" s="51"/>
      <c r="O48" s="51"/>
      <c r="P48" s="51"/>
      <c r="Q48" s="51"/>
      <c r="R48" s="51"/>
      <c r="S48" s="51"/>
    </row>
    <row r="49" spans="1:19" s="50" customFormat="1" ht="18" customHeight="1">
      <c r="A49" s="5"/>
      <c r="B49" s="196">
        <f t="shared" si="1"/>
        <v>35</v>
      </c>
      <c r="C49" s="139" t="s">
        <v>522</v>
      </c>
      <c r="D49" s="139" t="s">
        <v>479</v>
      </c>
      <c r="E49" s="139" t="s">
        <v>480</v>
      </c>
      <c r="F49" s="24"/>
      <c r="G49" s="140">
        <v>2.014807197943445E-2</v>
      </c>
      <c r="H49" s="34">
        <f t="shared" si="0"/>
        <v>0</v>
      </c>
      <c r="M49" s="51"/>
      <c r="N49" s="51"/>
      <c r="O49" s="51"/>
      <c r="P49" s="51"/>
      <c r="Q49" s="51"/>
      <c r="R49" s="51"/>
      <c r="S49" s="51"/>
    </row>
    <row r="50" spans="1:19" s="50" customFormat="1" ht="18" customHeight="1">
      <c r="A50" s="5"/>
      <c r="B50" s="196">
        <f t="shared" si="1"/>
        <v>36</v>
      </c>
      <c r="C50" s="139" t="s">
        <v>523</v>
      </c>
      <c r="D50" s="139" t="s">
        <v>493</v>
      </c>
      <c r="E50" s="145" t="s">
        <v>483</v>
      </c>
      <c r="F50" s="24"/>
      <c r="G50" s="140">
        <v>3.590745501285348E-2</v>
      </c>
      <c r="H50" s="34">
        <f t="shared" si="0"/>
        <v>0</v>
      </c>
      <c r="M50" s="51"/>
      <c r="N50" s="51"/>
      <c r="O50" s="51"/>
      <c r="P50" s="51"/>
      <c r="Q50" s="51"/>
      <c r="R50" s="51"/>
      <c r="S50" s="51"/>
    </row>
    <row r="51" spans="1:19" s="50" customFormat="1" ht="18" customHeight="1">
      <c r="A51" s="5"/>
      <c r="B51" s="196">
        <f t="shared" si="1"/>
        <v>37</v>
      </c>
      <c r="C51" s="139" t="s">
        <v>523</v>
      </c>
      <c r="D51" s="139" t="s">
        <v>524</v>
      </c>
      <c r="E51" s="145" t="s">
        <v>483</v>
      </c>
      <c r="F51" s="24"/>
      <c r="G51" s="140">
        <v>2.234241645244216E-2</v>
      </c>
      <c r="H51" s="34">
        <f t="shared" si="0"/>
        <v>0</v>
      </c>
      <c r="M51" s="51"/>
      <c r="N51" s="51"/>
      <c r="O51" s="51"/>
      <c r="P51" s="51"/>
      <c r="Q51" s="51"/>
      <c r="R51" s="51"/>
      <c r="S51" s="51"/>
    </row>
    <row r="52" spans="1:19" s="50" customFormat="1" ht="18" customHeight="1">
      <c r="A52" s="5"/>
      <c r="B52" s="196">
        <f t="shared" si="1"/>
        <v>38</v>
      </c>
      <c r="C52" s="139" t="s">
        <v>523</v>
      </c>
      <c r="D52" s="139" t="s">
        <v>521</v>
      </c>
      <c r="E52" s="145" t="s">
        <v>483</v>
      </c>
      <c r="F52" s="24"/>
      <c r="G52" s="140">
        <v>3.590745501285348E-2</v>
      </c>
      <c r="H52" s="34">
        <f t="shared" si="0"/>
        <v>0</v>
      </c>
      <c r="M52" s="51"/>
      <c r="N52" s="51"/>
      <c r="O52" s="51"/>
      <c r="P52" s="51"/>
      <c r="Q52" s="51"/>
      <c r="R52" s="51"/>
      <c r="S52" s="51"/>
    </row>
    <row r="53" spans="1:19" s="50" customFormat="1" ht="18" customHeight="1">
      <c r="A53" s="5"/>
      <c r="B53" s="196">
        <f t="shared" si="1"/>
        <v>39</v>
      </c>
      <c r="C53" s="139" t="s">
        <v>523</v>
      </c>
      <c r="D53" s="139" t="s">
        <v>497</v>
      </c>
      <c r="E53" s="145" t="s">
        <v>483</v>
      </c>
      <c r="F53" s="24"/>
      <c r="G53" s="140">
        <v>2.6830848329048841E-2</v>
      </c>
      <c r="H53" s="34">
        <f t="shared" si="0"/>
        <v>0</v>
      </c>
      <c r="M53" s="51"/>
      <c r="N53" s="51"/>
      <c r="O53" s="51"/>
      <c r="P53" s="51"/>
      <c r="Q53" s="51"/>
      <c r="R53" s="51"/>
      <c r="S53" s="51"/>
    </row>
    <row r="54" spans="1:19" s="50" customFormat="1" ht="18" customHeight="1">
      <c r="A54" s="5"/>
      <c r="B54" s="196">
        <f t="shared" si="1"/>
        <v>40</v>
      </c>
      <c r="C54" s="143" t="s">
        <v>525</v>
      </c>
      <c r="D54" s="143" t="s">
        <v>526</v>
      </c>
      <c r="E54" s="147" t="s">
        <v>480</v>
      </c>
      <c r="F54" s="24"/>
      <c r="G54" s="153">
        <v>3.6904884318766065E-3</v>
      </c>
      <c r="H54" s="34">
        <f>ROUND(ROUND(F54,4)*G54,6)</f>
        <v>0</v>
      </c>
      <c r="M54" s="51"/>
      <c r="N54" s="51"/>
      <c r="O54" s="51"/>
      <c r="P54" s="51"/>
      <c r="Q54" s="51"/>
      <c r="R54" s="51"/>
      <c r="S54" s="51"/>
    </row>
    <row r="55" spans="1:19" s="50" customFormat="1" ht="18" customHeight="1">
      <c r="A55" s="5"/>
      <c r="B55" s="196">
        <f t="shared" si="1"/>
        <v>41</v>
      </c>
      <c r="C55" s="139" t="s">
        <v>527</v>
      </c>
      <c r="D55" s="139" t="s">
        <v>528</v>
      </c>
      <c r="E55" s="145" t="s">
        <v>483</v>
      </c>
      <c r="F55" s="24"/>
      <c r="G55" s="140">
        <v>2.014807197943445E-2</v>
      </c>
      <c r="H55" s="34">
        <f t="shared" si="0"/>
        <v>0</v>
      </c>
      <c r="M55" s="51"/>
      <c r="N55" s="51"/>
      <c r="O55" s="51"/>
      <c r="P55" s="51"/>
      <c r="Q55" s="51"/>
      <c r="R55" s="51"/>
      <c r="S55" s="51"/>
    </row>
    <row r="56" spans="1:19" s="50" customFormat="1" ht="18" customHeight="1">
      <c r="A56" s="5"/>
      <c r="B56" s="196">
        <f t="shared" si="1"/>
        <v>42</v>
      </c>
      <c r="C56" s="139" t="s">
        <v>529</v>
      </c>
      <c r="D56" s="139" t="s">
        <v>496</v>
      </c>
      <c r="E56" s="145" t="s">
        <v>530</v>
      </c>
      <c r="F56" s="24"/>
      <c r="G56" s="140">
        <v>3.022210796915167E-2</v>
      </c>
      <c r="H56" s="34">
        <f t="shared" si="0"/>
        <v>0</v>
      </c>
      <c r="M56" s="51"/>
      <c r="N56" s="51"/>
      <c r="O56" s="51"/>
      <c r="P56" s="51"/>
      <c r="Q56" s="51"/>
      <c r="R56" s="51"/>
      <c r="S56" s="51"/>
    </row>
    <row r="57" spans="1:19" s="50" customFormat="1" ht="18" customHeight="1">
      <c r="A57" s="5"/>
      <c r="B57" s="196">
        <f t="shared" si="1"/>
        <v>43</v>
      </c>
      <c r="C57" s="139" t="s">
        <v>529</v>
      </c>
      <c r="D57" s="139" t="s">
        <v>493</v>
      </c>
      <c r="E57" s="145" t="s">
        <v>494</v>
      </c>
      <c r="F57" s="24"/>
      <c r="G57" s="140">
        <v>2.6930591259640099E-3</v>
      </c>
      <c r="H57" s="34">
        <f t="shared" si="0"/>
        <v>0</v>
      </c>
      <c r="M57" s="51"/>
      <c r="N57" s="51"/>
      <c r="O57" s="51"/>
      <c r="P57" s="51"/>
      <c r="Q57" s="51"/>
      <c r="R57" s="51"/>
      <c r="S57" s="51"/>
    </row>
    <row r="58" spans="1:19" s="50" customFormat="1" ht="18" customHeight="1">
      <c r="A58" s="5"/>
      <c r="B58" s="196">
        <f t="shared" si="1"/>
        <v>44</v>
      </c>
      <c r="C58" s="141" t="s">
        <v>531</v>
      </c>
      <c r="D58" s="139" t="s">
        <v>532</v>
      </c>
      <c r="E58" s="146" t="s">
        <v>483</v>
      </c>
      <c r="F58" s="24"/>
      <c r="G58" s="142">
        <v>2.6830848329048841E-2</v>
      </c>
      <c r="H58" s="34">
        <f t="shared" si="0"/>
        <v>0</v>
      </c>
      <c r="M58" s="51"/>
      <c r="N58" s="51"/>
      <c r="O58" s="51"/>
      <c r="P58" s="51"/>
      <c r="Q58" s="51"/>
      <c r="R58" s="51"/>
      <c r="S58" s="51"/>
    </row>
    <row r="59" spans="1:19" s="50" customFormat="1" ht="18" customHeight="1">
      <c r="A59" s="5"/>
      <c r="B59" s="196">
        <f t="shared" si="1"/>
        <v>45</v>
      </c>
      <c r="C59" s="152" t="s">
        <v>533</v>
      </c>
      <c r="D59" s="139" t="s">
        <v>534</v>
      </c>
      <c r="E59" s="139" t="s">
        <v>483</v>
      </c>
      <c r="F59" s="24"/>
      <c r="G59" s="153">
        <v>3.6904884318766065E-3</v>
      </c>
      <c r="H59" s="34">
        <f t="shared" si="0"/>
        <v>0</v>
      </c>
      <c r="M59" s="51"/>
      <c r="N59" s="51"/>
      <c r="O59" s="51"/>
      <c r="P59" s="51"/>
      <c r="Q59" s="51"/>
      <c r="R59" s="51"/>
      <c r="S59" s="51"/>
    </row>
    <row r="60" spans="1:19" s="50" customFormat="1" ht="18" customHeight="1">
      <c r="A60" s="5"/>
      <c r="B60" s="196">
        <f t="shared" si="1"/>
        <v>46</v>
      </c>
      <c r="C60" s="152" t="s">
        <v>533</v>
      </c>
      <c r="D60" s="139" t="s">
        <v>535</v>
      </c>
      <c r="E60" s="152" t="s">
        <v>494</v>
      </c>
      <c r="F60" s="24"/>
      <c r="G60" s="153">
        <v>3.6904884318766065E-3</v>
      </c>
      <c r="H60" s="151">
        <f t="shared" si="0"/>
        <v>0</v>
      </c>
      <c r="M60" s="51"/>
      <c r="N60" s="51"/>
      <c r="O60" s="51"/>
      <c r="P60" s="51"/>
      <c r="Q60" s="51"/>
      <c r="R60" s="51"/>
      <c r="S60" s="51"/>
    </row>
    <row r="61" spans="1:19" s="50" customFormat="1" ht="18" customHeight="1">
      <c r="A61" s="5"/>
      <c r="B61" s="196">
        <f t="shared" si="1"/>
        <v>47</v>
      </c>
      <c r="C61" s="152" t="s">
        <v>533</v>
      </c>
      <c r="D61" s="139" t="s">
        <v>536</v>
      </c>
      <c r="E61" s="152" t="s">
        <v>480</v>
      </c>
      <c r="F61" s="24"/>
      <c r="G61" s="153">
        <v>4.4884318766066834E-2</v>
      </c>
      <c r="H61" s="151">
        <f>ROUND(ROUND(F61,4)*G61,6)</f>
        <v>0</v>
      </c>
      <c r="M61" s="51"/>
      <c r="N61" s="51"/>
      <c r="O61" s="51"/>
      <c r="P61" s="51"/>
      <c r="Q61" s="51"/>
      <c r="R61" s="51"/>
      <c r="S61" s="51"/>
    </row>
    <row r="62" spans="1:19" s="50" customFormat="1" ht="18" customHeight="1">
      <c r="A62" s="5"/>
      <c r="B62" s="196">
        <f t="shared" si="1"/>
        <v>48</v>
      </c>
      <c r="C62" s="152" t="s">
        <v>533</v>
      </c>
      <c r="D62" s="139" t="s">
        <v>537</v>
      </c>
      <c r="E62" s="139" t="s">
        <v>483</v>
      </c>
      <c r="F62" s="24"/>
      <c r="G62" s="153">
        <v>6.5830334190231359E-3</v>
      </c>
      <c r="H62" s="151">
        <f t="shared" si="0"/>
        <v>0</v>
      </c>
      <c r="M62" s="51"/>
      <c r="N62" s="51"/>
      <c r="O62" s="51"/>
      <c r="P62" s="51"/>
      <c r="Q62" s="51"/>
      <c r="R62" s="51"/>
      <c r="S62" s="51"/>
    </row>
    <row r="63" spans="1:19" s="50" customFormat="1" ht="18" customHeight="1">
      <c r="A63" s="5"/>
      <c r="B63" s="196">
        <f t="shared" si="1"/>
        <v>49</v>
      </c>
      <c r="C63" s="152" t="s">
        <v>533</v>
      </c>
      <c r="D63" s="139" t="s">
        <v>538</v>
      </c>
      <c r="E63" s="152" t="s">
        <v>483</v>
      </c>
      <c r="F63" s="24"/>
      <c r="G63" s="153">
        <v>4.7455012810000002E-2</v>
      </c>
      <c r="H63" s="151">
        <f>ROUND(ROUND(F63,4)*G63,6)</f>
        <v>0</v>
      </c>
      <c r="M63" s="51"/>
      <c r="N63" s="51"/>
      <c r="O63" s="51"/>
      <c r="P63" s="51"/>
      <c r="Q63" s="51"/>
      <c r="R63" s="51"/>
      <c r="S63" s="51"/>
    </row>
    <row r="64" spans="1:19" s="50" customFormat="1" ht="18" customHeight="1">
      <c r="A64" s="5"/>
      <c r="B64" s="196">
        <f t="shared" si="1"/>
        <v>50</v>
      </c>
      <c r="C64" s="143" t="s">
        <v>539</v>
      </c>
      <c r="D64" s="143" t="s">
        <v>540</v>
      </c>
      <c r="E64" s="147" t="s">
        <v>483</v>
      </c>
      <c r="F64" s="24"/>
      <c r="G64" s="144">
        <v>1.3265809768637532E-2</v>
      </c>
      <c r="H64" s="34">
        <f t="shared" si="0"/>
        <v>0</v>
      </c>
      <c r="M64" s="51"/>
      <c r="N64" s="51"/>
      <c r="O64" s="51"/>
      <c r="P64" s="51"/>
      <c r="Q64" s="51"/>
      <c r="R64" s="51"/>
      <c r="S64" s="51"/>
    </row>
    <row r="65" spans="1:45" s="50" customFormat="1" ht="18">
      <c r="A65" s="28"/>
      <c r="B65" s="358" t="s">
        <v>541</v>
      </c>
      <c r="C65" s="358"/>
      <c r="D65" s="358"/>
      <c r="E65" s="358"/>
      <c r="F65" s="358"/>
      <c r="G65" s="359">
        <f>SUM(G15:G64)</f>
        <v>0.99999999995652944</v>
      </c>
      <c r="H65" s="360">
        <f>ROUND(SUM(H15:H64),4)</f>
        <v>0</v>
      </c>
      <c r="I65" s="51"/>
      <c r="J65" s="51"/>
      <c r="M65" s="51"/>
      <c r="N65" s="51"/>
      <c r="O65" s="51"/>
      <c r="P65" s="51"/>
      <c r="Q65" s="51"/>
      <c r="R65" s="51"/>
      <c r="S65" s="51"/>
    </row>
    <row r="66" spans="1:45" s="28" customFormat="1">
      <c r="B66" s="361" t="s">
        <v>542</v>
      </c>
      <c r="C66" s="361"/>
      <c r="D66" s="361"/>
      <c r="E66" s="361"/>
      <c r="F66" s="361"/>
      <c r="G66" s="359"/>
      <c r="H66" s="360"/>
      <c r="I66" s="3"/>
      <c r="J66" s="3"/>
      <c r="K66" s="5"/>
      <c r="L66" s="5"/>
      <c r="M66" s="3"/>
      <c r="N66" s="3"/>
      <c r="O66" s="3"/>
      <c r="P66" s="3"/>
      <c r="Q66" s="3"/>
      <c r="R66" s="3"/>
      <c r="S66" s="3"/>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row>
    <row r="67" spans="1:45" s="28" customFormat="1" ht="31.5" customHeight="1">
      <c r="C67" s="341"/>
      <c r="D67" s="341"/>
      <c r="E67" s="341"/>
      <c r="F67" s="341"/>
      <c r="G67" s="341"/>
      <c r="H67" s="341"/>
      <c r="I67" s="3"/>
      <c r="J67" s="3"/>
      <c r="K67" s="5"/>
      <c r="L67" s="5"/>
      <c r="M67" s="3"/>
      <c r="N67" s="3"/>
      <c r="O67" s="3"/>
      <c r="P67" s="3"/>
      <c r="Q67" s="3"/>
      <c r="R67" s="3"/>
      <c r="S67" s="3"/>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row>
    <row r="68" spans="1:45" s="28" customFormat="1" ht="35.25" customHeight="1">
      <c r="B68" s="174" t="str">
        <f ca="1">"© "&amp;YEAR(TODAY())&amp;" STARS"</f>
        <v>© 2026 STARS</v>
      </c>
      <c r="C68" s="341"/>
      <c r="D68" s="341"/>
      <c r="E68" s="341"/>
      <c r="F68" s="341"/>
      <c r="G68" s="341"/>
      <c r="H68" s="341"/>
      <c r="I68" s="3"/>
      <c r="J68" s="3"/>
      <c r="K68" s="5"/>
      <c r="L68" s="5"/>
      <c r="M68" s="3"/>
      <c r="N68" s="3"/>
      <c r="O68" s="3"/>
      <c r="P68" s="3"/>
      <c r="Q68" s="3"/>
      <c r="R68" s="3"/>
      <c r="S68" s="3"/>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row>
    <row r="69" spans="1:45" s="38" customFormat="1" ht="18" customHeight="1">
      <c r="C69" s="4"/>
      <c r="D69" s="3"/>
      <c r="E69" s="3"/>
      <c r="F69" s="3"/>
      <c r="G69" s="39"/>
      <c r="H69" s="40"/>
    </row>
    <row r="70" spans="1:45" s="38" customFormat="1" ht="18" customHeight="1">
      <c r="C70" s="4"/>
      <c r="D70" s="3"/>
      <c r="E70" s="3"/>
      <c r="F70" s="3"/>
      <c r="G70" s="39"/>
      <c r="H70" s="40"/>
    </row>
    <row r="71" spans="1:45" s="3" customFormat="1" ht="18" customHeight="1">
      <c r="B71" s="19"/>
      <c r="C71" s="4"/>
    </row>
    <row r="89" spans="1:45" s="28" customFormat="1">
      <c r="A89" s="3"/>
      <c r="I89" s="3"/>
      <c r="J89" s="3"/>
      <c r="K89" s="5"/>
      <c r="L89" s="5"/>
      <c r="M89" s="3"/>
      <c r="N89" s="3"/>
      <c r="O89" s="3"/>
      <c r="P89" s="3"/>
      <c r="Q89" s="3"/>
      <c r="R89" s="3"/>
      <c r="S89" s="3"/>
      <c r="T89" s="5"/>
      <c r="U89" s="5"/>
      <c r="V89" s="5"/>
      <c r="W89" s="5"/>
      <c r="X89" s="5"/>
      <c r="Y89" s="5"/>
      <c r="Z89" s="5"/>
      <c r="AA89" s="5"/>
      <c r="AB89" s="5"/>
      <c r="AC89" s="5"/>
      <c r="AD89" s="5"/>
      <c r="AE89" s="5"/>
      <c r="AF89" s="5"/>
      <c r="AG89" s="5"/>
      <c r="AH89" s="5"/>
      <c r="AI89" s="5"/>
      <c r="AJ89" s="5"/>
      <c r="AK89" s="5"/>
      <c r="AL89" s="5"/>
      <c r="AM89" s="5"/>
      <c r="AN89" s="5"/>
      <c r="AO89" s="5"/>
      <c r="AP89" s="5"/>
      <c r="AQ89" s="5"/>
      <c r="AR89" s="5"/>
      <c r="AS89" s="5"/>
    </row>
  </sheetData>
  <sheetProtection selectLockedCells="1"/>
  <autoFilter ref="C12:E12" xr:uid="{00000000-0009-0000-0000-000003000000}"/>
  <mergeCells count="8">
    <mergeCell ref="C67:H67"/>
    <mergeCell ref="C68:H68"/>
    <mergeCell ref="C11:D11"/>
    <mergeCell ref="B12:B13"/>
    <mergeCell ref="B65:F65"/>
    <mergeCell ref="G65:G66"/>
    <mergeCell ref="H65:H66"/>
    <mergeCell ref="B66:F66"/>
  </mergeCells>
  <dataValidations count="3">
    <dataValidation operator="greaterThan" allowBlank="1" showInputMessage="1" showErrorMessage="1" sqref="F5:G7" xr:uid="{685C120C-531F-FB4C-BC42-2ED1AD1DB6B8}">
      <formula1>0</formula1>
      <formula2>0</formula2>
    </dataValidation>
    <dataValidation type="decimal" allowBlank="1" showInputMessage="1" showErrorMessage="1" sqref="H15:H64" xr:uid="{0B9A40B7-7A5D-C441-B23F-7E833C591D97}">
      <formula1>0</formula1>
      <formula2>1</formula2>
    </dataValidation>
    <dataValidation type="decimal" showInputMessage="1" showErrorMessage="1" error="Values should fit between 0% - 100%" prompt="Cell has to be filled" sqref="F15:F64" xr:uid="{282D6E25-0BE9-564B-A007-B88F22273E34}">
      <formula1>0</formula1>
      <formula2>1</formula2>
    </dataValidation>
  </dataValidations>
  <pageMargins left="0.70972222222222203" right="0.70972222222222203" top="0.75" bottom="0.75" header="0.511811023622047" footer="0.511811023622047"/>
  <pageSetup paperSize="9" scale="31"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N94"/>
  <sheetViews>
    <sheetView showGridLines="0" topLeftCell="A59" zoomScale="50" zoomScaleNormal="50" zoomScalePageLayoutView="90" workbookViewId="0">
      <selection activeCell="L76" sqref="L76"/>
    </sheetView>
  </sheetViews>
  <sheetFormatPr defaultColWidth="11.42578125" defaultRowHeight="15"/>
  <cols>
    <col min="1" max="1" width="1.7109375" style="3" customWidth="1"/>
    <col min="2" max="2" width="8.85546875" style="55" customWidth="1"/>
    <col min="3" max="3" width="29.7109375" style="54" customWidth="1"/>
    <col min="4" max="4" width="38.42578125" style="53" customWidth="1"/>
    <col min="5" max="5" width="30" style="53" customWidth="1"/>
    <col min="6" max="6" width="26.7109375" style="53" customWidth="1"/>
    <col min="7" max="7" width="39.42578125" style="53" customWidth="1"/>
    <col min="8" max="8" width="37.140625" style="55" customWidth="1"/>
    <col min="9" max="9" width="18.42578125" style="56" customWidth="1"/>
    <col min="10" max="10" width="24.28515625" style="53" customWidth="1"/>
    <col min="11" max="11" width="27.7109375" style="53" customWidth="1"/>
    <col min="12" max="12" width="31.7109375" style="57" customWidth="1"/>
    <col min="13" max="13" width="17.140625" style="57" customWidth="1"/>
    <col min="14" max="14" width="13.7109375" style="53" customWidth="1"/>
    <col min="15" max="15" width="12.140625" style="53" customWidth="1"/>
    <col min="16" max="16" width="11.7109375" style="53" customWidth="1"/>
    <col min="17" max="230" width="8.85546875" style="53" customWidth="1"/>
    <col min="231" max="231" width="10.140625" style="53" customWidth="1"/>
    <col min="232" max="232" width="43.42578125" style="53" customWidth="1"/>
    <col min="233" max="237" width="25.140625" style="53" customWidth="1"/>
    <col min="238" max="238" width="36.28515625" style="53" customWidth="1"/>
    <col min="239" max="244" width="25.140625" style="53" customWidth="1"/>
    <col min="245" max="245" width="18.42578125" style="53" customWidth="1"/>
    <col min="246" max="246" width="25.85546875" style="53" customWidth="1"/>
    <col min="247" max="247" width="17" style="53" customWidth="1"/>
    <col min="248" max="248" width="13.85546875" style="53" customWidth="1"/>
    <col min="249" max="249" width="4.140625" style="53" customWidth="1"/>
    <col min="250" max="250" width="17.42578125" style="53" customWidth="1"/>
    <col min="251" max="16384" width="11.42578125" style="53"/>
  </cols>
  <sheetData>
    <row r="1" spans="1:40" s="58" customFormat="1" ht="9" customHeight="1">
      <c r="A1" s="3"/>
      <c r="B1" s="148"/>
      <c r="C1" s="6"/>
      <c r="U1" s="59"/>
    </row>
    <row r="2" spans="1:40" ht="18" customHeight="1">
      <c r="C2" s="6" t="s">
        <v>69</v>
      </c>
      <c r="D2" s="58"/>
      <c r="E2" s="60"/>
      <c r="Y2" s="61"/>
      <c r="Z2" s="61"/>
      <c r="AA2" s="61"/>
      <c r="AB2" s="61"/>
      <c r="AC2" s="61"/>
      <c r="AD2" s="62" t="s">
        <v>47</v>
      </c>
      <c r="AE2" s="61"/>
      <c r="AF2" s="61"/>
      <c r="AG2" s="61"/>
      <c r="AH2" s="61"/>
      <c r="AI2" s="61"/>
      <c r="AJ2" s="61"/>
      <c r="AK2" s="61"/>
      <c r="AL2" s="61"/>
      <c r="AM2" s="61"/>
      <c r="AN2" s="61"/>
    </row>
    <row r="3" spans="1:40" ht="18" customHeight="1">
      <c r="C3" s="58"/>
      <c r="D3" s="58"/>
      <c r="E3" s="60"/>
      <c r="L3" s="53"/>
      <c r="M3" s="53"/>
      <c r="Y3" s="61"/>
      <c r="Z3" s="61"/>
      <c r="AA3" s="61"/>
      <c r="AB3" s="61"/>
      <c r="AC3" s="61"/>
      <c r="AD3" s="62" t="s">
        <v>543</v>
      </c>
      <c r="AE3" s="61"/>
      <c r="AF3" s="61"/>
      <c r="AG3" s="61"/>
      <c r="AH3" s="61"/>
      <c r="AI3" s="61"/>
      <c r="AJ3" s="61"/>
      <c r="AK3" s="61"/>
      <c r="AL3" s="61"/>
      <c r="AM3" s="61"/>
      <c r="AN3" s="61"/>
    </row>
    <row r="4" spans="1:40" ht="33" customHeight="1">
      <c r="C4" s="188" t="str">
        <f>Instrukcija!B4</f>
        <v>Perkančioji organizacija</v>
      </c>
      <c r="D4" s="29" t="str">
        <f>Televizija!D4</f>
        <v>Ignitis Grupės paslaugų centras</v>
      </c>
      <c r="E4" s="60"/>
      <c r="L4" s="53"/>
      <c r="M4" s="53"/>
      <c r="Y4" s="61"/>
      <c r="Z4" s="61"/>
      <c r="AA4" s="61"/>
      <c r="AB4" s="61"/>
      <c r="AC4" s="61"/>
      <c r="AD4" s="63" t="s">
        <v>544</v>
      </c>
      <c r="AE4" s="61"/>
      <c r="AF4" s="61"/>
      <c r="AG4" s="61"/>
      <c r="AH4" s="61"/>
      <c r="AI4" s="61"/>
      <c r="AJ4" s="61"/>
      <c r="AK4" s="61"/>
      <c r="AL4" s="61"/>
      <c r="AM4" s="61"/>
      <c r="AN4" s="61"/>
    </row>
    <row r="5" spans="1:40" ht="18" customHeight="1">
      <c r="C5" s="188" t="str">
        <f>Instrukcija!B5</f>
        <v>Paslaugų Teikėjas:</v>
      </c>
      <c r="D5" s="30">
        <f>Televizija!D5</f>
        <v>0</v>
      </c>
      <c r="E5" s="60"/>
      <c r="F5" s="8"/>
      <c r="G5" s="9" t="s">
        <v>3</v>
      </c>
      <c r="L5" s="65"/>
      <c r="M5" s="65"/>
      <c r="Y5" s="61"/>
      <c r="Z5" s="61"/>
      <c r="AA5" s="61"/>
      <c r="AB5" s="61"/>
      <c r="AC5" s="61"/>
      <c r="AD5" s="62" t="s">
        <v>545</v>
      </c>
      <c r="AE5" s="61"/>
      <c r="AF5" s="61"/>
      <c r="AG5" s="61"/>
      <c r="AH5" s="61"/>
      <c r="AI5" s="61"/>
      <c r="AJ5" s="61"/>
      <c r="AK5" s="61"/>
      <c r="AL5" s="61"/>
      <c r="AM5" s="61"/>
      <c r="AN5" s="61"/>
    </row>
    <row r="6" spans="1:40" ht="27.95" customHeight="1">
      <c r="C6" s="188" t="str">
        <f>Instrukcija!B6</f>
        <v>Garantuojamų kainų periodas</v>
      </c>
      <c r="D6" s="29" t="str">
        <f>Televizija!D6</f>
        <v>2026-2029</v>
      </c>
      <c r="E6" s="60"/>
      <c r="F6" s="185"/>
      <c r="G6" s="9" t="s">
        <v>5</v>
      </c>
      <c r="L6" s="65"/>
      <c r="M6" s="65"/>
      <c r="Y6" s="61"/>
      <c r="Z6" s="61"/>
      <c r="AA6" s="61"/>
      <c r="AB6" s="61"/>
      <c r="AC6" s="61"/>
      <c r="AD6" s="62" t="s">
        <v>546</v>
      </c>
      <c r="AE6" s="61"/>
      <c r="AF6" s="61"/>
      <c r="AG6" s="61"/>
      <c r="AH6" s="61"/>
      <c r="AI6" s="61"/>
      <c r="AJ6" s="61"/>
      <c r="AK6" s="61"/>
      <c r="AL6" s="61"/>
      <c r="AM6" s="61"/>
      <c r="AN6" s="61"/>
    </row>
    <row r="7" spans="1:40" ht="18" customHeight="1">
      <c r="E7" s="60"/>
      <c r="F7" s="13"/>
      <c r="G7" s="9" t="s">
        <v>8</v>
      </c>
      <c r="L7" s="65"/>
      <c r="M7" s="65"/>
      <c r="Y7" s="61"/>
      <c r="Z7" s="61"/>
      <c r="AA7" s="61"/>
      <c r="AB7" s="61"/>
      <c r="AC7" s="61"/>
      <c r="AD7" s="61"/>
      <c r="AE7" s="61"/>
      <c r="AF7" s="61"/>
      <c r="AG7" s="61"/>
      <c r="AH7" s="61"/>
      <c r="AI7" s="61"/>
      <c r="AJ7" s="61"/>
      <c r="AK7" s="61"/>
      <c r="AL7" s="61"/>
      <c r="AM7" s="61"/>
      <c r="AN7" s="61"/>
    </row>
    <row r="8" spans="1:40" ht="25.5" customHeight="1">
      <c r="C8" s="188" t="str">
        <f>Televizija!C9</f>
        <v>Media tipas</v>
      </c>
      <c r="D8" s="186" t="s">
        <v>547</v>
      </c>
      <c r="E8" s="60"/>
      <c r="H8" s="66"/>
      <c r="L8" s="65"/>
      <c r="M8" s="65"/>
      <c r="Y8" s="61"/>
      <c r="Z8" s="61"/>
      <c r="AA8" s="61"/>
      <c r="AB8" s="61"/>
      <c r="AC8" s="61"/>
      <c r="AD8" s="61"/>
      <c r="AE8" s="61"/>
      <c r="AF8" s="61"/>
      <c r="AG8" s="61"/>
      <c r="AH8" s="61"/>
      <c r="AI8" s="61"/>
      <c r="AJ8" s="61"/>
      <c r="AK8" s="61"/>
      <c r="AL8" s="61"/>
      <c r="AM8" s="61"/>
      <c r="AN8" s="61"/>
    </row>
    <row r="9" spans="1:40" ht="18" customHeight="1">
      <c r="C9" s="188" t="str">
        <f>Televizija!C10</f>
        <v>Biudžetas</v>
      </c>
      <c r="D9" s="186" t="s">
        <v>75</v>
      </c>
      <c r="E9" s="67"/>
      <c r="F9" s="67"/>
      <c r="G9" s="67"/>
      <c r="H9" s="53"/>
      <c r="I9" s="53"/>
      <c r="K9" s="49"/>
      <c r="L9" s="49"/>
      <c r="M9" s="67"/>
      <c r="Y9" s="61"/>
      <c r="Z9" s="61"/>
      <c r="AA9" s="61"/>
      <c r="AB9" s="61"/>
      <c r="AC9" s="61"/>
      <c r="AD9" s="61"/>
      <c r="AE9" s="61"/>
      <c r="AF9" s="61"/>
      <c r="AG9" s="61"/>
      <c r="AH9" s="61"/>
      <c r="AI9" s="61"/>
      <c r="AJ9" s="61"/>
      <c r="AK9" s="61"/>
      <c r="AL9" s="61"/>
      <c r="AM9" s="61"/>
      <c r="AN9" s="61"/>
    </row>
    <row r="10" spans="1:40" ht="17.25" customHeight="1">
      <c r="G10" s="67"/>
      <c r="H10" s="367"/>
      <c r="I10" s="367"/>
      <c r="J10" s="367"/>
      <c r="K10" s="49"/>
      <c r="L10" s="49"/>
      <c r="M10" s="67"/>
      <c r="Y10" s="61"/>
      <c r="Z10" s="61"/>
      <c r="AA10" s="61"/>
      <c r="AB10" s="61"/>
      <c r="AC10" s="61"/>
      <c r="AD10" s="61"/>
      <c r="AE10" s="61"/>
      <c r="AF10" s="61"/>
      <c r="AG10" s="61"/>
      <c r="AH10" s="61"/>
      <c r="AI10" s="61"/>
      <c r="AJ10" s="61"/>
      <c r="AK10" s="61"/>
      <c r="AL10" s="61"/>
      <c r="AM10" s="61"/>
      <c r="AN10" s="61"/>
    </row>
    <row r="11" spans="1:40" ht="17.25" customHeight="1">
      <c r="C11" s="368" t="s">
        <v>548</v>
      </c>
      <c r="D11" s="368"/>
      <c r="G11" s="67"/>
      <c r="H11" s="68"/>
      <c r="I11" s="69"/>
      <c r="J11" s="69"/>
      <c r="K11" s="49"/>
      <c r="L11" s="49"/>
      <c r="M11" s="67"/>
      <c r="Y11" s="61"/>
      <c r="Z11" s="61"/>
      <c r="AA11" s="61"/>
      <c r="AB11" s="61"/>
      <c r="AC11" s="61"/>
      <c r="AD11" s="61"/>
      <c r="AE11" s="61"/>
      <c r="AF11" s="61"/>
      <c r="AG11" s="61"/>
      <c r="AH11" s="61"/>
      <c r="AI11" s="61"/>
      <c r="AJ11" s="61"/>
      <c r="AK11" s="61"/>
      <c r="AL11" s="61"/>
      <c r="AM11" s="61"/>
      <c r="AN11" s="61"/>
    </row>
    <row r="12" spans="1:40" ht="17.25" customHeight="1">
      <c r="G12" s="67"/>
      <c r="H12" s="68"/>
      <c r="I12" s="69"/>
      <c r="J12" s="69"/>
      <c r="K12" s="49"/>
      <c r="L12" s="49"/>
      <c r="M12" s="67"/>
      <c r="Y12" s="61"/>
      <c r="Z12" s="61"/>
      <c r="AA12" s="61"/>
      <c r="AB12" s="61"/>
      <c r="AC12" s="61"/>
      <c r="AD12" s="61"/>
      <c r="AE12" s="61"/>
      <c r="AF12" s="61"/>
      <c r="AG12" s="61"/>
      <c r="AH12" s="61"/>
      <c r="AI12" s="61"/>
      <c r="AJ12" s="61"/>
      <c r="AK12" s="61"/>
      <c r="AL12" s="61"/>
      <c r="AM12" s="61"/>
      <c r="AN12" s="61"/>
    </row>
    <row r="13" spans="1:40" ht="27" customHeight="1">
      <c r="A13" s="4"/>
      <c r="E13" s="343" t="s">
        <v>549</v>
      </c>
      <c r="F13" s="343"/>
      <c r="G13" s="343"/>
      <c r="H13" s="70"/>
      <c r="I13" s="71"/>
      <c r="J13" s="71"/>
      <c r="K13" s="72"/>
      <c r="L13" s="72"/>
      <c r="M13" s="67"/>
    </row>
    <row r="14" spans="1:40" ht="72.75" customHeight="1">
      <c r="A14" s="4"/>
      <c r="B14" s="342" t="s">
        <v>77</v>
      </c>
      <c r="C14" s="196" t="s">
        <v>467</v>
      </c>
      <c r="D14" s="196" t="s">
        <v>550</v>
      </c>
      <c r="E14" s="196" t="s">
        <v>468</v>
      </c>
      <c r="F14" s="196" t="s">
        <v>551</v>
      </c>
      <c r="G14" s="196" t="s">
        <v>552</v>
      </c>
      <c r="H14" s="196" t="s">
        <v>553</v>
      </c>
      <c r="I14" s="196" t="s">
        <v>554</v>
      </c>
      <c r="J14" s="195" t="s">
        <v>555</v>
      </c>
      <c r="K14" s="195" t="s">
        <v>471</v>
      </c>
      <c r="L14" s="195" t="s">
        <v>556</v>
      </c>
      <c r="M14" s="53"/>
      <c r="X14" s="61"/>
      <c r="Y14" s="61"/>
      <c r="Z14" s="61"/>
      <c r="AA14" s="61"/>
      <c r="AB14" s="61"/>
      <c r="AC14" s="61"/>
      <c r="AD14" s="61"/>
      <c r="AE14" s="61"/>
      <c r="AF14" s="61"/>
      <c r="AG14" s="61"/>
      <c r="AH14" s="61"/>
      <c r="AI14" s="61"/>
      <c r="AJ14" s="61"/>
      <c r="AK14" s="61"/>
      <c r="AL14" s="61"/>
      <c r="AM14" s="61"/>
    </row>
    <row r="15" spans="1:40" ht="32.450000000000003" customHeight="1">
      <c r="A15" s="4"/>
      <c r="B15" s="343"/>
      <c r="C15" s="219" t="s">
        <v>557</v>
      </c>
      <c r="D15" s="219" t="s">
        <v>558</v>
      </c>
      <c r="E15" s="219" t="s">
        <v>473</v>
      </c>
      <c r="F15" s="219" t="s">
        <v>559</v>
      </c>
      <c r="G15" s="219" t="s">
        <v>560</v>
      </c>
      <c r="H15" s="219" t="s">
        <v>561</v>
      </c>
      <c r="I15" s="219" t="s">
        <v>562</v>
      </c>
      <c r="J15" s="220" t="s">
        <v>563</v>
      </c>
      <c r="K15" s="220" t="s">
        <v>476</v>
      </c>
      <c r="L15" s="220" t="s">
        <v>564</v>
      </c>
      <c r="M15" s="53"/>
      <c r="X15" s="61"/>
      <c r="Y15" s="61"/>
      <c r="Z15" s="61"/>
      <c r="AA15" s="61"/>
      <c r="AB15" s="61"/>
      <c r="AC15" s="61"/>
      <c r="AD15" s="61"/>
      <c r="AE15" s="61"/>
      <c r="AF15" s="61"/>
      <c r="AG15" s="61"/>
      <c r="AH15" s="61"/>
      <c r="AI15" s="61"/>
      <c r="AJ15" s="61"/>
      <c r="AK15" s="61"/>
      <c r="AL15" s="61"/>
      <c r="AM15" s="61"/>
    </row>
    <row r="16" spans="1:40" ht="18" customHeight="1">
      <c r="A16" s="4"/>
      <c r="B16" s="196" t="s">
        <v>105</v>
      </c>
      <c r="C16" s="196" t="s">
        <v>565</v>
      </c>
      <c r="D16" s="196" t="s">
        <v>107</v>
      </c>
      <c r="E16" s="196" t="s">
        <v>108</v>
      </c>
      <c r="F16" s="196" t="s">
        <v>109</v>
      </c>
      <c r="G16" s="196" t="s">
        <v>110</v>
      </c>
      <c r="H16" s="196" t="s">
        <v>111</v>
      </c>
      <c r="I16" s="195" t="s">
        <v>112</v>
      </c>
      <c r="J16" s="195" t="s">
        <v>113</v>
      </c>
      <c r="K16" s="195" t="s">
        <v>114</v>
      </c>
      <c r="L16" s="195" t="s">
        <v>566</v>
      </c>
      <c r="M16" s="53"/>
      <c r="N16" s="73"/>
      <c r="X16" s="61"/>
      <c r="Y16" s="61"/>
      <c r="Z16" s="61"/>
      <c r="AA16" s="61"/>
      <c r="AB16" s="61"/>
      <c r="AC16" s="61"/>
      <c r="AD16" s="61"/>
      <c r="AE16" s="61"/>
      <c r="AF16" s="61"/>
      <c r="AG16" s="61"/>
      <c r="AH16" s="61"/>
      <c r="AI16" s="61"/>
      <c r="AJ16" s="61"/>
      <c r="AK16" s="61"/>
      <c r="AL16" s="61"/>
      <c r="AM16" s="61"/>
    </row>
    <row r="17" spans="1:24" ht="28.5" customHeight="1">
      <c r="A17" s="4"/>
      <c r="B17" s="194">
        <v>1</v>
      </c>
      <c r="C17" s="186" t="s">
        <v>567</v>
      </c>
      <c r="D17" s="186" t="s">
        <v>568</v>
      </c>
      <c r="E17" s="186" t="s">
        <v>569</v>
      </c>
      <c r="F17" s="228" t="s">
        <v>60</v>
      </c>
      <c r="G17" s="228"/>
      <c r="H17" s="196" t="s">
        <v>570</v>
      </c>
      <c r="I17" s="196" t="s">
        <v>45</v>
      </c>
      <c r="J17" s="21"/>
      <c r="K17" s="140">
        <v>1.8700000000000001E-2</v>
      </c>
      <c r="L17" s="74">
        <f t="shared" ref="L17:L48" si="0">ROUND(ROUND(J17,4)*K17,6)</f>
        <v>0</v>
      </c>
      <c r="M17" s="75"/>
      <c r="N17" s="76"/>
      <c r="O17" s="77"/>
      <c r="P17" s="78"/>
      <c r="Q17" s="79"/>
      <c r="R17" s="79"/>
      <c r="S17" s="79"/>
      <c r="T17" s="79"/>
      <c r="U17" s="79"/>
      <c r="V17" s="80"/>
      <c r="W17" s="81"/>
      <c r="X17" s="82"/>
    </row>
    <row r="18" spans="1:24" ht="28.5" customHeight="1">
      <c r="A18" s="4"/>
      <c r="B18" s="194">
        <f t="shared" ref="B18:B49" si="1">B17+1</f>
        <v>2</v>
      </c>
      <c r="C18" s="186" t="s">
        <v>567</v>
      </c>
      <c r="D18" s="186" t="s">
        <v>571</v>
      </c>
      <c r="E18" s="139" t="s">
        <v>572</v>
      </c>
      <c r="F18" s="228" t="s">
        <v>60</v>
      </c>
      <c r="G18" s="228"/>
      <c r="H18" s="196" t="s">
        <v>573</v>
      </c>
      <c r="I18" s="196" t="s">
        <v>45</v>
      </c>
      <c r="J18" s="21"/>
      <c r="K18" s="140">
        <v>2.3400000000000001E-2</v>
      </c>
      <c r="L18" s="74">
        <f t="shared" si="0"/>
        <v>0</v>
      </c>
      <c r="M18" s="75"/>
      <c r="N18" s="76"/>
      <c r="O18" s="77"/>
      <c r="P18" s="78"/>
      <c r="Q18" s="79"/>
      <c r="R18" s="79"/>
      <c r="S18" s="79"/>
      <c r="T18" s="79"/>
      <c r="U18" s="79"/>
      <c r="V18" s="80"/>
      <c r="W18" s="81"/>
      <c r="X18" s="82"/>
    </row>
    <row r="19" spans="1:24" ht="28.5" customHeight="1">
      <c r="A19" s="4"/>
      <c r="B19" s="194">
        <f t="shared" si="1"/>
        <v>3</v>
      </c>
      <c r="C19" s="186" t="s">
        <v>567</v>
      </c>
      <c r="D19" s="186" t="s">
        <v>568</v>
      </c>
      <c r="E19" s="186" t="s">
        <v>49</v>
      </c>
      <c r="F19" s="228" t="s">
        <v>60</v>
      </c>
      <c r="G19" s="228" t="s">
        <v>574</v>
      </c>
      <c r="H19" s="196" t="s">
        <v>575</v>
      </c>
      <c r="I19" s="196" t="s">
        <v>45</v>
      </c>
      <c r="J19" s="21"/>
      <c r="K19" s="140">
        <v>2.1499999999999998E-2</v>
      </c>
      <c r="L19" s="74">
        <f t="shared" si="0"/>
        <v>0</v>
      </c>
      <c r="M19" s="75"/>
      <c r="N19" s="76"/>
      <c r="O19" s="77"/>
      <c r="P19" s="78"/>
      <c r="Q19" s="79"/>
      <c r="R19" s="79"/>
      <c r="S19" s="79"/>
      <c r="T19" s="79"/>
      <c r="U19" s="79"/>
      <c r="V19" s="80"/>
      <c r="W19" s="81"/>
      <c r="X19" s="82"/>
    </row>
    <row r="20" spans="1:24" ht="28.5" customHeight="1">
      <c r="A20" s="4"/>
      <c r="B20" s="194">
        <f t="shared" si="1"/>
        <v>4</v>
      </c>
      <c r="C20" s="186" t="s">
        <v>567</v>
      </c>
      <c r="D20" s="186" t="s">
        <v>568</v>
      </c>
      <c r="E20" s="186" t="s">
        <v>49</v>
      </c>
      <c r="F20" s="228" t="s">
        <v>62</v>
      </c>
      <c r="G20" s="228"/>
      <c r="H20" s="196" t="s">
        <v>576</v>
      </c>
      <c r="I20" s="196" t="s">
        <v>45</v>
      </c>
      <c r="J20" s="21"/>
      <c r="K20" s="140">
        <v>1.7899999999999999E-2</v>
      </c>
      <c r="L20" s="74">
        <f t="shared" si="0"/>
        <v>0</v>
      </c>
      <c r="M20" s="75"/>
      <c r="N20" s="76"/>
      <c r="O20" s="77"/>
      <c r="P20" s="78"/>
      <c r="Q20" s="79"/>
      <c r="R20" s="79"/>
      <c r="S20" s="79"/>
      <c r="T20" s="79"/>
      <c r="U20" s="79"/>
      <c r="V20" s="80"/>
      <c r="W20" s="81"/>
      <c r="X20" s="82"/>
    </row>
    <row r="21" spans="1:24" ht="28.5" customHeight="1">
      <c r="A21" s="4"/>
      <c r="B21" s="194">
        <f t="shared" si="1"/>
        <v>5</v>
      </c>
      <c r="C21" s="186" t="s">
        <v>567</v>
      </c>
      <c r="D21" s="186" t="s">
        <v>568</v>
      </c>
      <c r="E21" s="186" t="s">
        <v>49</v>
      </c>
      <c r="F21" s="228" t="s">
        <v>62</v>
      </c>
      <c r="G21" s="228"/>
      <c r="H21" s="196" t="s">
        <v>570</v>
      </c>
      <c r="I21" s="196" t="s">
        <v>45</v>
      </c>
      <c r="J21" s="21"/>
      <c r="K21" s="140">
        <v>2.3400000000000001E-2</v>
      </c>
      <c r="L21" s="74">
        <f t="shared" si="0"/>
        <v>0</v>
      </c>
      <c r="M21" s="75"/>
      <c r="N21" s="76"/>
      <c r="O21" s="77"/>
      <c r="P21" s="78"/>
      <c r="Q21" s="79"/>
      <c r="R21" s="79"/>
      <c r="S21" s="79"/>
      <c r="T21" s="79"/>
      <c r="U21" s="79"/>
      <c r="V21" s="80"/>
      <c r="W21" s="81"/>
      <c r="X21" s="82"/>
    </row>
    <row r="22" spans="1:24" ht="28.5" customHeight="1">
      <c r="A22" s="4"/>
      <c r="B22" s="194">
        <f t="shared" si="1"/>
        <v>6</v>
      </c>
      <c r="C22" s="186" t="s">
        <v>567</v>
      </c>
      <c r="D22" s="186" t="s">
        <v>571</v>
      </c>
      <c r="E22" s="229" t="s">
        <v>572</v>
      </c>
      <c r="F22" s="228" t="s">
        <v>60</v>
      </c>
      <c r="G22" s="228"/>
      <c r="H22" s="196" t="s">
        <v>577</v>
      </c>
      <c r="I22" s="196" t="s">
        <v>45</v>
      </c>
      <c r="J22" s="21"/>
      <c r="K22" s="140">
        <v>2.3400000000000001E-2</v>
      </c>
      <c r="L22" s="74">
        <f t="shared" si="0"/>
        <v>0</v>
      </c>
      <c r="M22" s="75"/>
      <c r="N22" s="76"/>
      <c r="O22" s="77"/>
      <c r="P22" s="78"/>
      <c r="Q22" s="79"/>
      <c r="R22" s="79"/>
      <c r="S22" s="79"/>
      <c r="T22" s="79"/>
      <c r="U22" s="79"/>
      <c r="V22" s="80"/>
      <c r="W22" s="81"/>
      <c r="X22" s="82"/>
    </row>
    <row r="23" spans="1:24" ht="28.5" customHeight="1">
      <c r="A23" s="4"/>
      <c r="B23" s="194">
        <f t="shared" si="1"/>
        <v>7</v>
      </c>
      <c r="C23" s="186" t="s">
        <v>567</v>
      </c>
      <c r="D23" s="186" t="s">
        <v>568</v>
      </c>
      <c r="E23" s="186" t="s">
        <v>49</v>
      </c>
      <c r="F23" s="228" t="s">
        <v>60</v>
      </c>
      <c r="G23" s="228" t="s">
        <v>578</v>
      </c>
      <c r="H23" s="196" t="s">
        <v>579</v>
      </c>
      <c r="I23" s="196" t="s">
        <v>45</v>
      </c>
      <c r="J23" s="21"/>
      <c r="K23" s="140">
        <v>1.67E-2</v>
      </c>
      <c r="L23" s="74">
        <f t="shared" si="0"/>
        <v>0</v>
      </c>
      <c r="M23" s="75"/>
      <c r="N23" s="76"/>
      <c r="O23" s="77"/>
      <c r="P23" s="78"/>
      <c r="Q23" s="79"/>
      <c r="R23" s="79"/>
      <c r="S23" s="79"/>
      <c r="T23" s="79"/>
      <c r="U23" s="79"/>
      <c r="V23" s="80"/>
      <c r="W23" s="81"/>
      <c r="X23" s="82"/>
    </row>
    <row r="24" spans="1:24" ht="28.5" customHeight="1">
      <c r="A24" s="4"/>
      <c r="B24" s="194">
        <f t="shared" si="1"/>
        <v>8</v>
      </c>
      <c r="C24" s="186" t="s">
        <v>567</v>
      </c>
      <c r="D24" s="186" t="s">
        <v>568</v>
      </c>
      <c r="E24" s="186" t="s">
        <v>49</v>
      </c>
      <c r="F24" s="228" t="s">
        <v>60</v>
      </c>
      <c r="G24" s="228" t="s">
        <v>580</v>
      </c>
      <c r="H24" s="196" t="s">
        <v>581</v>
      </c>
      <c r="I24" s="196" t="s">
        <v>45</v>
      </c>
      <c r="J24" s="21"/>
      <c r="K24" s="140">
        <v>1.67E-2</v>
      </c>
      <c r="L24" s="74">
        <f t="shared" si="0"/>
        <v>0</v>
      </c>
      <c r="M24" s="75"/>
      <c r="N24" s="76"/>
      <c r="O24" s="77"/>
      <c r="P24" s="78"/>
      <c r="Q24" s="79"/>
      <c r="R24" s="79"/>
      <c r="S24" s="79"/>
      <c r="T24" s="79"/>
      <c r="U24" s="79"/>
      <c r="V24" s="80"/>
      <c r="W24" s="81"/>
      <c r="X24" s="82"/>
    </row>
    <row r="25" spans="1:24" ht="28.5" customHeight="1">
      <c r="A25" s="4"/>
      <c r="B25" s="194">
        <f t="shared" si="1"/>
        <v>9</v>
      </c>
      <c r="C25" s="186" t="s">
        <v>567</v>
      </c>
      <c r="D25" s="186" t="s">
        <v>568</v>
      </c>
      <c r="E25" s="186" t="s">
        <v>49</v>
      </c>
      <c r="F25" s="228" t="s">
        <v>62</v>
      </c>
      <c r="G25" s="228" t="s">
        <v>580</v>
      </c>
      <c r="H25" s="196" t="s">
        <v>581</v>
      </c>
      <c r="I25" s="196" t="s">
        <v>45</v>
      </c>
      <c r="J25" s="21"/>
      <c r="K25" s="140">
        <v>2.0899999999999998E-2</v>
      </c>
      <c r="L25" s="74">
        <f t="shared" si="0"/>
        <v>0</v>
      </c>
      <c r="M25" s="75"/>
      <c r="N25" s="76"/>
      <c r="O25" s="77"/>
      <c r="P25" s="78"/>
      <c r="Q25" s="79"/>
      <c r="R25" s="79"/>
      <c r="S25" s="79"/>
      <c r="T25" s="79"/>
      <c r="U25" s="79"/>
      <c r="V25" s="80"/>
      <c r="W25" s="81"/>
      <c r="X25" s="82"/>
    </row>
    <row r="26" spans="1:24" ht="28.5" customHeight="1">
      <c r="A26" s="4"/>
      <c r="B26" s="194">
        <f t="shared" si="1"/>
        <v>10</v>
      </c>
      <c r="C26" s="186" t="s">
        <v>567</v>
      </c>
      <c r="D26" s="186" t="s">
        <v>568</v>
      </c>
      <c r="E26" s="186" t="s">
        <v>49</v>
      </c>
      <c r="F26" s="228" t="s">
        <v>60</v>
      </c>
      <c r="G26" s="228" t="s">
        <v>580</v>
      </c>
      <c r="H26" s="196" t="s">
        <v>582</v>
      </c>
      <c r="I26" s="196" t="s">
        <v>45</v>
      </c>
      <c r="J26" s="21"/>
      <c r="K26" s="140">
        <v>1.67E-2</v>
      </c>
      <c r="L26" s="74">
        <f t="shared" si="0"/>
        <v>0</v>
      </c>
      <c r="M26" s="75"/>
      <c r="N26" s="76"/>
      <c r="O26" s="77"/>
      <c r="P26" s="78"/>
      <c r="Q26" s="79"/>
      <c r="R26" s="79"/>
      <c r="S26" s="79"/>
      <c r="T26" s="79"/>
      <c r="U26" s="79"/>
      <c r="V26" s="80"/>
      <c r="W26" s="81"/>
      <c r="X26" s="82"/>
    </row>
    <row r="27" spans="1:24" ht="28.5" customHeight="1">
      <c r="A27" s="4"/>
      <c r="B27" s="194">
        <f t="shared" si="1"/>
        <v>11</v>
      </c>
      <c r="C27" s="186" t="s">
        <v>567</v>
      </c>
      <c r="D27" s="186" t="s">
        <v>568</v>
      </c>
      <c r="E27" s="186" t="s">
        <v>49</v>
      </c>
      <c r="F27" s="228" t="s">
        <v>62</v>
      </c>
      <c r="G27" s="228" t="s">
        <v>580</v>
      </c>
      <c r="H27" s="196" t="s">
        <v>582</v>
      </c>
      <c r="I27" s="196" t="s">
        <v>45</v>
      </c>
      <c r="J27" s="21"/>
      <c r="K27" s="140">
        <v>2.0899999999999998E-2</v>
      </c>
      <c r="L27" s="74">
        <f t="shared" si="0"/>
        <v>0</v>
      </c>
      <c r="M27" s="75"/>
      <c r="N27" s="76"/>
      <c r="O27" s="77"/>
      <c r="P27" s="78"/>
      <c r="Q27" s="79"/>
      <c r="R27" s="79"/>
      <c r="S27" s="79"/>
      <c r="T27" s="79"/>
      <c r="U27" s="79"/>
      <c r="V27" s="80"/>
      <c r="W27" s="81"/>
      <c r="X27" s="82"/>
    </row>
    <row r="28" spans="1:24" ht="28.5" customHeight="1">
      <c r="A28" s="4"/>
      <c r="B28" s="194">
        <f t="shared" si="1"/>
        <v>12</v>
      </c>
      <c r="C28" s="186" t="s">
        <v>583</v>
      </c>
      <c r="D28" s="186" t="s">
        <v>584</v>
      </c>
      <c r="E28" s="186" t="s">
        <v>49</v>
      </c>
      <c r="F28" s="228" t="s">
        <v>60</v>
      </c>
      <c r="G28" s="228"/>
      <c r="H28" s="196" t="s">
        <v>585</v>
      </c>
      <c r="I28" s="196" t="s">
        <v>45</v>
      </c>
      <c r="J28" s="21"/>
      <c r="K28" s="140">
        <v>1.3299999999999999E-2</v>
      </c>
      <c r="L28" s="74">
        <f t="shared" si="0"/>
        <v>0</v>
      </c>
      <c r="M28" s="75"/>
      <c r="N28" s="76"/>
      <c r="O28" s="77"/>
      <c r="P28" s="78"/>
      <c r="Q28" s="79"/>
      <c r="R28" s="79"/>
      <c r="S28" s="79"/>
      <c r="T28" s="79"/>
      <c r="U28" s="79"/>
      <c r="V28" s="80"/>
      <c r="W28" s="81"/>
      <c r="X28" s="82"/>
    </row>
    <row r="29" spans="1:24" ht="28.5" customHeight="1">
      <c r="A29" s="4"/>
      <c r="B29" s="194">
        <f t="shared" si="1"/>
        <v>13</v>
      </c>
      <c r="C29" s="186" t="s">
        <v>583</v>
      </c>
      <c r="D29" s="186" t="s">
        <v>584</v>
      </c>
      <c r="E29" s="186" t="s">
        <v>49</v>
      </c>
      <c r="F29" s="228" t="s">
        <v>60</v>
      </c>
      <c r="G29" s="228"/>
      <c r="H29" s="196" t="s">
        <v>570</v>
      </c>
      <c r="I29" s="196" t="s">
        <v>45</v>
      </c>
      <c r="J29" s="21"/>
      <c r="K29" s="140">
        <v>1.3299999999999999E-2</v>
      </c>
      <c r="L29" s="74">
        <f t="shared" si="0"/>
        <v>0</v>
      </c>
      <c r="M29" s="75"/>
      <c r="N29" s="76"/>
      <c r="O29" s="77"/>
      <c r="P29" s="78"/>
      <c r="Q29" s="79"/>
      <c r="R29" s="79"/>
      <c r="S29" s="79"/>
      <c r="T29" s="79"/>
      <c r="U29" s="79"/>
      <c r="V29" s="80"/>
      <c r="W29" s="81"/>
      <c r="X29" s="82"/>
    </row>
    <row r="30" spans="1:24" ht="28.5" customHeight="1">
      <c r="A30" s="4"/>
      <c r="B30" s="194">
        <f t="shared" si="1"/>
        <v>14</v>
      </c>
      <c r="C30" s="186" t="s">
        <v>583</v>
      </c>
      <c r="D30" s="186" t="s">
        <v>584</v>
      </c>
      <c r="E30" s="186" t="s">
        <v>49</v>
      </c>
      <c r="F30" s="228" t="s">
        <v>60</v>
      </c>
      <c r="G30" s="228"/>
      <c r="H30" s="196" t="s">
        <v>586</v>
      </c>
      <c r="I30" s="196" t="s">
        <v>45</v>
      </c>
      <c r="J30" s="21"/>
      <c r="K30" s="140">
        <v>1.3299999999999999E-2</v>
      </c>
      <c r="L30" s="74">
        <f t="shared" si="0"/>
        <v>0</v>
      </c>
      <c r="M30" s="75"/>
      <c r="N30" s="76"/>
      <c r="O30" s="77"/>
      <c r="P30" s="78"/>
      <c r="Q30" s="79"/>
      <c r="R30" s="79"/>
      <c r="S30" s="79"/>
      <c r="T30" s="79"/>
      <c r="U30" s="79"/>
      <c r="V30" s="80"/>
      <c r="W30" s="81"/>
      <c r="X30" s="82"/>
    </row>
    <row r="31" spans="1:24" ht="28.5" customHeight="1">
      <c r="A31" s="4"/>
      <c r="B31" s="194">
        <f t="shared" si="1"/>
        <v>15</v>
      </c>
      <c r="C31" s="186" t="s">
        <v>583</v>
      </c>
      <c r="D31" s="186" t="s">
        <v>587</v>
      </c>
      <c r="E31" s="229" t="s">
        <v>572</v>
      </c>
      <c r="F31" s="228" t="s">
        <v>60</v>
      </c>
      <c r="G31" s="228"/>
      <c r="H31" s="196" t="s">
        <v>586</v>
      </c>
      <c r="I31" s="196" t="s">
        <v>45</v>
      </c>
      <c r="J31" s="21"/>
      <c r="K31" s="140">
        <v>1.66E-2</v>
      </c>
      <c r="L31" s="74">
        <f t="shared" si="0"/>
        <v>0</v>
      </c>
      <c r="M31" s="75"/>
      <c r="N31" s="76"/>
      <c r="O31" s="77"/>
      <c r="P31" s="78"/>
      <c r="Q31" s="79"/>
      <c r="R31" s="79"/>
      <c r="S31" s="79"/>
      <c r="T31" s="79"/>
      <c r="U31" s="79"/>
      <c r="V31" s="80"/>
      <c r="W31" s="81"/>
      <c r="X31" s="82"/>
    </row>
    <row r="32" spans="1:24" ht="28.5" customHeight="1">
      <c r="A32" s="4"/>
      <c r="B32" s="194">
        <f t="shared" si="1"/>
        <v>16</v>
      </c>
      <c r="C32" s="186" t="s">
        <v>583</v>
      </c>
      <c r="D32" s="186" t="s">
        <v>584</v>
      </c>
      <c r="E32" s="186" t="s">
        <v>49</v>
      </c>
      <c r="F32" s="228" t="s">
        <v>62</v>
      </c>
      <c r="G32" s="228"/>
      <c r="H32" s="196" t="s">
        <v>576</v>
      </c>
      <c r="I32" s="196" t="s">
        <v>45</v>
      </c>
      <c r="J32" s="21"/>
      <c r="K32" s="140">
        <v>1.2699999999999999E-2</v>
      </c>
      <c r="L32" s="74">
        <f t="shared" si="0"/>
        <v>0</v>
      </c>
      <c r="M32" s="75"/>
      <c r="N32" s="76"/>
      <c r="O32" s="77"/>
      <c r="P32" s="78"/>
      <c r="Q32" s="79"/>
      <c r="R32" s="79"/>
      <c r="S32" s="79"/>
      <c r="T32" s="79"/>
      <c r="U32" s="79"/>
      <c r="V32" s="80"/>
      <c r="W32" s="81"/>
      <c r="X32" s="82"/>
    </row>
    <row r="33" spans="1:24" ht="28.5" customHeight="1">
      <c r="A33" s="4"/>
      <c r="B33" s="194">
        <f t="shared" si="1"/>
        <v>17</v>
      </c>
      <c r="C33" s="186" t="s">
        <v>583</v>
      </c>
      <c r="D33" s="186" t="s">
        <v>588</v>
      </c>
      <c r="E33" s="186" t="s">
        <v>49</v>
      </c>
      <c r="F33" s="228" t="s">
        <v>60</v>
      </c>
      <c r="G33" s="228" t="s">
        <v>589</v>
      </c>
      <c r="H33" s="196" t="s">
        <v>579</v>
      </c>
      <c r="I33" s="196" t="s">
        <v>45</v>
      </c>
      <c r="J33" s="21"/>
      <c r="K33" s="140">
        <v>1.1900000000000001E-2</v>
      </c>
      <c r="L33" s="74">
        <f t="shared" si="0"/>
        <v>0</v>
      </c>
      <c r="M33" s="75"/>
      <c r="N33" s="76"/>
      <c r="O33" s="77"/>
      <c r="P33" s="78"/>
      <c r="Q33" s="79"/>
      <c r="R33" s="79"/>
      <c r="S33" s="79"/>
      <c r="T33" s="79"/>
      <c r="U33" s="79"/>
      <c r="V33" s="80"/>
      <c r="W33" s="81"/>
      <c r="X33" s="82"/>
    </row>
    <row r="34" spans="1:24" ht="28.5" customHeight="1">
      <c r="A34" s="4"/>
      <c r="B34" s="194">
        <f t="shared" si="1"/>
        <v>18</v>
      </c>
      <c r="C34" s="186" t="s">
        <v>583</v>
      </c>
      <c r="D34" s="186" t="s">
        <v>588</v>
      </c>
      <c r="E34" s="186" t="s">
        <v>49</v>
      </c>
      <c r="F34" s="228" t="s">
        <v>62</v>
      </c>
      <c r="G34" s="228" t="s">
        <v>589</v>
      </c>
      <c r="H34" s="196" t="s">
        <v>579</v>
      </c>
      <c r="I34" s="196" t="s">
        <v>45</v>
      </c>
      <c r="J34" s="21"/>
      <c r="K34" s="140">
        <v>1.49E-2</v>
      </c>
      <c r="L34" s="74">
        <f t="shared" si="0"/>
        <v>0</v>
      </c>
      <c r="M34" s="75"/>
      <c r="N34" s="76"/>
      <c r="O34" s="77"/>
      <c r="P34" s="78"/>
      <c r="Q34" s="79"/>
      <c r="R34" s="79"/>
      <c r="S34" s="79"/>
      <c r="T34" s="79"/>
      <c r="U34" s="79"/>
      <c r="V34" s="80"/>
      <c r="W34" s="81"/>
      <c r="X34" s="82"/>
    </row>
    <row r="35" spans="1:24" ht="28.5" customHeight="1">
      <c r="A35" s="4"/>
      <c r="B35" s="194">
        <f t="shared" si="1"/>
        <v>19</v>
      </c>
      <c r="C35" s="186" t="s">
        <v>583</v>
      </c>
      <c r="D35" s="186" t="s">
        <v>584</v>
      </c>
      <c r="E35" s="186" t="s">
        <v>49</v>
      </c>
      <c r="F35" s="228" t="s">
        <v>60</v>
      </c>
      <c r="G35" s="228" t="s">
        <v>574</v>
      </c>
      <c r="H35" s="196" t="s">
        <v>590</v>
      </c>
      <c r="I35" s="196" t="s">
        <v>45</v>
      </c>
      <c r="J35" s="21"/>
      <c r="K35" s="140">
        <v>1.5299999999999999E-2</v>
      </c>
      <c r="L35" s="74">
        <f t="shared" si="0"/>
        <v>0</v>
      </c>
      <c r="M35" s="75"/>
      <c r="N35" s="76"/>
      <c r="O35" s="77"/>
      <c r="P35" s="78"/>
      <c r="Q35" s="79"/>
      <c r="R35" s="79"/>
      <c r="S35" s="79"/>
      <c r="T35" s="79"/>
      <c r="U35" s="79"/>
      <c r="V35" s="80"/>
      <c r="W35" s="81"/>
      <c r="X35" s="82"/>
    </row>
    <row r="36" spans="1:24" ht="28.5" customHeight="1">
      <c r="A36" s="4"/>
      <c r="B36" s="194">
        <f t="shared" si="1"/>
        <v>20</v>
      </c>
      <c r="C36" s="186" t="s">
        <v>583</v>
      </c>
      <c r="D36" s="186" t="s">
        <v>584</v>
      </c>
      <c r="E36" s="186" t="s">
        <v>49</v>
      </c>
      <c r="F36" s="228" t="s">
        <v>62</v>
      </c>
      <c r="G36" s="228"/>
      <c r="H36" s="196" t="s">
        <v>591</v>
      </c>
      <c r="I36" s="196" t="s">
        <v>45</v>
      </c>
      <c r="J36" s="21"/>
      <c r="K36" s="140">
        <v>1.66E-2</v>
      </c>
      <c r="L36" s="74">
        <f t="shared" si="0"/>
        <v>0</v>
      </c>
      <c r="M36" s="75"/>
      <c r="N36" s="76"/>
      <c r="O36" s="77"/>
      <c r="P36" s="78"/>
      <c r="Q36" s="79"/>
      <c r="R36" s="79"/>
      <c r="S36" s="79"/>
      <c r="T36" s="79"/>
      <c r="U36" s="79"/>
      <c r="V36" s="80"/>
      <c r="W36" s="81"/>
      <c r="X36" s="82"/>
    </row>
    <row r="37" spans="1:24" ht="28.5" customHeight="1">
      <c r="A37" s="4"/>
      <c r="B37" s="194">
        <f t="shared" si="1"/>
        <v>21</v>
      </c>
      <c r="C37" s="186" t="s">
        <v>583</v>
      </c>
      <c r="D37" s="186" t="s">
        <v>584</v>
      </c>
      <c r="E37" s="186" t="s">
        <v>49</v>
      </c>
      <c r="F37" s="228" t="s">
        <v>62</v>
      </c>
      <c r="G37" s="228"/>
      <c r="H37" s="196" t="s">
        <v>570</v>
      </c>
      <c r="I37" s="196" t="s">
        <v>45</v>
      </c>
      <c r="J37" s="21"/>
      <c r="K37" s="140">
        <v>1.66E-2</v>
      </c>
      <c r="L37" s="74">
        <f t="shared" si="0"/>
        <v>0</v>
      </c>
      <c r="M37" s="75"/>
      <c r="N37" s="76"/>
      <c r="O37" s="77"/>
      <c r="P37" s="78"/>
      <c r="Q37" s="79"/>
      <c r="R37" s="79"/>
      <c r="S37" s="79"/>
      <c r="T37" s="79"/>
      <c r="U37" s="79"/>
      <c r="V37" s="80"/>
      <c r="W37" s="81"/>
      <c r="X37" s="82"/>
    </row>
    <row r="38" spans="1:24" ht="28.5" customHeight="1">
      <c r="A38" s="4"/>
      <c r="B38" s="194">
        <f t="shared" si="1"/>
        <v>22</v>
      </c>
      <c r="C38" s="186" t="s">
        <v>583</v>
      </c>
      <c r="D38" s="186" t="s">
        <v>584</v>
      </c>
      <c r="E38" s="186" t="s">
        <v>49</v>
      </c>
      <c r="F38" s="228" t="s">
        <v>60</v>
      </c>
      <c r="G38" s="228" t="s">
        <v>592</v>
      </c>
      <c r="H38" s="196" t="s">
        <v>593</v>
      </c>
      <c r="I38" s="196" t="s">
        <v>45</v>
      </c>
      <c r="J38" s="21"/>
      <c r="K38" s="140">
        <v>1.5299999999999999E-2</v>
      </c>
      <c r="L38" s="74">
        <f t="shared" si="0"/>
        <v>0</v>
      </c>
      <c r="M38" s="75"/>
      <c r="N38" s="76"/>
      <c r="O38" s="77"/>
      <c r="P38" s="78"/>
      <c r="Q38" s="79"/>
      <c r="R38" s="79"/>
      <c r="S38" s="79"/>
      <c r="T38" s="79"/>
      <c r="U38" s="79"/>
      <c r="V38" s="80"/>
      <c r="W38" s="81"/>
      <c r="X38" s="82"/>
    </row>
    <row r="39" spans="1:24" ht="28.5" customHeight="1">
      <c r="A39" s="4"/>
      <c r="B39" s="194">
        <f t="shared" si="1"/>
        <v>23</v>
      </c>
      <c r="C39" s="186" t="s">
        <v>594</v>
      </c>
      <c r="D39" s="186" t="s">
        <v>584</v>
      </c>
      <c r="E39" s="186" t="s">
        <v>49</v>
      </c>
      <c r="F39" s="228" t="s">
        <v>60</v>
      </c>
      <c r="G39" s="228"/>
      <c r="H39" s="196" t="s">
        <v>570</v>
      </c>
      <c r="I39" s="196" t="s">
        <v>45</v>
      </c>
      <c r="J39" s="21"/>
      <c r="K39" s="140">
        <v>1.41E-2</v>
      </c>
      <c r="L39" s="74">
        <f t="shared" si="0"/>
        <v>0</v>
      </c>
      <c r="M39" s="75"/>
      <c r="N39" s="76"/>
      <c r="O39" s="77"/>
      <c r="P39" s="78"/>
      <c r="Q39" s="79"/>
      <c r="R39" s="79"/>
      <c r="S39" s="79"/>
      <c r="T39" s="79"/>
      <c r="U39" s="79"/>
      <c r="V39" s="80"/>
      <c r="W39" s="81"/>
      <c r="X39" s="82"/>
    </row>
    <row r="40" spans="1:24" ht="28.5" customHeight="1">
      <c r="A40" s="4"/>
      <c r="B40" s="194">
        <f t="shared" si="1"/>
        <v>24</v>
      </c>
      <c r="C40" s="186" t="s">
        <v>594</v>
      </c>
      <c r="D40" s="186" t="s">
        <v>584</v>
      </c>
      <c r="E40" s="186" t="s">
        <v>49</v>
      </c>
      <c r="F40" s="228" t="s">
        <v>60</v>
      </c>
      <c r="G40" s="228"/>
      <c r="H40" s="196" t="s">
        <v>595</v>
      </c>
      <c r="I40" s="196" t="s">
        <v>45</v>
      </c>
      <c r="J40" s="21"/>
      <c r="K40" s="140">
        <v>1.41E-2</v>
      </c>
      <c r="L40" s="74">
        <f t="shared" si="0"/>
        <v>0</v>
      </c>
      <c r="M40" s="75"/>
      <c r="N40" s="76"/>
      <c r="O40" s="77"/>
      <c r="P40" s="78"/>
      <c r="Q40" s="79"/>
      <c r="R40" s="79"/>
      <c r="S40" s="79"/>
      <c r="T40" s="79"/>
      <c r="U40" s="79"/>
      <c r="V40" s="80"/>
      <c r="W40" s="81"/>
      <c r="X40" s="82"/>
    </row>
    <row r="41" spans="1:24" ht="28.5" customHeight="1">
      <c r="A41" s="4"/>
      <c r="B41" s="194">
        <f t="shared" si="1"/>
        <v>25</v>
      </c>
      <c r="C41" s="186" t="s">
        <v>594</v>
      </c>
      <c r="D41" s="186" t="s">
        <v>584</v>
      </c>
      <c r="E41" s="186" t="s">
        <v>49</v>
      </c>
      <c r="F41" s="228" t="s">
        <v>60</v>
      </c>
      <c r="G41" s="228"/>
      <c r="H41" s="196" t="s">
        <v>596</v>
      </c>
      <c r="I41" s="196" t="s">
        <v>45</v>
      </c>
      <c r="J41" s="21"/>
      <c r="K41" s="140">
        <v>1.41E-2</v>
      </c>
      <c r="L41" s="74">
        <f t="shared" si="0"/>
        <v>0</v>
      </c>
      <c r="M41" s="75"/>
      <c r="N41" s="76"/>
      <c r="O41" s="77"/>
      <c r="P41" s="78"/>
      <c r="Q41" s="79"/>
      <c r="R41" s="79"/>
      <c r="S41" s="79"/>
      <c r="T41" s="79"/>
      <c r="U41" s="79"/>
      <c r="V41" s="80"/>
      <c r="W41" s="81"/>
      <c r="X41" s="82"/>
    </row>
    <row r="42" spans="1:24" ht="28.5" customHeight="1">
      <c r="A42" s="4"/>
      <c r="B42" s="194">
        <f t="shared" si="1"/>
        <v>26</v>
      </c>
      <c r="C42" s="186" t="s">
        <v>594</v>
      </c>
      <c r="D42" s="186" t="s">
        <v>584</v>
      </c>
      <c r="E42" s="186" t="s">
        <v>49</v>
      </c>
      <c r="F42" s="228" t="s">
        <v>60</v>
      </c>
      <c r="G42" s="228" t="s">
        <v>574</v>
      </c>
      <c r="H42" s="196" t="s">
        <v>597</v>
      </c>
      <c r="I42" s="196" t="s">
        <v>45</v>
      </c>
      <c r="J42" s="21"/>
      <c r="K42" s="140">
        <v>1.6199999999999999E-2</v>
      </c>
      <c r="L42" s="74">
        <f t="shared" si="0"/>
        <v>0</v>
      </c>
      <c r="M42" s="75"/>
      <c r="N42" s="76"/>
      <c r="O42" s="77"/>
      <c r="P42" s="78"/>
      <c r="Q42" s="79"/>
      <c r="R42" s="79"/>
      <c r="S42" s="79"/>
      <c r="T42" s="79"/>
      <c r="U42" s="79"/>
      <c r="V42" s="80"/>
      <c r="W42" s="81"/>
      <c r="X42" s="82"/>
    </row>
    <row r="43" spans="1:24" ht="28.5" customHeight="1">
      <c r="A43" s="4"/>
      <c r="B43" s="194">
        <f t="shared" si="1"/>
        <v>27</v>
      </c>
      <c r="C43" s="186" t="s">
        <v>594</v>
      </c>
      <c r="D43" s="186" t="s">
        <v>584</v>
      </c>
      <c r="E43" s="186" t="s">
        <v>49</v>
      </c>
      <c r="F43" s="228" t="s">
        <v>62</v>
      </c>
      <c r="G43" s="228"/>
      <c r="H43" s="196" t="s">
        <v>576</v>
      </c>
      <c r="I43" s="196" t="s">
        <v>45</v>
      </c>
      <c r="J43" s="21"/>
      <c r="K43" s="140">
        <v>1.35E-2</v>
      </c>
      <c r="L43" s="74">
        <f t="shared" si="0"/>
        <v>0</v>
      </c>
      <c r="M43" s="75"/>
      <c r="N43" s="76"/>
      <c r="O43" s="77"/>
      <c r="P43" s="78"/>
      <c r="Q43" s="79"/>
      <c r="R43" s="79"/>
      <c r="S43" s="79"/>
      <c r="T43" s="79"/>
      <c r="U43" s="79"/>
      <c r="V43" s="80"/>
      <c r="W43" s="81"/>
      <c r="X43" s="82"/>
    </row>
    <row r="44" spans="1:24" ht="28.5" customHeight="1">
      <c r="A44" s="4"/>
      <c r="B44" s="194">
        <f t="shared" si="1"/>
        <v>28</v>
      </c>
      <c r="C44" s="186" t="s">
        <v>594</v>
      </c>
      <c r="D44" s="186" t="s">
        <v>584</v>
      </c>
      <c r="E44" s="186" t="s">
        <v>49</v>
      </c>
      <c r="F44" s="228" t="s">
        <v>62</v>
      </c>
      <c r="G44" s="228"/>
      <c r="H44" s="196" t="s">
        <v>591</v>
      </c>
      <c r="I44" s="196" t="s">
        <v>45</v>
      </c>
      <c r="J44" s="21"/>
      <c r="K44" s="140">
        <v>1.7600000000000001E-2</v>
      </c>
      <c r="L44" s="74">
        <f t="shared" si="0"/>
        <v>0</v>
      </c>
      <c r="M44" s="75"/>
      <c r="N44" s="76"/>
      <c r="O44" s="77"/>
      <c r="P44" s="78"/>
      <c r="Q44" s="79"/>
      <c r="R44" s="79"/>
      <c r="S44" s="79"/>
      <c r="T44" s="79"/>
      <c r="U44" s="79"/>
      <c r="V44" s="80"/>
      <c r="W44" s="81"/>
      <c r="X44" s="82"/>
    </row>
    <row r="45" spans="1:24" ht="28.5" customHeight="1">
      <c r="A45" s="4"/>
      <c r="B45" s="194">
        <f t="shared" si="1"/>
        <v>29</v>
      </c>
      <c r="C45" s="186" t="s">
        <v>594</v>
      </c>
      <c r="D45" s="186" t="s">
        <v>584</v>
      </c>
      <c r="E45" s="186" t="s">
        <v>49</v>
      </c>
      <c r="F45" s="228" t="s">
        <v>62</v>
      </c>
      <c r="G45" s="228"/>
      <c r="H45" s="196" t="s">
        <v>570</v>
      </c>
      <c r="I45" s="196" t="s">
        <v>45</v>
      </c>
      <c r="J45" s="21"/>
      <c r="K45" s="140">
        <v>1.7600000000000001E-2</v>
      </c>
      <c r="L45" s="74">
        <f t="shared" si="0"/>
        <v>0</v>
      </c>
      <c r="M45" s="75"/>
      <c r="N45" s="76"/>
      <c r="O45" s="77"/>
      <c r="P45" s="78"/>
      <c r="Q45" s="79"/>
      <c r="R45" s="79"/>
      <c r="S45" s="79"/>
      <c r="T45" s="79"/>
      <c r="U45" s="79"/>
      <c r="V45" s="80"/>
      <c r="W45" s="81"/>
      <c r="X45" s="82"/>
    </row>
    <row r="46" spans="1:24" ht="28.5" customHeight="1">
      <c r="A46" s="4"/>
      <c r="B46" s="194">
        <f t="shared" si="1"/>
        <v>30</v>
      </c>
      <c r="C46" s="186" t="s">
        <v>594</v>
      </c>
      <c r="D46" s="186" t="s">
        <v>584</v>
      </c>
      <c r="E46" s="186" t="s">
        <v>49</v>
      </c>
      <c r="F46" s="228" t="s">
        <v>598</v>
      </c>
      <c r="G46" s="228" t="s">
        <v>599</v>
      </c>
      <c r="H46" s="196"/>
      <c r="I46" s="196" t="s">
        <v>600</v>
      </c>
      <c r="J46" s="21"/>
      <c r="K46" s="140">
        <v>8.0999999999999996E-3</v>
      </c>
      <c r="L46" s="74">
        <f t="shared" si="0"/>
        <v>0</v>
      </c>
      <c r="M46" s="75"/>
      <c r="N46" s="76"/>
      <c r="O46" s="77"/>
      <c r="P46" s="78"/>
      <c r="Q46" s="79"/>
      <c r="R46" s="79"/>
      <c r="S46" s="79"/>
      <c r="T46" s="79"/>
      <c r="U46" s="79"/>
      <c r="V46" s="80"/>
      <c r="W46" s="81"/>
      <c r="X46" s="82"/>
    </row>
    <row r="47" spans="1:24" ht="28.5" customHeight="1">
      <c r="A47" s="4"/>
      <c r="B47" s="194">
        <f t="shared" si="1"/>
        <v>31</v>
      </c>
      <c r="C47" s="186" t="s">
        <v>594</v>
      </c>
      <c r="D47" s="186" t="s">
        <v>584</v>
      </c>
      <c r="E47" s="186" t="s">
        <v>49</v>
      </c>
      <c r="F47" s="228" t="s">
        <v>60</v>
      </c>
      <c r="G47" s="228" t="s">
        <v>589</v>
      </c>
      <c r="H47" s="196" t="s">
        <v>601</v>
      </c>
      <c r="I47" s="196" t="s">
        <v>45</v>
      </c>
      <c r="J47" s="21"/>
      <c r="K47" s="140">
        <v>1.26E-2</v>
      </c>
      <c r="L47" s="74">
        <f t="shared" si="0"/>
        <v>0</v>
      </c>
      <c r="M47" s="75"/>
      <c r="N47" s="76"/>
      <c r="O47" s="77"/>
      <c r="P47" s="78"/>
      <c r="Q47" s="79"/>
      <c r="R47" s="79"/>
      <c r="S47" s="79"/>
      <c r="T47" s="79"/>
      <c r="U47" s="79"/>
      <c r="V47" s="80"/>
      <c r="W47" s="81"/>
      <c r="X47" s="82"/>
    </row>
    <row r="48" spans="1:24" ht="28.5" customHeight="1">
      <c r="A48" s="4"/>
      <c r="B48" s="194">
        <f t="shared" si="1"/>
        <v>32</v>
      </c>
      <c r="C48" s="186" t="s">
        <v>594</v>
      </c>
      <c r="D48" s="186" t="s">
        <v>584</v>
      </c>
      <c r="E48" s="186" t="s">
        <v>49</v>
      </c>
      <c r="F48" s="228" t="s">
        <v>62</v>
      </c>
      <c r="G48" s="228" t="s">
        <v>589</v>
      </c>
      <c r="H48" s="196" t="s">
        <v>601</v>
      </c>
      <c r="I48" s="196" t="s">
        <v>45</v>
      </c>
      <c r="J48" s="21"/>
      <c r="K48" s="140">
        <v>1.5800000000000002E-2</v>
      </c>
      <c r="L48" s="74">
        <f t="shared" si="0"/>
        <v>0</v>
      </c>
      <c r="M48" s="75"/>
      <c r="N48" s="76"/>
      <c r="O48" s="77"/>
      <c r="P48" s="78"/>
      <c r="Q48" s="79"/>
      <c r="R48" s="79"/>
      <c r="S48" s="79"/>
      <c r="T48" s="79"/>
      <c r="U48" s="79"/>
      <c r="V48" s="80"/>
      <c r="W48" s="81"/>
      <c r="X48" s="82"/>
    </row>
    <row r="49" spans="1:24" ht="28.5" customHeight="1">
      <c r="A49" s="4"/>
      <c r="B49" s="194">
        <f t="shared" si="1"/>
        <v>33</v>
      </c>
      <c r="C49" s="186" t="s">
        <v>594</v>
      </c>
      <c r="D49" s="186" t="s">
        <v>584</v>
      </c>
      <c r="E49" s="186" t="s">
        <v>49</v>
      </c>
      <c r="F49" s="228" t="s">
        <v>60</v>
      </c>
      <c r="G49" s="228"/>
      <c r="H49" s="196" t="s">
        <v>602</v>
      </c>
      <c r="I49" s="196" t="s">
        <v>45</v>
      </c>
      <c r="J49" s="21"/>
      <c r="K49" s="140">
        <v>1.41E-2</v>
      </c>
      <c r="L49" s="74">
        <f t="shared" ref="L49:L76" si="2">ROUND(ROUND(J49,4)*K49,6)</f>
        <v>0</v>
      </c>
      <c r="M49" s="75"/>
      <c r="N49" s="76"/>
      <c r="O49" s="77"/>
      <c r="P49" s="78"/>
      <c r="Q49" s="79"/>
      <c r="R49" s="79"/>
      <c r="S49" s="79"/>
      <c r="T49" s="79"/>
      <c r="U49" s="79"/>
      <c r="V49" s="80"/>
      <c r="W49" s="81"/>
      <c r="X49" s="82"/>
    </row>
    <row r="50" spans="1:24" ht="28.5" customHeight="1">
      <c r="A50" s="4"/>
      <c r="B50" s="194">
        <f t="shared" ref="B50:B76" si="3">B49+1</f>
        <v>34</v>
      </c>
      <c r="C50" s="186" t="s">
        <v>594</v>
      </c>
      <c r="D50" s="186" t="s">
        <v>603</v>
      </c>
      <c r="E50" s="139" t="s">
        <v>572</v>
      </c>
      <c r="F50" s="228" t="s">
        <v>62</v>
      </c>
      <c r="G50" s="228"/>
      <c r="H50" s="196" t="s">
        <v>570</v>
      </c>
      <c r="I50" s="196" t="s">
        <v>45</v>
      </c>
      <c r="J50" s="21"/>
      <c r="K50" s="140">
        <v>2.1999999999999999E-2</v>
      </c>
      <c r="L50" s="74">
        <f t="shared" si="2"/>
        <v>0</v>
      </c>
      <c r="M50" s="75"/>
      <c r="N50" s="76"/>
      <c r="O50" s="77"/>
      <c r="P50" s="78"/>
      <c r="Q50" s="79"/>
      <c r="R50" s="79"/>
      <c r="S50" s="79"/>
      <c r="T50" s="79"/>
      <c r="U50" s="79"/>
      <c r="V50" s="80"/>
      <c r="W50" s="81"/>
      <c r="X50" s="82"/>
    </row>
    <row r="51" spans="1:24" ht="28.5" customHeight="1">
      <c r="A51" s="4"/>
      <c r="B51" s="194">
        <f t="shared" si="3"/>
        <v>35</v>
      </c>
      <c r="C51" s="186" t="s">
        <v>604</v>
      </c>
      <c r="D51" s="186" t="s">
        <v>584</v>
      </c>
      <c r="E51" s="186" t="s">
        <v>49</v>
      </c>
      <c r="F51" s="228" t="s">
        <v>60</v>
      </c>
      <c r="G51" s="228" t="s">
        <v>574</v>
      </c>
      <c r="H51" s="196" t="s">
        <v>597</v>
      </c>
      <c r="I51" s="196" t="s">
        <v>45</v>
      </c>
      <c r="J51" s="21"/>
      <c r="K51" s="140">
        <v>1.26E-2</v>
      </c>
      <c r="L51" s="74">
        <f t="shared" si="2"/>
        <v>0</v>
      </c>
      <c r="M51" s="75"/>
      <c r="N51" s="76"/>
      <c r="O51" s="77"/>
      <c r="P51" s="78"/>
      <c r="Q51" s="79"/>
      <c r="R51" s="79"/>
      <c r="S51" s="79"/>
      <c r="T51" s="79"/>
      <c r="U51" s="79"/>
      <c r="V51" s="80"/>
      <c r="W51" s="81"/>
      <c r="X51" s="82"/>
    </row>
    <row r="52" spans="1:24" ht="28.5" customHeight="1">
      <c r="A52" s="4"/>
      <c r="B52" s="194">
        <f t="shared" si="3"/>
        <v>36</v>
      </c>
      <c r="C52" s="186" t="s">
        <v>604</v>
      </c>
      <c r="D52" s="186" t="s">
        <v>584</v>
      </c>
      <c r="E52" s="186" t="s">
        <v>49</v>
      </c>
      <c r="F52" s="228" t="s">
        <v>62</v>
      </c>
      <c r="G52" s="228"/>
      <c r="H52" s="196" t="s">
        <v>591</v>
      </c>
      <c r="I52" s="196" t="s">
        <v>45</v>
      </c>
      <c r="J52" s="21"/>
      <c r="K52" s="140">
        <v>1.37E-2</v>
      </c>
      <c r="L52" s="74">
        <f t="shared" si="2"/>
        <v>0</v>
      </c>
      <c r="M52" s="75"/>
      <c r="N52" s="76"/>
      <c r="O52" s="77"/>
      <c r="P52" s="78"/>
      <c r="Q52" s="79"/>
      <c r="R52" s="79"/>
      <c r="S52" s="79"/>
      <c r="T52" s="79"/>
      <c r="U52" s="79"/>
      <c r="V52" s="80"/>
      <c r="W52" s="81"/>
      <c r="X52" s="82"/>
    </row>
    <row r="53" spans="1:24" ht="28.5" customHeight="1">
      <c r="A53" s="4"/>
      <c r="B53" s="194">
        <f t="shared" si="3"/>
        <v>37</v>
      </c>
      <c r="C53" s="186" t="s">
        <v>604</v>
      </c>
      <c r="D53" s="186" t="s">
        <v>584</v>
      </c>
      <c r="E53" s="186" t="s">
        <v>49</v>
      </c>
      <c r="F53" s="228" t="s">
        <v>62</v>
      </c>
      <c r="G53" s="228"/>
      <c r="H53" s="196" t="s">
        <v>570</v>
      </c>
      <c r="I53" s="196" t="s">
        <v>45</v>
      </c>
      <c r="J53" s="21"/>
      <c r="K53" s="140">
        <v>1.37E-2</v>
      </c>
      <c r="L53" s="74">
        <f t="shared" si="2"/>
        <v>0</v>
      </c>
      <c r="M53" s="75"/>
      <c r="N53" s="76"/>
      <c r="O53" s="77"/>
      <c r="P53" s="78"/>
      <c r="Q53" s="79"/>
      <c r="R53" s="79"/>
      <c r="S53" s="79"/>
      <c r="T53" s="79"/>
      <c r="U53" s="79"/>
      <c r="V53" s="80"/>
      <c r="W53" s="81"/>
      <c r="X53" s="82"/>
    </row>
    <row r="54" spans="1:24" ht="28.5" customHeight="1">
      <c r="A54" s="4"/>
      <c r="B54" s="194">
        <f t="shared" si="3"/>
        <v>38</v>
      </c>
      <c r="C54" s="186" t="s">
        <v>605</v>
      </c>
      <c r="D54" s="186" t="s">
        <v>606</v>
      </c>
      <c r="E54" s="186" t="s">
        <v>49</v>
      </c>
      <c r="F54" s="228" t="s">
        <v>60</v>
      </c>
      <c r="G54" s="228" t="s">
        <v>607</v>
      </c>
      <c r="H54" s="196" t="s">
        <v>570</v>
      </c>
      <c r="I54" s="196" t="s">
        <v>45</v>
      </c>
      <c r="J54" s="21"/>
      <c r="K54" s="140">
        <v>1.5299999999999999E-2</v>
      </c>
      <c r="L54" s="74">
        <f t="shared" si="2"/>
        <v>0</v>
      </c>
      <c r="M54" s="75"/>
      <c r="N54" s="77"/>
      <c r="O54" s="77"/>
      <c r="P54" s="78"/>
      <c r="Q54" s="79"/>
      <c r="R54" s="79"/>
      <c r="S54" s="79"/>
      <c r="T54" s="79"/>
      <c r="U54" s="79"/>
      <c r="V54" s="80"/>
      <c r="W54" s="81"/>
      <c r="X54" s="82"/>
    </row>
    <row r="55" spans="1:24" ht="28.5" customHeight="1">
      <c r="A55" s="83"/>
      <c r="B55" s="194">
        <f t="shared" si="3"/>
        <v>39</v>
      </c>
      <c r="C55" s="186" t="s">
        <v>605</v>
      </c>
      <c r="D55" s="186" t="s">
        <v>606</v>
      </c>
      <c r="E55" s="186" t="s">
        <v>49</v>
      </c>
      <c r="F55" s="228" t="s">
        <v>62</v>
      </c>
      <c r="G55" s="228" t="s">
        <v>608</v>
      </c>
      <c r="H55" s="196" t="s">
        <v>576</v>
      </c>
      <c r="I55" s="196" t="s">
        <v>45</v>
      </c>
      <c r="J55" s="21"/>
      <c r="K55" s="140">
        <v>1.47E-2</v>
      </c>
      <c r="L55" s="74">
        <f t="shared" si="2"/>
        <v>0</v>
      </c>
      <c r="M55" s="75"/>
      <c r="N55" s="77"/>
      <c r="O55" s="77"/>
      <c r="P55" s="78"/>
      <c r="Q55" s="79"/>
      <c r="R55" s="79"/>
      <c r="S55" s="79"/>
      <c r="T55" s="79"/>
      <c r="U55" s="79"/>
      <c r="V55" s="80"/>
      <c r="W55" s="81"/>
      <c r="X55" s="82"/>
    </row>
    <row r="56" spans="1:24" ht="28.5" customHeight="1">
      <c r="B56" s="194">
        <f t="shared" si="3"/>
        <v>40</v>
      </c>
      <c r="C56" s="139" t="s">
        <v>609</v>
      </c>
      <c r="D56" s="186"/>
      <c r="E56" s="186" t="s">
        <v>49</v>
      </c>
      <c r="F56" s="228" t="s">
        <v>62</v>
      </c>
      <c r="G56" s="228"/>
      <c r="H56" s="196" t="s">
        <v>576</v>
      </c>
      <c r="I56" s="196" t="s">
        <v>45</v>
      </c>
      <c r="J56" s="21"/>
      <c r="K56" s="140">
        <v>2.23E-2</v>
      </c>
      <c r="L56" s="74">
        <f t="shared" si="2"/>
        <v>0</v>
      </c>
      <c r="M56" s="75"/>
      <c r="N56" s="77"/>
      <c r="O56" s="77"/>
      <c r="P56" s="78"/>
      <c r="Q56" s="79"/>
      <c r="R56" s="79"/>
      <c r="S56" s="79"/>
      <c r="T56" s="79"/>
      <c r="U56" s="79"/>
      <c r="V56" s="80"/>
      <c r="W56" s="81"/>
      <c r="X56" s="82"/>
    </row>
    <row r="57" spans="1:24" ht="28.5" customHeight="1">
      <c r="B57" s="194">
        <f t="shared" si="3"/>
        <v>41</v>
      </c>
      <c r="C57" s="139" t="s">
        <v>609</v>
      </c>
      <c r="D57" s="186"/>
      <c r="E57" s="186" t="s">
        <v>49</v>
      </c>
      <c r="F57" s="228" t="s">
        <v>60</v>
      </c>
      <c r="G57" s="228"/>
      <c r="H57" s="196" t="s">
        <v>576</v>
      </c>
      <c r="I57" s="196" t="s">
        <v>45</v>
      </c>
      <c r="J57" s="21"/>
      <c r="K57" s="140">
        <v>1.78E-2</v>
      </c>
      <c r="L57" s="74">
        <f t="shared" si="2"/>
        <v>0</v>
      </c>
      <c r="M57" s="75"/>
      <c r="N57" s="77"/>
      <c r="O57" s="77"/>
      <c r="P57" s="78"/>
      <c r="Q57" s="79"/>
      <c r="R57" s="79"/>
      <c r="S57" s="79"/>
      <c r="T57" s="79"/>
      <c r="U57" s="79"/>
      <c r="V57" s="80"/>
      <c r="W57" s="81"/>
      <c r="X57" s="82"/>
    </row>
    <row r="58" spans="1:24" ht="28.5" customHeight="1">
      <c r="A58" s="38"/>
      <c r="B58" s="194">
        <f t="shared" si="3"/>
        <v>42</v>
      </c>
      <c r="C58" s="139" t="s">
        <v>609</v>
      </c>
      <c r="D58" s="186"/>
      <c r="E58" s="186" t="s">
        <v>49</v>
      </c>
      <c r="F58" s="228" t="s">
        <v>60</v>
      </c>
      <c r="G58" s="228"/>
      <c r="H58" s="196" t="s">
        <v>610</v>
      </c>
      <c r="I58" s="196" t="s">
        <v>45</v>
      </c>
      <c r="J58" s="21"/>
      <c r="K58" s="140">
        <v>1.67E-2</v>
      </c>
      <c r="L58" s="74">
        <f t="shared" si="2"/>
        <v>0</v>
      </c>
      <c r="M58" s="75"/>
      <c r="N58" s="76"/>
      <c r="O58" s="77"/>
      <c r="P58" s="78"/>
      <c r="Q58" s="79"/>
      <c r="R58" s="79"/>
      <c r="S58" s="79"/>
      <c r="T58" s="79"/>
      <c r="U58" s="79"/>
      <c r="V58" s="80"/>
      <c r="W58" s="81"/>
      <c r="X58" s="82"/>
    </row>
    <row r="59" spans="1:24" ht="28.5" customHeight="1">
      <c r="B59" s="194">
        <f t="shared" si="3"/>
        <v>43</v>
      </c>
      <c r="C59" s="139" t="s">
        <v>609</v>
      </c>
      <c r="D59" s="186"/>
      <c r="E59" s="186" t="s">
        <v>49</v>
      </c>
      <c r="F59" s="228" t="s">
        <v>60</v>
      </c>
      <c r="G59" s="228"/>
      <c r="H59" s="196" t="s">
        <v>570</v>
      </c>
      <c r="I59" s="196" t="s">
        <v>45</v>
      </c>
      <c r="J59" s="21"/>
      <c r="K59" s="140">
        <v>2.3300000000000001E-2</v>
      </c>
      <c r="L59" s="74">
        <f t="shared" si="2"/>
        <v>0</v>
      </c>
      <c r="M59" s="75"/>
      <c r="N59" s="76"/>
      <c r="O59" s="77"/>
      <c r="P59" s="78"/>
      <c r="Q59" s="79"/>
      <c r="R59" s="79"/>
      <c r="S59" s="79"/>
      <c r="T59" s="79"/>
      <c r="U59" s="79"/>
      <c r="V59" s="80"/>
      <c r="W59" s="81"/>
      <c r="X59" s="82"/>
    </row>
    <row r="60" spans="1:24" ht="28.5" customHeight="1">
      <c r="B60" s="194">
        <f t="shared" si="3"/>
        <v>44</v>
      </c>
      <c r="C60" s="230" t="s">
        <v>611</v>
      </c>
      <c r="D60" s="231"/>
      <c r="E60" s="186" t="s">
        <v>49</v>
      </c>
      <c r="F60" s="228" t="s">
        <v>60</v>
      </c>
      <c r="G60" s="232"/>
      <c r="H60" s="196" t="s">
        <v>612</v>
      </c>
      <c r="I60" s="233" t="s">
        <v>45</v>
      </c>
      <c r="J60" s="21"/>
      <c r="K60" s="234">
        <v>1.66E-2</v>
      </c>
      <c r="L60" s="74">
        <f t="shared" si="2"/>
        <v>0</v>
      </c>
      <c r="M60" s="75"/>
      <c r="N60" s="76"/>
      <c r="O60" s="77"/>
      <c r="P60" s="78"/>
      <c r="Q60" s="79"/>
      <c r="R60" s="79"/>
      <c r="S60" s="79"/>
      <c r="T60" s="79"/>
      <c r="U60" s="79"/>
      <c r="V60" s="80"/>
      <c r="W60" s="81"/>
      <c r="X60" s="82"/>
    </row>
    <row r="61" spans="1:24" ht="28.5" customHeight="1">
      <c r="B61" s="194">
        <f t="shared" si="3"/>
        <v>45</v>
      </c>
      <c r="C61" s="230" t="s">
        <v>611</v>
      </c>
      <c r="D61" s="231"/>
      <c r="E61" s="186" t="s">
        <v>49</v>
      </c>
      <c r="F61" s="228" t="s">
        <v>60</v>
      </c>
      <c r="G61" s="232"/>
      <c r="H61" s="196" t="s">
        <v>613</v>
      </c>
      <c r="I61" s="233" t="s">
        <v>45</v>
      </c>
      <c r="J61" s="21"/>
      <c r="K61" s="234">
        <v>1.66E-2</v>
      </c>
      <c r="L61" s="74">
        <f t="shared" si="2"/>
        <v>0</v>
      </c>
      <c r="M61" s="75"/>
      <c r="N61" s="76"/>
      <c r="O61" s="77"/>
      <c r="P61" s="78"/>
      <c r="Q61" s="79"/>
      <c r="R61" s="79"/>
      <c r="S61" s="79"/>
      <c r="T61" s="79"/>
      <c r="U61" s="79"/>
      <c r="V61" s="80"/>
      <c r="W61" s="81"/>
      <c r="X61" s="82"/>
    </row>
    <row r="62" spans="1:24" ht="28.5" customHeight="1">
      <c r="B62" s="194">
        <f t="shared" si="3"/>
        <v>46</v>
      </c>
      <c r="C62" s="230" t="s">
        <v>611</v>
      </c>
      <c r="D62" s="231"/>
      <c r="E62" s="186" t="s">
        <v>49</v>
      </c>
      <c r="F62" s="228" t="s">
        <v>62</v>
      </c>
      <c r="G62" s="232"/>
      <c r="H62" s="196" t="s">
        <v>614</v>
      </c>
      <c r="I62" s="233" t="s">
        <v>45</v>
      </c>
      <c r="J62" s="21"/>
      <c r="K62" s="234">
        <v>1.5900000000000001E-2</v>
      </c>
      <c r="L62" s="74">
        <f t="shared" si="2"/>
        <v>0</v>
      </c>
      <c r="M62" s="75"/>
      <c r="N62" s="76"/>
      <c r="O62" s="77"/>
      <c r="P62" s="78"/>
      <c r="Q62" s="79"/>
      <c r="R62" s="79"/>
      <c r="S62" s="79"/>
      <c r="T62" s="79"/>
      <c r="U62" s="79"/>
      <c r="V62" s="80"/>
      <c r="W62" s="81"/>
      <c r="X62" s="82"/>
    </row>
    <row r="63" spans="1:24" ht="28.5" customHeight="1">
      <c r="B63" s="194">
        <f t="shared" si="3"/>
        <v>47</v>
      </c>
      <c r="C63" s="230" t="s">
        <v>611</v>
      </c>
      <c r="D63" s="231"/>
      <c r="E63" s="186" t="s">
        <v>49</v>
      </c>
      <c r="F63" s="228" t="s">
        <v>62</v>
      </c>
      <c r="G63" s="232"/>
      <c r="H63" s="196" t="s">
        <v>615</v>
      </c>
      <c r="I63" s="233" t="s">
        <v>45</v>
      </c>
      <c r="J63" s="21"/>
      <c r="K63" s="234">
        <v>2.0799999999999999E-2</v>
      </c>
      <c r="L63" s="74">
        <f t="shared" si="2"/>
        <v>0</v>
      </c>
      <c r="M63" s="75"/>
      <c r="N63" s="76"/>
      <c r="O63" s="77"/>
      <c r="P63" s="78"/>
      <c r="Q63" s="79"/>
      <c r="R63" s="79"/>
      <c r="S63" s="79"/>
      <c r="T63" s="79"/>
      <c r="U63" s="79"/>
      <c r="V63" s="80"/>
      <c r="W63" s="81"/>
      <c r="X63" s="82"/>
    </row>
    <row r="64" spans="1:24" ht="28.5" customHeight="1">
      <c r="B64" s="194">
        <f t="shared" si="3"/>
        <v>48</v>
      </c>
      <c r="C64" s="230" t="s">
        <v>616</v>
      </c>
      <c r="D64" s="186" t="s">
        <v>584</v>
      </c>
      <c r="E64" s="230" t="s">
        <v>49</v>
      </c>
      <c r="F64" s="228" t="s">
        <v>60</v>
      </c>
      <c r="G64" s="235" t="s">
        <v>617</v>
      </c>
      <c r="H64" s="196" t="s">
        <v>618</v>
      </c>
      <c r="I64" s="233" t="s">
        <v>45</v>
      </c>
      <c r="J64" s="21"/>
      <c r="K64" s="234">
        <v>1.06E-2</v>
      </c>
      <c r="L64" s="74">
        <f t="shared" si="2"/>
        <v>0</v>
      </c>
      <c r="M64" s="75"/>
      <c r="N64" s="76"/>
      <c r="O64" s="77"/>
      <c r="P64" s="78"/>
      <c r="Q64" s="79"/>
      <c r="R64" s="79"/>
      <c r="S64" s="79"/>
      <c r="T64" s="79"/>
      <c r="U64" s="79"/>
      <c r="V64" s="80"/>
      <c r="W64" s="81"/>
      <c r="X64" s="82"/>
    </row>
    <row r="65" spans="1:24" ht="28.5" customHeight="1">
      <c r="B65" s="194">
        <f t="shared" si="3"/>
        <v>49</v>
      </c>
      <c r="C65" s="230" t="s">
        <v>616</v>
      </c>
      <c r="D65" s="186" t="s">
        <v>584</v>
      </c>
      <c r="E65" s="230" t="s">
        <v>49</v>
      </c>
      <c r="F65" s="228" t="s">
        <v>60</v>
      </c>
      <c r="G65" s="228" t="s">
        <v>619</v>
      </c>
      <c r="H65" s="196" t="s">
        <v>570</v>
      </c>
      <c r="I65" s="233" t="s">
        <v>45</v>
      </c>
      <c r="J65" s="21"/>
      <c r="K65" s="234">
        <v>1.17E-2</v>
      </c>
      <c r="L65" s="74">
        <f t="shared" si="2"/>
        <v>0</v>
      </c>
      <c r="M65" s="75"/>
      <c r="N65" s="76"/>
      <c r="O65" s="77"/>
      <c r="P65" s="78"/>
      <c r="Q65" s="79"/>
      <c r="R65" s="79"/>
      <c r="S65" s="79"/>
      <c r="T65" s="79"/>
      <c r="U65" s="79"/>
      <c r="V65" s="80"/>
      <c r="W65" s="81"/>
      <c r="X65" s="82"/>
    </row>
    <row r="66" spans="1:24" ht="28.5" customHeight="1">
      <c r="B66" s="194">
        <f t="shared" si="3"/>
        <v>50</v>
      </c>
      <c r="C66" s="230" t="s">
        <v>616</v>
      </c>
      <c r="D66" s="186" t="s">
        <v>584</v>
      </c>
      <c r="E66" s="230" t="s">
        <v>49</v>
      </c>
      <c r="F66" s="228" t="s">
        <v>60</v>
      </c>
      <c r="G66" s="228" t="s">
        <v>619</v>
      </c>
      <c r="H66" s="196" t="s">
        <v>620</v>
      </c>
      <c r="I66" s="233" t="s">
        <v>45</v>
      </c>
      <c r="J66" s="21"/>
      <c r="K66" s="234">
        <v>1.17E-2</v>
      </c>
      <c r="L66" s="74">
        <f t="shared" si="2"/>
        <v>0</v>
      </c>
      <c r="M66" s="75"/>
      <c r="N66" s="76"/>
      <c r="O66" s="77"/>
      <c r="P66" s="78"/>
      <c r="Q66" s="79"/>
      <c r="R66" s="79"/>
      <c r="S66" s="79"/>
      <c r="T66" s="79"/>
      <c r="U66" s="79"/>
      <c r="V66" s="80"/>
      <c r="W66" s="81"/>
      <c r="X66" s="82"/>
    </row>
    <row r="67" spans="1:24" ht="28.5" customHeight="1">
      <c r="B67" s="194">
        <f t="shared" si="3"/>
        <v>51</v>
      </c>
      <c r="C67" s="230" t="s">
        <v>616</v>
      </c>
      <c r="D67" s="186" t="s">
        <v>584</v>
      </c>
      <c r="E67" s="230" t="s">
        <v>49</v>
      </c>
      <c r="F67" s="228" t="s">
        <v>62</v>
      </c>
      <c r="G67" s="228" t="s">
        <v>619</v>
      </c>
      <c r="H67" s="196" t="s">
        <v>576</v>
      </c>
      <c r="I67" s="233" t="s">
        <v>45</v>
      </c>
      <c r="J67" s="21"/>
      <c r="K67" s="234">
        <v>1.12E-2</v>
      </c>
      <c r="L67" s="74">
        <f t="shared" si="2"/>
        <v>0</v>
      </c>
      <c r="M67" s="75"/>
      <c r="N67" s="76"/>
      <c r="O67" s="77"/>
      <c r="P67" s="78"/>
      <c r="Q67" s="79"/>
      <c r="R67" s="79"/>
      <c r="S67" s="79"/>
      <c r="T67" s="79"/>
      <c r="U67" s="79"/>
      <c r="V67" s="80"/>
      <c r="W67" s="81"/>
      <c r="X67" s="82"/>
    </row>
    <row r="68" spans="1:24" ht="28.5" customHeight="1">
      <c r="B68" s="194">
        <f t="shared" si="3"/>
        <v>52</v>
      </c>
      <c r="C68" s="230" t="s">
        <v>616</v>
      </c>
      <c r="D68" s="186" t="s">
        <v>584</v>
      </c>
      <c r="E68" s="230" t="s">
        <v>49</v>
      </c>
      <c r="F68" s="228" t="s">
        <v>62</v>
      </c>
      <c r="G68" s="228" t="s">
        <v>619</v>
      </c>
      <c r="H68" s="196" t="s">
        <v>591</v>
      </c>
      <c r="I68" s="233" t="s">
        <v>45</v>
      </c>
      <c r="J68" s="21"/>
      <c r="K68" s="234">
        <v>1.46E-2</v>
      </c>
      <c r="L68" s="74">
        <f t="shared" si="2"/>
        <v>0</v>
      </c>
      <c r="M68" s="75"/>
      <c r="N68" s="76"/>
      <c r="O68" s="77"/>
      <c r="P68" s="78"/>
      <c r="Q68" s="79"/>
      <c r="R68" s="79"/>
      <c r="S68" s="79"/>
      <c r="T68" s="79"/>
      <c r="U68" s="79"/>
      <c r="V68" s="80"/>
      <c r="W68" s="81"/>
      <c r="X68" s="82"/>
    </row>
    <row r="69" spans="1:24" ht="28.5" customHeight="1">
      <c r="B69" s="194">
        <f t="shared" si="3"/>
        <v>53</v>
      </c>
      <c r="C69" s="230" t="s">
        <v>616</v>
      </c>
      <c r="D69" s="186" t="s">
        <v>584</v>
      </c>
      <c r="E69" s="230" t="s">
        <v>49</v>
      </c>
      <c r="F69" s="228" t="s">
        <v>62</v>
      </c>
      <c r="G69" s="235" t="s">
        <v>617</v>
      </c>
      <c r="H69" s="196" t="s">
        <v>570</v>
      </c>
      <c r="I69" s="233" t="s">
        <v>45</v>
      </c>
      <c r="J69" s="21"/>
      <c r="K69" s="234">
        <v>1.6799999999999999E-2</v>
      </c>
      <c r="L69" s="74">
        <f t="shared" si="2"/>
        <v>0</v>
      </c>
      <c r="M69" s="75"/>
      <c r="N69" s="76"/>
      <c r="O69" s="77"/>
      <c r="P69" s="78"/>
      <c r="Q69" s="79"/>
      <c r="R69" s="79"/>
      <c r="S69" s="79"/>
      <c r="T69" s="79"/>
      <c r="U69" s="79"/>
      <c r="V69" s="80"/>
      <c r="W69" s="81"/>
      <c r="X69" s="82"/>
    </row>
    <row r="70" spans="1:24" ht="28.5" customHeight="1">
      <c r="B70" s="194">
        <f t="shared" si="3"/>
        <v>54</v>
      </c>
      <c r="C70" s="230" t="s">
        <v>616</v>
      </c>
      <c r="D70" s="186" t="s">
        <v>584</v>
      </c>
      <c r="E70" s="230" t="s">
        <v>49</v>
      </c>
      <c r="F70" s="228" t="s">
        <v>60</v>
      </c>
      <c r="G70" s="228" t="s">
        <v>579</v>
      </c>
      <c r="H70" s="196" t="s">
        <v>621</v>
      </c>
      <c r="I70" s="233" t="s">
        <v>45</v>
      </c>
      <c r="J70" s="21"/>
      <c r="K70" s="234">
        <v>1.04E-2</v>
      </c>
      <c r="L70" s="74">
        <f t="shared" si="2"/>
        <v>0</v>
      </c>
      <c r="M70" s="75"/>
      <c r="N70" s="76"/>
      <c r="O70" s="77"/>
      <c r="P70" s="78"/>
      <c r="Q70" s="79"/>
      <c r="R70" s="79"/>
      <c r="S70" s="79"/>
      <c r="T70" s="79"/>
      <c r="U70" s="79"/>
      <c r="V70" s="80"/>
      <c r="W70" s="81"/>
      <c r="X70" s="82"/>
    </row>
    <row r="71" spans="1:24" ht="28.5" customHeight="1">
      <c r="B71" s="194">
        <f t="shared" si="3"/>
        <v>55</v>
      </c>
      <c r="C71" s="230" t="s">
        <v>616</v>
      </c>
      <c r="D71" s="186" t="s">
        <v>584</v>
      </c>
      <c r="E71" s="230" t="s">
        <v>49</v>
      </c>
      <c r="F71" s="228" t="s">
        <v>62</v>
      </c>
      <c r="G71" s="228" t="s">
        <v>579</v>
      </c>
      <c r="H71" s="196" t="s">
        <v>621</v>
      </c>
      <c r="I71" s="233" t="s">
        <v>45</v>
      </c>
      <c r="J71" s="21"/>
      <c r="K71" s="234">
        <v>1.2999999999999999E-2</v>
      </c>
      <c r="L71" s="74">
        <f t="shared" si="2"/>
        <v>0</v>
      </c>
      <c r="M71" s="75"/>
      <c r="N71" s="76"/>
      <c r="O71" s="77"/>
      <c r="P71" s="78"/>
      <c r="Q71" s="79"/>
      <c r="R71" s="79"/>
      <c r="S71" s="79"/>
      <c r="T71" s="79"/>
      <c r="U71" s="79"/>
      <c r="V71" s="80"/>
      <c r="W71" s="81"/>
      <c r="X71" s="82"/>
    </row>
    <row r="72" spans="1:24" ht="28.5" customHeight="1">
      <c r="B72" s="194">
        <f t="shared" si="3"/>
        <v>56</v>
      </c>
      <c r="C72" s="230" t="s">
        <v>622</v>
      </c>
      <c r="D72" s="231"/>
      <c r="E72" s="230" t="s">
        <v>49</v>
      </c>
      <c r="F72" s="228" t="s">
        <v>623</v>
      </c>
      <c r="G72" s="228" t="s">
        <v>624</v>
      </c>
      <c r="H72" s="196" t="s">
        <v>625</v>
      </c>
      <c r="I72" s="233" t="s">
        <v>45</v>
      </c>
      <c r="J72" s="21"/>
      <c r="K72" s="234">
        <v>0.03</v>
      </c>
      <c r="L72" s="74">
        <f t="shared" si="2"/>
        <v>0</v>
      </c>
      <c r="M72" s="75"/>
      <c r="N72" s="76"/>
      <c r="O72" s="77"/>
      <c r="P72" s="78"/>
      <c r="Q72" s="79"/>
      <c r="R72" s="79"/>
      <c r="S72" s="79"/>
      <c r="T72" s="79"/>
      <c r="U72" s="79"/>
      <c r="V72" s="80"/>
      <c r="W72" s="81"/>
      <c r="X72" s="82"/>
    </row>
    <row r="73" spans="1:24" s="91" customFormat="1" ht="28.5" customHeight="1">
      <c r="A73" s="12"/>
      <c r="B73" s="194">
        <f t="shared" si="3"/>
        <v>57</v>
      </c>
      <c r="C73" s="186" t="s">
        <v>626</v>
      </c>
      <c r="D73" s="186" t="s">
        <v>584</v>
      </c>
      <c r="E73" s="186" t="s">
        <v>49</v>
      </c>
      <c r="F73" s="228" t="s">
        <v>579</v>
      </c>
      <c r="G73" s="228" t="s">
        <v>579</v>
      </c>
      <c r="H73" s="196" t="s">
        <v>627</v>
      </c>
      <c r="I73" s="233" t="s">
        <v>45</v>
      </c>
      <c r="J73" s="21"/>
      <c r="K73" s="234">
        <v>0.03</v>
      </c>
      <c r="L73" s="74">
        <f t="shared" si="2"/>
        <v>0</v>
      </c>
      <c r="M73" s="75"/>
      <c r="N73" s="84"/>
      <c r="O73" s="85"/>
      <c r="P73" s="86"/>
      <c r="Q73" s="87"/>
      <c r="R73" s="87"/>
      <c r="S73" s="87"/>
      <c r="T73" s="87"/>
      <c r="U73" s="87"/>
      <c r="V73" s="88"/>
      <c r="W73" s="89"/>
      <c r="X73" s="90"/>
    </row>
    <row r="74" spans="1:24" s="91" customFormat="1" ht="28.5" customHeight="1">
      <c r="A74" s="12"/>
      <c r="B74" s="194">
        <f t="shared" si="3"/>
        <v>58</v>
      </c>
      <c r="C74" s="186" t="s">
        <v>628</v>
      </c>
      <c r="D74" s="186" t="s">
        <v>584</v>
      </c>
      <c r="E74" s="186" t="s">
        <v>49</v>
      </c>
      <c r="F74" s="228" t="s">
        <v>623</v>
      </c>
      <c r="G74" s="228" t="s">
        <v>629</v>
      </c>
      <c r="H74" s="196" t="s">
        <v>630</v>
      </c>
      <c r="I74" s="233" t="s">
        <v>45</v>
      </c>
      <c r="J74" s="21"/>
      <c r="K74" s="234">
        <v>2.0400000000000001E-2</v>
      </c>
      <c r="L74" s="74">
        <f t="shared" si="2"/>
        <v>0</v>
      </c>
      <c r="M74" s="75"/>
      <c r="N74" s="84"/>
      <c r="O74" s="85"/>
      <c r="P74" s="86"/>
      <c r="Q74" s="87"/>
      <c r="R74" s="87"/>
      <c r="S74" s="87"/>
      <c r="T74" s="87"/>
      <c r="U74" s="87"/>
      <c r="V74" s="88"/>
      <c r="W74" s="89"/>
      <c r="X74" s="90"/>
    </row>
    <row r="75" spans="1:24" s="91" customFormat="1" ht="28.5" customHeight="1">
      <c r="A75" s="12"/>
      <c r="B75" s="194">
        <f t="shared" si="3"/>
        <v>59</v>
      </c>
      <c r="C75" s="186" t="s">
        <v>628</v>
      </c>
      <c r="D75" s="186" t="s">
        <v>584</v>
      </c>
      <c r="E75" s="186" t="s">
        <v>49</v>
      </c>
      <c r="F75" s="228" t="s">
        <v>60</v>
      </c>
      <c r="G75" s="228" t="s">
        <v>631</v>
      </c>
      <c r="H75" s="196" t="s">
        <v>632</v>
      </c>
      <c r="I75" s="233" t="s">
        <v>45</v>
      </c>
      <c r="J75" s="21"/>
      <c r="K75" s="234">
        <v>1.7600000000000001E-2</v>
      </c>
      <c r="L75" s="74">
        <f t="shared" si="2"/>
        <v>0</v>
      </c>
      <c r="M75" s="75"/>
      <c r="N75" s="84"/>
      <c r="O75" s="85"/>
      <c r="P75" s="86"/>
      <c r="Q75" s="87"/>
      <c r="R75" s="87"/>
      <c r="S75" s="87"/>
      <c r="T75" s="87"/>
      <c r="U75" s="87"/>
      <c r="V75" s="88"/>
      <c r="W75" s="89"/>
      <c r="X75" s="90"/>
    </row>
    <row r="76" spans="1:24" s="91" customFormat="1" ht="28.5" customHeight="1">
      <c r="A76" s="12"/>
      <c r="B76" s="194">
        <f t="shared" si="3"/>
        <v>60</v>
      </c>
      <c r="C76" s="186" t="s">
        <v>628</v>
      </c>
      <c r="D76" s="186" t="s">
        <v>584</v>
      </c>
      <c r="E76" s="186" t="s">
        <v>49</v>
      </c>
      <c r="F76" s="228" t="s">
        <v>62</v>
      </c>
      <c r="G76" s="228" t="s">
        <v>579</v>
      </c>
      <c r="H76" s="196" t="s">
        <v>627</v>
      </c>
      <c r="I76" s="233" t="s">
        <v>45</v>
      </c>
      <c r="J76" s="21"/>
      <c r="K76" s="234">
        <v>2.2200000000000001E-2</v>
      </c>
      <c r="L76" s="74">
        <f t="shared" si="2"/>
        <v>0</v>
      </c>
      <c r="M76" s="75"/>
      <c r="N76" s="84"/>
      <c r="O76" s="85"/>
      <c r="P76" s="86"/>
      <c r="Q76" s="87"/>
      <c r="R76" s="87"/>
      <c r="S76" s="87"/>
      <c r="T76" s="87"/>
      <c r="U76" s="87"/>
      <c r="V76" s="88"/>
      <c r="W76" s="89"/>
      <c r="X76" s="90"/>
    </row>
    <row r="77" spans="1:24" ht="18">
      <c r="A77" s="92"/>
      <c r="B77" s="369" t="s">
        <v>633</v>
      </c>
      <c r="C77" s="369"/>
      <c r="D77" s="369"/>
      <c r="E77" s="369"/>
      <c r="F77" s="369"/>
      <c r="G77" s="369"/>
      <c r="H77" s="369"/>
      <c r="I77" s="369"/>
      <c r="J77" s="369"/>
      <c r="K77" s="362">
        <f>SUM(K17:K76)</f>
        <v>1.0000000000000002</v>
      </c>
      <c r="L77" s="364">
        <f>ROUND(SUM(L17:L76),2)</f>
        <v>0</v>
      </c>
      <c r="M77" s="75"/>
      <c r="N77" s="77"/>
      <c r="O77" s="78"/>
      <c r="P77" s="79"/>
      <c r="Q77" s="79"/>
      <c r="R77" s="79"/>
      <c r="S77" s="79"/>
      <c r="T77" s="79"/>
      <c r="U77" s="80"/>
      <c r="V77" s="81"/>
      <c r="W77" s="82"/>
    </row>
    <row r="78" spans="1:24" ht="16.5" customHeight="1">
      <c r="B78" s="370" t="s">
        <v>634</v>
      </c>
      <c r="C78" s="371"/>
      <c r="D78" s="371"/>
      <c r="E78" s="371"/>
      <c r="F78" s="371"/>
      <c r="G78" s="371"/>
      <c r="H78" s="371"/>
      <c r="I78" s="371"/>
      <c r="J78" s="372"/>
      <c r="K78" s="363"/>
      <c r="L78" s="365"/>
      <c r="M78" s="75"/>
      <c r="N78" s="77"/>
      <c r="O78" s="78"/>
      <c r="P78" s="79"/>
      <c r="Q78" s="79"/>
      <c r="R78" s="79"/>
      <c r="S78" s="79"/>
      <c r="T78" s="79"/>
      <c r="U78" s="80"/>
      <c r="V78" s="81"/>
      <c r="W78" s="82"/>
    </row>
    <row r="79" spans="1:24" ht="16.5" customHeight="1">
      <c r="C79" s="93"/>
      <c r="D79" s="94"/>
      <c r="E79" s="94"/>
      <c r="F79" s="94"/>
      <c r="G79" s="55"/>
      <c r="I79" s="95"/>
      <c r="K79" s="95"/>
      <c r="M79" s="77"/>
      <c r="N79" s="77"/>
      <c r="O79" s="78"/>
      <c r="P79" s="79"/>
      <c r="Q79" s="79"/>
      <c r="R79" s="79"/>
      <c r="S79" s="79"/>
      <c r="T79" s="79"/>
      <c r="U79" s="80"/>
      <c r="V79" s="81"/>
      <c r="W79" s="82"/>
    </row>
    <row r="80" spans="1:24" ht="21.75" customHeight="1">
      <c r="B80" s="174" t="str">
        <f ca="1">"© "&amp;YEAR(TODAY())&amp;" STARS"</f>
        <v>© 2026 STARS</v>
      </c>
      <c r="C80" s="1"/>
      <c r="D80" s="1"/>
      <c r="E80" s="1"/>
      <c r="F80" s="1"/>
      <c r="G80" s="1"/>
      <c r="H80" s="1"/>
      <c r="I80" s="1"/>
      <c r="J80" s="1"/>
      <c r="K80" s="1"/>
      <c r="M80" s="77"/>
      <c r="N80" s="77"/>
      <c r="O80" s="78"/>
      <c r="P80" s="79"/>
      <c r="Q80" s="79"/>
      <c r="R80" s="79"/>
      <c r="S80" s="79"/>
      <c r="T80" s="79"/>
      <c r="U80" s="80"/>
      <c r="V80" s="81"/>
      <c r="W80" s="82"/>
    </row>
    <row r="81" spans="1:37" ht="21.75" customHeight="1">
      <c r="C81" s="1"/>
      <c r="D81" s="1"/>
      <c r="E81" s="1"/>
      <c r="F81" s="1"/>
      <c r="G81" s="1"/>
      <c r="H81" s="1"/>
      <c r="I81" s="1"/>
      <c r="J81" s="1"/>
      <c r="K81" s="1"/>
      <c r="L81" s="44"/>
      <c r="M81" s="77"/>
      <c r="N81" s="77"/>
      <c r="O81" s="78"/>
      <c r="P81" s="79"/>
      <c r="Q81" s="79"/>
      <c r="R81" s="79"/>
      <c r="S81" s="79"/>
      <c r="T81" s="79"/>
      <c r="U81" s="80"/>
      <c r="V81" s="81"/>
      <c r="W81" s="82"/>
    </row>
    <row r="82" spans="1:37" ht="18" customHeight="1">
      <c r="C82" s="4"/>
      <c r="D82" s="28"/>
      <c r="E82" s="28"/>
      <c r="F82" s="43"/>
      <c r="G82" s="44"/>
      <c r="H82" s="44"/>
      <c r="I82" s="44"/>
      <c r="J82" s="44"/>
      <c r="K82" s="44"/>
      <c r="L82" s="44"/>
      <c r="M82" s="77"/>
      <c r="N82" s="77"/>
      <c r="O82" s="78"/>
      <c r="P82" s="79"/>
      <c r="Q82" s="79"/>
      <c r="R82" s="79"/>
      <c r="S82" s="79"/>
      <c r="T82" s="79"/>
      <c r="U82" s="80"/>
      <c r="V82" s="81"/>
      <c r="W82" s="82"/>
    </row>
    <row r="83" spans="1:37" s="3" customFormat="1" ht="18" customHeight="1">
      <c r="B83" s="149"/>
      <c r="C83" s="4"/>
      <c r="M83" s="77"/>
      <c r="N83" s="77"/>
      <c r="O83" s="78"/>
      <c r="P83" s="79"/>
      <c r="Q83" s="79"/>
      <c r="R83" s="79"/>
      <c r="S83" s="79"/>
      <c r="T83" s="79"/>
      <c r="U83" s="80"/>
      <c r="V83" s="81"/>
      <c r="W83" s="82"/>
      <c r="X83" s="53"/>
      <c r="Y83" s="53"/>
      <c r="Z83" s="53"/>
      <c r="AA83" s="53"/>
      <c r="AB83" s="53"/>
      <c r="AC83" s="53"/>
      <c r="AD83" s="53"/>
      <c r="AE83" s="53"/>
      <c r="AF83" s="53"/>
      <c r="AG83" s="53"/>
      <c r="AH83" s="53"/>
      <c r="AI83" s="53"/>
      <c r="AJ83" s="53"/>
      <c r="AK83" s="53"/>
    </row>
    <row r="84" spans="1:37" s="57" customFormat="1">
      <c r="A84" s="3"/>
      <c r="C84" s="94"/>
      <c r="D84" s="95"/>
      <c r="E84" s="95"/>
      <c r="F84" s="95"/>
      <c r="G84" s="95"/>
      <c r="H84" s="55"/>
      <c r="I84" s="56"/>
      <c r="J84" s="95"/>
      <c r="K84" s="96"/>
      <c r="M84" s="77"/>
      <c r="N84" s="77"/>
      <c r="O84" s="78"/>
      <c r="P84" s="79"/>
      <c r="Q84" s="79"/>
      <c r="R84" s="79"/>
      <c r="S84" s="79"/>
      <c r="T84" s="79"/>
      <c r="U84" s="80"/>
      <c r="V84" s="81"/>
      <c r="W84" s="82"/>
      <c r="X84" s="53"/>
      <c r="Y84" s="53"/>
      <c r="Z84" s="53"/>
      <c r="AA84" s="53"/>
      <c r="AB84" s="53"/>
      <c r="AC84" s="53"/>
      <c r="AD84" s="53"/>
      <c r="AE84" s="53"/>
      <c r="AF84" s="53"/>
      <c r="AG84" s="53"/>
      <c r="AH84" s="53"/>
      <c r="AI84" s="53"/>
      <c r="AJ84" s="53"/>
      <c r="AK84" s="53"/>
    </row>
    <row r="85" spans="1:37" s="57" customFormat="1">
      <c r="A85" s="3"/>
      <c r="C85" s="96"/>
      <c r="D85" s="96"/>
      <c r="E85" s="96"/>
      <c r="F85" s="96"/>
      <c r="G85" s="96"/>
      <c r="H85" s="55"/>
      <c r="I85" s="56"/>
      <c r="J85" s="96"/>
      <c r="K85" s="53"/>
      <c r="M85" s="77"/>
      <c r="N85" s="77"/>
      <c r="O85" s="78"/>
      <c r="P85" s="79"/>
      <c r="Q85" s="79"/>
      <c r="R85" s="79"/>
      <c r="S85" s="79"/>
      <c r="T85" s="79"/>
      <c r="U85" s="80"/>
      <c r="V85" s="81"/>
      <c r="W85" s="82"/>
      <c r="X85" s="53"/>
      <c r="Y85" s="53"/>
      <c r="Z85" s="53"/>
      <c r="AA85" s="53"/>
      <c r="AB85" s="53"/>
      <c r="AC85" s="53"/>
      <c r="AD85" s="53"/>
      <c r="AE85" s="53"/>
      <c r="AF85" s="53"/>
      <c r="AG85" s="53"/>
      <c r="AH85" s="53"/>
      <c r="AI85" s="53"/>
      <c r="AJ85" s="53"/>
      <c r="AK85" s="53"/>
    </row>
    <row r="86" spans="1:37" s="57" customFormat="1">
      <c r="A86" s="3"/>
      <c r="C86" s="366"/>
      <c r="D86" s="366"/>
      <c r="E86" s="366"/>
      <c r="F86" s="366"/>
      <c r="G86" s="366"/>
      <c r="H86" s="366"/>
      <c r="I86" s="97"/>
      <c r="J86" s="96"/>
      <c r="K86" s="95"/>
      <c r="N86" s="53"/>
      <c r="O86" s="53"/>
      <c r="P86" s="53"/>
      <c r="Q86" s="53"/>
      <c r="R86" s="53"/>
      <c r="S86" s="53"/>
      <c r="T86" s="53"/>
      <c r="U86" s="53"/>
      <c r="V86" s="53"/>
      <c r="W86" s="53"/>
      <c r="X86" s="53"/>
      <c r="Y86" s="53"/>
      <c r="Z86" s="53"/>
      <c r="AA86" s="53"/>
      <c r="AB86" s="53"/>
    </row>
    <row r="87" spans="1:37" s="57" customFormat="1">
      <c r="A87" s="3"/>
      <c r="C87" s="95"/>
      <c r="D87" s="95"/>
      <c r="E87" s="95"/>
      <c r="F87" s="95"/>
      <c r="G87" s="95"/>
      <c r="H87" s="98"/>
      <c r="I87" s="97"/>
      <c r="J87" s="95"/>
      <c r="K87" s="53"/>
      <c r="N87" s="53"/>
      <c r="O87" s="53"/>
      <c r="P87" s="53"/>
      <c r="Q87" s="53"/>
      <c r="R87" s="53"/>
      <c r="S87" s="53"/>
      <c r="T87" s="53"/>
      <c r="U87" s="53"/>
      <c r="V87" s="53"/>
      <c r="W87" s="53"/>
      <c r="X87" s="53"/>
      <c r="Y87" s="53"/>
      <c r="Z87" s="53"/>
      <c r="AA87" s="53"/>
      <c r="AB87" s="53"/>
    </row>
    <row r="88" spans="1:37" s="57" customFormat="1">
      <c r="A88" s="3"/>
      <c r="C88" s="99"/>
      <c r="D88" s="100"/>
      <c r="E88" s="100"/>
      <c r="F88" s="100"/>
      <c r="G88" s="100"/>
      <c r="I88" s="56"/>
      <c r="J88" s="53"/>
      <c r="K88" s="53"/>
      <c r="N88" s="53"/>
      <c r="O88" s="53"/>
      <c r="P88" s="53"/>
      <c r="Q88" s="53"/>
      <c r="R88" s="53"/>
      <c r="S88" s="53"/>
      <c r="T88" s="53"/>
      <c r="U88" s="53"/>
      <c r="V88" s="53"/>
      <c r="W88" s="53"/>
      <c r="X88" s="53"/>
      <c r="Y88" s="53"/>
      <c r="Z88" s="53"/>
      <c r="AA88" s="53"/>
      <c r="AB88" s="53"/>
    </row>
    <row r="89" spans="1:37">
      <c r="C89" s="100"/>
    </row>
    <row r="90" spans="1:37">
      <c r="C90" s="366"/>
      <c r="D90" s="366"/>
      <c r="E90" s="366"/>
      <c r="F90" s="366"/>
      <c r="G90" s="366"/>
      <c r="H90" s="366"/>
      <c r="I90" s="97"/>
      <c r="J90" s="96"/>
    </row>
    <row r="94" spans="1:37" ht="15.75" customHeight="1">
      <c r="A94" s="38"/>
    </row>
  </sheetData>
  <sheetProtection selectLockedCells="1"/>
  <mergeCells count="10">
    <mergeCell ref="K77:K78"/>
    <mergeCell ref="L77:L78"/>
    <mergeCell ref="C90:H90"/>
    <mergeCell ref="H10:J10"/>
    <mergeCell ref="C11:D11"/>
    <mergeCell ref="E13:G13"/>
    <mergeCell ref="B77:J77"/>
    <mergeCell ref="C86:H86"/>
    <mergeCell ref="B14:B15"/>
    <mergeCell ref="B78:J78"/>
  </mergeCells>
  <conditionalFormatting sqref="C17:I17 H17:H76 E18:I21 C18:D32 F22:I22 E23:I30 F31:I31 E32:I32 C33:I59 D60:G63 E64:F64 D64:D71 E65:H68 E69:F69 E70:H71 D72:H76">
    <cfRule type="expression" dxfId="0" priority="2">
      <formula>LEFT(#REF!,3)="RFP"</formula>
    </cfRule>
  </conditionalFormatting>
  <dataValidations count="3">
    <dataValidation operator="greaterThan" allowBlank="1" showInputMessage="1" showErrorMessage="1" sqref="F5:G7" xr:uid="{00000000-0002-0000-0400-000000000000}">
      <formula1>0</formula1>
      <formula2>0</formula2>
    </dataValidation>
    <dataValidation type="decimal" operator="greaterThanOrEqual" showInputMessage="1" showErrorMessage="1" error="Value has to be over 0.00 Euro" prompt="Cell has to be filled" sqref="J17:J76" xr:uid="{EDBF3C43-732E-454A-9270-2409D8FFDA07}">
      <formula1>0.01</formula1>
      <formula2>0</formula2>
    </dataValidation>
    <dataValidation type="list" allowBlank="1" showInputMessage="1" showErrorMessage="1" sqref="I17:I59" xr:uid="{00000000-0002-0000-0400-000002000000}">
      <formula1>Online1</formula1>
      <formula2>0</formula2>
    </dataValidation>
  </dataValidations>
  <pageMargins left="0.47013888888888899" right="0.24027777777777801" top="0.25972222222222202" bottom="0.22013888888888899" header="0.511811023622047" footer="0.511811023622047"/>
  <pageSetup paperSize="8" scale="39"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U43"/>
  <sheetViews>
    <sheetView showGridLines="0" zoomScale="80" zoomScaleNormal="80" zoomScalePageLayoutView="70" workbookViewId="0">
      <selection activeCell="F26" sqref="F26:F27"/>
    </sheetView>
  </sheetViews>
  <sheetFormatPr defaultColWidth="11.42578125" defaultRowHeight="15"/>
  <cols>
    <col min="1" max="1" width="1.7109375" style="3" customWidth="1"/>
    <col min="2" max="2" width="8.85546875" style="58" customWidth="1"/>
    <col min="3" max="3" width="43.42578125" style="58" customWidth="1"/>
    <col min="4" max="4" width="44.140625" style="58" customWidth="1"/>
    <col min="5" max="5" width="42.28515625" style="58" customWidth="1"/>
    <col min="6" max="6" width="36.85546875" style="58" customWidth="1"/>
    <col min="7" max="7" width="15" style="58" customWidth="1"/>
    <col min="8" max="176" width="11.42578125" style="58"/>
    <col min="177" max="177" width="3" style="58" customWidth="1"/>
    <col min="178" max="178" width="29.7109375" style="58" customWidth="1"/>
    <col min="179" max="179" width="30.7109375" style="58" customWidth="1"/>
    <col min="180" max="180" width="19.42578125" style="58" customWidth="1"/>
    <col min="181" max="181" width="35.28515625" style="58" customWidth="1"/>
    <col min="182" max="182" width="26.42578125" style="58" customWidth="1"/>
    <col min="183" max="183" width="19.42578125" style="58" customWidth="1"/>
    <col min="184" max="184" width="19.28515625" style="58" customWidth="1"/>
    <col min="185" max="185" width="14.28515625" style="58" customWidth="1"/>
    <col min="186" max="186" width="28.28515625" style="58" customWidth="1"/>
    <col min="187" max="187" width="21" style="58" customWidth="1"/>
    <col min="188" max="188" width="17.42578125" style="58" customWidth="1"/>
    <col min="189" max="189" width="19" style="58" customWidth="1"/>
    <col min="190" max="190" width="19.140625" style="58" customWidth="1"/>
    <col min="191" max="192" width="13" style="58" customWidth="1"/>
    <col min="193" max="193" width="17.140625" style="58" customWidth="1"/>
    <col min="194" max="194" width="30.42578125" style="58" customWidth="1"/>
    <col min="195" max="195" width="23.140625" style="58" customWidth="1"/>
    <col min="196" max="196" width="29.28515625" style="58" customWidth="1"/>
    <col min="197" max="16384" width="11.42578125" style="58"/>
  </cols>
  <sheetData>
    <row r="1" spans="1:21" ht="9" customHeight="1">
      <c r="U1" s="59"/>
    </row>
    <row r="2" spans="1:21" ht="18" customHeight="1">
      <c r="C2" s="6" t="s">
        <v>69</v>
      </c>
      <c r="E2" s="101"/>
    </row>
    <row r="3" spans="1:21" ht="18" customHeight="1">
      <c r="E3" s="45"/>
    </row>
    <row r="4" spans="1:21" ht="18" customHeight="1">
      <c r="C4" s="188" t="str">
        <f>Instrukcija!B4</f>
        <v>Perkančioji organizacija</v>
      </c>
      <c r="D4" s="29" t="str">
        <f>Televizija!D4</f>
        <v>Ignitis Grupės paslaugų centras</v>
      </c>
      <c r="E4" s="64"/>
    </row>
    <row r="5" spans="1:21" ht="18" customHeight="1">
      <c r="C5" s="188" t="str">
        <f>Instrukcija!B5</f>
        <v>Paslaugų Teikėjas:</v>
      </c>
      <c r="D5" s="30">
        <f>Televizija!D5</f>
        <v>0</v>
      </c>
      <c r="E5" s="64"/>
      <c r="F5" s="8"/>
      <c r="G5" s="9" t="s">
        <v>3</v>
      </c>
    </row>
    <row r="6" spans="1:21" ht="18" customHeight="1">
      <c r="C6" s="188" t="str">
        <f>Instrukcija!B6</f>
        <v>Garantuojamų kainų periodas</v>
      </c>
      <c r="D6" s="29" t="str">
        <f>Televizija!D6</f>
        <v>2026-2029</v>
      </c>
      <c r="E6" s="64"/>
      <c r="F6" s="185"/>
      <c r="G6" s="9" t="s">
        <v>5</v>
      </c>
    </row>
    <row r="7" spans="1:21" ht="18" customHeight="1">
      <c r="E7" s="64"/>
      <c r="F7" s="13"/>
      <c r="G7" s="9" t="s">
        <v>8</v>
      </c>
    </row>
    <row r="8" spans="1:21" ht="18" customHeight="1">
      <c r="C8" s="188" t="str">
        <f>Televizija!C9</f>
        <v>Media tipas</v>
      </c>
      <c r="D8" s="236" t="s">
        <v>635</v>
      </c>
      <c r="E8" s="64"/>
      <c r="F8" s="64"/>
    </row>
    <row r="9" spans="1:21" ht="18" customHeight="1">
      <c r="C9" s="188" t="str">
        <f>Televizija!C10</f>
        <v>Biudžetas</v>
      </c>
      <c r="D9" s="186" t="s">
        <v>75</v>
      </c>
      <c r="E9" s="64"/>
      <c r="F9" s="64"/>
    </row>
    <row r="10" spans="1:21" ht="49.5" customHeight="1">
      <c r="C10" s="47"/>
    </row>
    <row r="11" spans="1:21" ht="19.5" customHeight="1">
      <c r="A11" s="4"/>
      <c r="C11" s="340" t="s">
        <v>636</v>
      </c>
      <c r="D11" s="340"/>
      <c r="E11" s="102"/>
      <c r="F11" s="102"/>
    </row>
    <row r="12" spans="1:21" s="103" customFormat="1" ht="54" customHeight="1">
      <c r="A12" s="4"/>
      <c r="B12" s="342" t="s">
        <v>77</v>
      </c>
      <c r="C12" s="196" t="s">
        <v>467</v>
      </c>
      <c r="D12" s="195" t="s">
        <v>470</v>
      </c>
      <c r="E12" s="195" t="s">
        <v>471</v>
      </c>
      <c r="F12" s="195" t="s">
        <v>229</v>
      </c>
    </row>
    <row r="13" spans="1:21" s="103" customFormat="1" ht="22.5">
      <c r="A13" s="4"/>
      <c r="B13" s="343"/>
      <c r="C13" s="219" t="s">
        <v>472</v>
      </c>
      <c r="D13" s="220" t="s">
        <v>475</v>
      </c>
      <c r="E13" s="220" t="s">
        <v>476</v>
      </c>
      <c r="F13" s="220" t="s">
        <v>234</v>
      </c>
    </row>
    <row r="14" spans="1:21" s="103" customFormat="1" ht="18" customHeight="1">
      <c r="A14" s="4"/>
      <c r="B14" s="196" t="s">
        <v>105</v>
      </c>
      <c r="C14" s="196" t="s">
        <v>565</v>
      </c>
      <c r="D14" s="196" t="s">
        <v>107</v>
      </c>
      <c r="E14" s="196" t="s">
        <v>108</v>
      </c>
      <c r="F14" s="195" t="s">
        <v>637</v>
      </c>
    </row>
    <row r="15" spans="1:21" s="104" customFormat="1" ht="18" customHeight="1">
      <c r="A15" s="4"/>
      <c r="B15" s="139">
        <v>1</v>
      </c>
      <c r="C15" s="139" t="s">
        <v>567</v>
      </c>
      <c r="D15" s="24"/>
      <c r="E15" s="140">
        <v>0.26</v>
      </c>
      <c r="F15" s="34">
        <f t="shared" ref="F15:F25" si="0">ROUND(ROUND(D15,4)*E15,6)</f>
        <v>0</v>
      </c>
      <c r="I15" s="105"/>
    </row>
    <row r="16" spans="1:21" s="104" customFormat="1" ht="18" customHeight="1">
      <c r="A16" s="4"/>
      <c r="B16" s="139">
        <v>2</v>
      </c>
      <c r="C16" s="139" t="s">
        <v>583</v>
      </c>
      <c r="D16" s="24"/>
      <c r="E16" s="140">
        <v>0.18</v>
      </c>
      <c r="F16" s="34">
        <f t="shared" si="0"/>
        <v>0</v>
      </c>
      <c r="I16" s="105"/>
    </row>
    <row r="17" spans="1:13" s="104" customFormat="1" ht="18" customHeight="1">
      <c r="A17" s="4"/>
      <c r="B17" s="139">
        <v>3</v>
      </c>
      <c r="C17" s="139" t="s">
        <v>594</v>
      </c>
      <c r="D17" s="24"/>
      <c r="E17" s="140">
        <v>0.21</v>
      </c>
      <c r="F17" s="34">
        <f t="shared" si="0"/>
        <v>0</v>
      </c>
      <c r="I17" s="105"/>
    </row>
    <row r="18" spans="1:13" s="104" customFormat="1" ht="18.75" customHeight="1">
      <c r="A18" s="4"/>
      <c r="B18" s="139">
        <v>4</v>
      </c>
      <c r="C18" s="139" t="s">
        <v>604</v>
      </c>
      <c r="D18" s="24"/>
      <c r="E18" s="140">
        <v>0.02</v>
      </c>
      <c r="F18" s="34">
        <f t="shared" si="0"/>
        <v>0</v>
      </c>
      <c r="I18" s="105"/>
    </row>
    <row r="19" spans="1:13" s="104" customFormat="1" ht="18.75" customHeight="1">
      <c r="A19" s="4"/>
      <c r="B19" s="139">
        <v>5</v>
      </c>
      <c r="C19" s="139" t="s">
        <v>605</v>
      </c>
      <c r="D19" s="24"/>
      <c r="E19" s="140">
        <v>0.01</v>
      </c>
      <c r="F19" s="34">
        <f t="shared" si="0"/>
        <v>0</v>
      </c>
      <c r="I19" s="105"/>
    </row>
    <row r="20" spans="1:13" s="104" customFormat="1" ht="18.75" customHeight="1">
      <c r="A20" s="4"/>
      <c r="B20" s="139">
        <v>6</v>
      </c>
      <c r="C20" s="139" t="s">
        <v>609</v>
      </c>
      <c r="D20" s="24"/>
      <c r="E20" s="140">
        <v>0.03</v>
      </c>
      <c r="F20" s="34">
        <f t="shared" si="0"/>
        <v>0</v>
      </c>
      <c r="I20" s="105"/>
    </row>
    <row r="21" spans="1:13" s="104" customFormat="1" ht="18" customHeight="1">
      <c r="A21" s="4"/>
      <c r="B21" s="139">
        <v>7</v>
      </c>
      <c r="C21" s="139" t="s">
        <v>638</v>
      </c>
      <c r="D21" s="24"/>
      <c r="E21" s="140">
        <v>0.08</v>
      </c>
      <c r="F21" s="34">
        <f t="shared" si="0"/>
        <v>0</v>
      </c>
      <c r="I21" s="105"/>
    </row>
    <row r="22" spans="1:13" s="104" customFormat="1" ht="18" customHeight="1">
      <c r="A22" s="4"/>
      <c r="B22" s="139">
        <v>8</v>
      </c>
      <c r="C22" s="139" t="s">
        <v>611</v>
      </c>
      <c r="D22" s="24"/>
      <c r="E22" s="237">
        <v>0.06</v>
      </c>
      <c r="F22" s="34">
        <f t="shared" si="0"/>
        <v>0</v>
      </c>
      <c r="I22" s="105"/>
    </row>
    <row r="23" spans="1:13" s="104" customFormat="1" ht="18" customHeight="1">
      <c r="A23" s="4"/>
      <c r="B23" s="139">
        <v>9</v>
      </c>
      <c r="C23" s="139" t="s">
        <v>616</v>
      </c>
      <c r="D23" s="24"/>
      <c r="E23" s="237">
        <v>0.09</v>
      </c>
      <c r="F23" s="34">
        <f t="shared" si="0"/>
        <v>0</v>
      </c>
      <c r="I23" s="105"/>
    </row>
    <row r="24" spans="1:13" s="104" customFormat="1" ht="18" customHeight="1">
      <c r="A24" s="4"/>
      <c r="B24" s="139">
        <v>10</v>
      </c>
      <c r="C24" s="139" t="s">
        <v>628</v>
      </c>
      <c r="D24" s="24"/>
      <c r="E24" s="237">
        <v>0.05</v>
      </c>
      <c r="F24" s="34">
        <f t="shared" si="0"/>
        <v>0</v>
      </c>
      <c r="I24" s="105"/>
    </row>
    <row r="25" spans="1:13" s="104" customFormat="1" ht="18" customHeight="1">
      <c r="A25" s="4"/>
      <c r="B25" s="139">
        <v>11</v>
      </c>
      <c r="C25" s="139" t="s">
        <v>622</v>
      </c>
      <c r="D25" s="24"/>
      <c r="E25" s="237">
        <v>0.01</v>
      </c>
      <c r="F25" s="34">
        <f t="shared" si="0"/>
        <v>0</v>
      </c>
      <c r="I25" s="105"/>
    </row>
    <row r="26" spans="1:13" s="106" customFormat="1" ht="18">
      <c r="A26" s="3"/>
      <c r="B26" s="373" t="s">
        <v>639</v>
      </c>
      <c r="C26" s="373"/>
      <c r="D26" s="373"/>
      <c r="E26" s="375">
        <f>SUM(E15:E25)</f>
        <v>1</v>
      </c>
      <c r="F26" s="356">
        <f>ROUND(SUM(F15:F25),4)</f>
        <v>0</v>
      </c>
      <c r="H26" s="107"/>
      <c r="I26" s="107"/>
    </row>
    <row r="27" spans="1:13" s="106" customFormat="1" ht="18" customHeight="1">
      <c r="A27" s="3"/>
      <c r="B27" s="374" t="s">
        <v>640</v>
      </c>
      <c r="C27" s="374"/>
      <c r="D27" s="374"/>
      <c r="E27" s="375"/>
      <c r="F27" s="356"/>
      <c r="H27" s="107"/>
      <c r="I27" s="107"/>
    </row>
    <row r="28" spans="1:13" s="5" customFormat="1" ht="31.5" customHeight="1">
      <c r="A28" s="3"/>
      <c r="C28" s="341"/>
      <c r="D28" s="341"/>
      <c r="E28" s="341"/>
      <c r="F28" s="341"/>
      <c r="G28" s="108"/>
    </row>
    <row r="29" spans="1:13" ht="18" customHeight="1">
      <c r="B29" s="174" t="str">
        <f ca="1">"© "&amp;YEAR(TODAY())&amp;" STARS"</f>
        <v>© 2026 STARS</v>
      </c>
      <c r="C29" s="4"/>
      <c r="D29" s="28"/>
      <c r="E29" s="28"/>
      <c r="F29" s="43"/>
      <c r="G29" s="44"/>
      <c r="H29" s="44"/>
      <c r="I29" s="44"/>
      <c r="J29" s="44"/>
      <c r="K29" s="44"/>
      <c r="L29" s="44"/>
      <c r="M29" s="44"/>
    </row>
    <row r="30" spans="1:13" ht="18" customHeight="1">
      <c r="C30" s="4"/>
      <c r="D30" s="28"/>
      <c r="E30" s="28"/>
      <c r="F30" s="43"/>
      <c r="G30" s="44"/>
      <c r="H30" s="44"/>
      <c r="I30" s="44"/>
      <c r="J30" s="44"/>
      <c r="K30" s="44"/>
      <c r="L30" s="44"/>
      <c r="M30" s="44"/>
    </row>
    <row r="31" spans="1:13" s="3" customFormat="1" ht="18" customHeight="1">
      <c r="B31" s="19"/>
      <c r="C31" s="4"/>
    </row>
    <row r="32" spans="1:13">
      <c r="C32" s="19"/>
    </row>
    <row r="43" spans="1:1" ht="15.75" customHeight="1">
      <c r="A43" s="38"/>
    </row>
  </sheetData>
  <sheetProtection selectLockedCells="1"/>
  <mergeCells count="7">
    <mergeCell ref="C11:D11"/>
    <mergeCell ref="B26:D26"/>
    <mergeCell ref="C28:F28"/>
    <mergeCell ref="B12:B13"/>
    <mergeCell ref="B27:D27"/>
    <mergeCell ref="E26:E27"/>
    <mergeCell ref="F26:F27"/>
  </mergeCells>
  <dataValidations count="3">
    <dataValidation operator="greaterThan" allowBlank="1" showInputMessage="1" showErrorMessage="1" sqref="F5:G7" xr:uid="{00000000-0002-0000-0500-000000000000}">
      <formula1>0</formula1>
      <formula2>0</formula2>
    </dataValidation>
    <dataValidation type="decimal" showInputMessage="1" showErrorMessage="1" error="Values should fit between 0% - 100%" prompt="Cell has to be filled" sqref="D15:D25" xr:uid="{E669EA0B-6683-6248-B479-875A2A42C81B}">
      <formula1>0</formula1>
      <formula2>1</formula2>
    </dataValidation>
    <dataValidation type="decimal" allowBlank="1" showInputMessage="1" showErrorMessage="1" sqref="E15:F25" xr:uid="{00000000-0002-0000-0500-000002000000}">
      <formula1>0</formula1>
      <formula2>1</formula2>
    </dataValidation>
  </dataValidations>
  <printOptions horizontalCentered="1" verticalCentered="1"/>
  <pageMargins left="0.196527777777778" right="0.196527777777778" top="0.39374999999999999" bottom="0" header="0.511811023622047" footer="0.511811023622047"/>
  <pageSetup paperSize="8" scale="65"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2:J48"/>
  <sheetViews>
    <sheetView showGridLines="0" zoomScale="70" zoomScaleNormal="70" workbookViewId="0">
      <selection activeCell="F46" sqref="F46"/>
    </sheetView>
  </sheetViews>
  <sheetFormatPr defaultColWidth="12" defaultRowHeight="15"/>
  <cols>
    <col min="1" max="1" width="1.7109375" style="3" customWidth="1"/>
    <col min="2" max="2" width="8.85546875" style="28" customWidth="1"/>
    <col min="3" max="3" width="30.42578125" style="28" customWidth="1"/>
    <col min="4" max="4" width="35.42578125" style="28" customWidth="1"/>
    <col min="5" max="5" width="32.85546875" style="28" customWidth="1"/>
    <col min="6" max="6" width="35.28515625" style="28" customWidth="1"/>
    <col min="7" max="7" width="31" style="28" customWidth="1"/>
    <col min="8" max="8" width="44.28515625" style="28" customWidth="1"/>
    <col min="9" max="9" width="34" style="28" customWidth="1"/>
    <col min="10" max="10" width="9.7109375" style="28" customWidth="1"/>
    <col min="11" max="11" width="6.7109375" style="28" customWidth="1"/>
    <col min="12" max="16384" width="12" style="28"/>
  </cols>
  <sheetData>
    <row r="2" spans="1:10" ht="18" customHeight="1">
      <c r="C2" s="6" t="s">
        <v>69</v>
      </c>
    </row>
    <row r="3" spans="1:10" ht="18" customHeight="1"/>
    <row r="4" spans="1:10" ht="28.35" customHeight="1">
      <c r="C4" s="188" t="str">
        <f>Instrukcija!B4</f>
        <v>Perkančioji organizacija</v>
      </c>
      <c r="D4" s="29" t="str">
        <f>Televizija!D4</f>
        <v>Ignitis Grupės paslaugų centras</v>
      </c>
      <c r="J4" s="3"/>
    </row>
    <row r="5" spans="1:10" ht="18" customHeight="1">
      <c r="C5" s="188" t="str">
        <f>Instrukcija!B5</f>
        <v>Paslaugų Teikėjas:</v>
      </c>
      <c r="D5" s="30">
        <f>Televizija!D5</f>
        <v>0</v>
      </c>
      <c r="E5" s="45"/>
      <c r="F5" s="8"/>
      <c r="G5" s="9" t="s">
        <v>3</v>
      </c>
      <c r="H5" s="3"/>
      <c r="I5" s="3"/>
      <c r="J5" s="3"/>
    </row>
    <row r="6" spans="1:10" ht="18" customHeight="1">
      <c r="C6" s="188" t="str">
        <f>Instrukcija!B6</f>
        <v>Garantuojamų kainų periodas</v>
      </c>
      <c r="D6" s="29" t="str">
        <f>Televizija!D6</f>
        <v>2026-2029</v>
      </c>
      <c r="E6" s="45"/>
      <c r="F6" s="185"/>
      <c r="G6" s="9" t="s">
        <v>5</v>
      </c>
      <c r="H6" s="3"/>
      <c r="I6" s="3"/>
      <c r="J6" s="3"/>
    </row>
    <row r="7" spans="1:10" ht="18" customHeight="1">
      <c r="E7" s="3"/>
      <c r="F7" s="13"/>
      <c r="G7" s="9" t="s">
        <v>8</v>
      </c>
      <c r="H7" s="3"/>
      <c r="I7" s="3"/>
      <c r="J7" s="3"/>
    </row>
    <row r="8" spans="1:10" ht="18" customHeight="1">
      <c r="C8" s="188" t="str">
        <f>Televizija!C9</f>
        <v>Media tipas</v>
      </c>
      <c r="D8" s="186" t="s">
        <v>641</v>
      </c>
      <c r="E8" s="3"/>
      <c r="F8" s="3"/>
      <c r="G8" s="3"/>
      <c r="H8" s="3"/>
      <c r="I8" s="3"/>
      <c r="J8" s="3"/>
    </row>
    <row r="9" spans="1:10" ht="15.75" customHeight="1">
      <c r="C9" s="188" t="str">
        <f>Televizija!C10</f>
        <v>Biudžetas</v>
      </c>
      <c r="D9" s="186" t="s">
        <v>75</v>
      </c>
      <c r="E9" s="3"/>
      <c r="F9" s="3"/>
      <c r="G9" s="3"/>
      <c r="H9" s="3"/>
      <c r="I9" s="3"/>
      <c r="J9" s="3"/>
    </row>
    <row r="10" spans="1:10" ht="15.75" customHeight="1">
      <c r="C10" s="3"/>
      <c r="D10" s="3"/>
      <c r="E10" s="3"/>
      <c r="F10" s="3"/>
      <c r="G10" s="3"/>
      <c r="H10" s="3"/>
      <c r="I10" s="3"/>
      <c r="J10" s="3"/>
    </row>
    <row r="11" spans="1:10" s="5" customFormat="1" ht="36" customHeight="1">
      <c r="A11" s="83"/>
      <c r="C11" s="109"/>
      <c r="D11" s="3"/>
      <c r="E11" s="3"/>
      <c r="F11" s="20"/>
      <c r="H11" s="110"/>
    </row>
    <row r="12" spans="1:10" s="5" customFormat="1" ht="16.5" customHeight="1">
      <c r="A12" s="3"/>
      <c r="C12" s="111"/>
      <c r="D12" s="3"/>
      <c r="E12" s="3"/>
      <c r="F12" s="20"/>
      <c r="H12" s="110"/>
      <c r="I12" s="110"/>
    </row>
    <row r="13" spans="1:10" s="5" customFormat="1" ht="18" customHeight="1">
      <c r="A13" s="38"/>
      <c r="C13" s="137" t="s">
        <v>642</v>
      </c>
      <c r="D13" s="127"/>
      <c r="E13" s="127"/>
      <c r="F13" s="20"/>
      <c r="H13" s="110"/>
    </row>
    <row r="14" spans="1:10" s="3" customFormat="1" ht="54" customHeight="1">
      <c r="B14" s="379" t="s">
        <v>77</v>
      </c>
      <c r="C14" s="196" t="s">
        <v>467</v>
      </c>
      <c r="D14" s="196" t="s">
        <v>643</v>
      </c>
      <c r="E14" s="196" t="s">
        <v>644</v>
      </c>
      <c r="F14" s="196" t="s">
        <v>645</v>
      </c>
      <c r="G14" s="196" t="s">
        <v>646</v>
      </c>
      <c r="H14" s="195" t="s">
        <v>471</v>
      </c>
      <c r="I14" s="195" t="s">
        <v>647</v>
      </c>
    </row>
    <row r="15" spans="1:10" s="3" customFormat="1" ht="33.75">
      <c r="B15" s="380"/>
      <c r="C15" s="219" t="s">
        <v>472</v>
      </c>
      <c r="D15" s="219" t="s">
        <v>648</v>
      </c>
      <c r="E15" s="219" t="s">
        <v>649</v>
      </c>
      <c r="F15" s="219" t="s">
        <v>650</v>
      </c>
      <c r="G15" s="219" t="s">
        <v>651</v>
      </c>
      <c r="H15" s="220" t="s">
        <v>476</v>
      </c>
      <c r="I15" s="220" t="s">
        <v>652</v>
      </c>
    </row>
    <row r="16" spans="1:10" s="3" customFormat="1" ht="18" customHeight="1">
      <c r="B16" s="238" t="s">
        <v>105</v>
      </c>
      <c r="C16" s="196" t="s">
        <v>106</v>
      </c>
      <c r="D16" s="196" t="s">
        <v>107</v>
      </c>
      <c r="E16" s="196" t="s">
        <v>108</v>
      </c>
      <c r="F16" s="196" t="s">
        <v>109</v>
      </c>
      <c r="G16" s="196" t="s">
        <v>653</v>
      </c>
      <c r="H16" s="196" t="s">
        <v>111</v>
      </c>
      <c r="I16" s="196" t="s">
        <v>654</v>
      </c>
    </row>
    <row r="17" spans="2:9" s="3" customFormat="1" ht="18" customHeight="1">
      <c r="B17" s="239">
        <v>1</v>
      </c>
      <c r="C17" s="240" t="s">
        <v>655</v>
      </c>
      <c r="D17" s="24"/>
      <c r="E17" s="24"/>
      <c r="F17" s="24"/>
      <c r="G17" s="114">
        <f>ROUND(D17,4)+ROUND(E17,4)+ROUND(F17,4)</f>
        <v>0</v>
      </c>
      <c r="H17" s="140">
        <v>0.35</v>
      </c>
      <c r="I17" s="34">
        <f>ROUND(G17*H17,6)</f>
        <v>0</v>
      </c>
    </row>
    <row r="18" spans="2:9" s="3" customFormat="1" ht="18" customHeight="1">
      <c r="B18" s="239">
        <v>2</v>
      </c>
      <c r="C18" s="240" t="s">
        <v>656</v>
      </c>
      <c r="D18" s="24"/>
      <c r="E18" s="24"/>
      <c r="F18" s="241"/>
      <c r="G18" s="114">
        <f>ROUND(D18,4)+ROUND(E18,4)</f>
        <v>0</v>
      </c>
      <c r="H18" s="140">
        <v>0.65</v>
      </c>
      <c r="I18" s="34">
        <f>ROUND(G18*H18,6)</f>
        <v>0</v>
      </c>
    </row>
    <row r="19" spans="2:9" s="3" customFormat="1" ht="20.100000000000001" customHeight="1">
      <c r="B19" s="403" t="s">
        <v>657</v>
      </c>
      <c r="C19" s="403"/>
      <c r="D19" s="403"/>
      <c r="E19" s="403"/>
      <c r="F19" s="403"/>
      <c r="G19" s="404"/>
      <c r="H19" s="401">
        <f>SUM(H17:H18)</f>
        <v>1</v>
      </c>
      <c r="I19" s="390">
        <f>ROUND(SUM(I17:I18),4)</f>
        <v>0</v>
      </c>
    </row>
    <row r="20" spans="2:9" s="3" customFormat="1" ht="20.100000000000001" customHeight="1">
      <c r="B20" s="405" t="s">
        <v>658</v>
      </c>
      <c r="C20" s="405"/>
      <c r="D20" s="405"/>
      <c r="E20" s="405"/>
      <c r="F20" s="405"/>
      <c r="G20" s="405"/>
      <c r="H20" s="402"/>
      <c r="I20" s="391"/>
    </row>
    <row r="21" spans="2:9" s="3" customFormat="1" ht="18" customHeight="1">
      <c r="B21" s="19"/>
      <c r="C21" s="19"/>
      <c r="D21" s="4"/>
    </row>
    <row r="22" spans="2:9" ht="35.1" customHeight="1">
      <c r="C22" s="399" t="s">
        <v>659</v>
      </c>
      <c r="D22" s="400"/>
      <c r="E22" s="400"/>
      <c r="F22" s="400"/>
      <c r="G22" s="400"/>
      <c r="H22" s="400"/>
      <c r="I22" s="400"/>
    </row>
    <row r="25" spans="2:9" ht="15.75" customHeight="1">
      <c r="C25" s="137" t="s">
        <v>660</v>
      </c>
      <c r="D25" s="115"/>
      <c r="E25" s="127"/>
      <c r="F25" s="12"/>
    </row>
    <row r="26" spans="2:9" ht="48" customHeight="1">
      <c r="B26" s="342" t="s">
        <v>77</v>
      </c>
      <c r="C26" s="384" t="s">
        <v>554</v>
      </c>
      <c r="D26" s="385"/>
      <c r="E26" s="217" t="s">
        <v>661</v>
      </c>
      <c r="F26" s="207" t="s">
        <v>662</v>
      </c>
      <c r="G26" s="196" t="s">
        <v>663</v>
      </c>
    </row>
    <row r="27" spans="2:9">
      <c r="B27" s="343"/>
      <c r="C27" s="386" t="s">
        <v>664</v>
      </c>
      <c r="D27" s="387"/>
      <c r="E27" s="218" t="s">
        <v>665</v>
      </c>
      <c r="F27" s="242" t="s">
        <v>666</v>
      </c>
      <c r="G27" s="219" t="s">
        <v>667</v>
      </c>
    </row>
    <row r="28" spans="2:9" ht="15.75" customHeight="1">
      <c r="B28" s="196" t="s">
        <v>105</v>
      </c>
      <c r="C28" s="384" t="s">
        <v>106</v>
      </c>
      <c r="D28" s="385"/>
      <c r="E28" s="217" t="s">
        <v>107</v>
      </c>
      <c r="F28" s="243" t="s">
        <v>108</v>
      </c>
      <c r="G28" s="243" t="s">
        <v>109</v>
      </c>
    </row>
    <row r="29" spans="2:9" ht="31.7" customHeight="1">
      <c r="B29" s="194">
        <v>1</v>
      </c>
      <c r="C29" s="406" t="s">
        <v>668</v>
      </c>
      <c r="D29" s="381" t="s">
        <v>669</v>
      </c>
      <c r="E29" s="244" t="s">
        <v>670</v>
      </c>
      <c r="F29" s="245" t="s">
        <v>45</v>
      </c>
      <c r="G29" s="21"/>
    </row>
    <row r="30" spans="2:9" ht="37.35" customHeight="1">
      <c r="B30" s="194">
        <v>2</v>
      </c>
      <c r="C30" s="406"/>
      <c r="D30" s="382"/>
      <c r="E30" s="244" t="s">
        <v>671</v>
      </c>
      <c r="F30" s="245" t="s">
        <v>45</v>
      </c>
      <c r="G30" s="21"/>
    </row>
    <row r="31" spans="2:9" ht="30">
      <c r="B31" s="194">
        <v>3</v>
      </c>
      <c r="C31" s="406"/>
      <c r="D31" s="383"/>
      <c r="E31" s="244" t="s">
        <v>672</v>
      </c>
      <c r="F31" s="245" t="s">
        <v>45</v>
      </c>
      <c r="G31" s="21"/>
    </row>
    <row r="32" spans="2:9" ht="36.950000000000003" customHeight="1">
      <c r="B32" s="194">
        <v>4</v>
      </c>
      <c r="C32" s="406" t="s">
        <v>673</v>
      </c>
      <c r="D32" s="381" t="s">
        <v>674</v>
      </c>
      <c r="E32" s="244" t="s">
        <v>675</v>
      </c>
      <c r="F32" s="245" t="s">
        <v>45</v>
      </c>
      <c r="G32" s="21"/>
    </row>
    <row r="33" spans="2:7" ht="30.95" customHeight="1">
      <c r="B33" s="194">
        <v>5</v>
      </c>
      <c r="C33" s="406"/>
      <c r="D33" s="383"/>
      <c r="E33" s="244" t="s">
        <v>676</v>
      </c>
      <c r="F33" s="245" t="s">
        <v>45</v>
      </c>
      <c r="G33" s="21"/>
    </row>
    <row r="34" spans="2:7" ht="48" customHeight="1">
      <c r="B34" s="194">
        <v>6</v>
      </c>
      <c r="C34" s="407" t="s">
        <v>677</v>
      </c>
      <c r="D34" s="381" t="s">
        <v>678</v>
      </c>
      <c r="E34" s="244" t="s">
        <v>679</v>
      </c>
      <c r="F34" s="245" t="s">
        <v>45</v>
      </c>
      <c r="G34" s="21"/>
    </row>
    <row r="35" spans="2:7" ht="45">
      <c r="B35" s="194">
        <v>7</v>
      </c>
      <c r="C35" s="407"/>
      <c r="D35" s="383"/>
      <c r="E35" s="244" t="s">
        <v>680</v>
      </c>
      <c r="F35" s="245" t="s">
        <v>45</v>
      </c>
      <c r="G35" s="21"/>
    </row>
    <row r="36" spans="2:7" ht="15.75" customHeight="1">
      <c r="B36" s="394" t="s">
        <v>681</v>
      </c>
      <c r="C36" s="395"/>
      <c r="D36" s="395"/>
      <c r="E36" s="395"/>
      <c r="F36" s="396"/>
      <c r="G36" s="397">
        <f>ROUND(G29,2)+ROUND(G30,2)+ROUND(G31,2)+ROUND(G32,2)+ROUND(G33,2)+ROUND(G34,2)+ROUND(G35,2)</f>
        <v>0</v>
      </c>
    </row>
    <row r="37" spans="2:7" ht="15.75" customHeight="1">
      <c r="B37" s="392" t="s">
        <v>682</v>
      </c>
      <c r="C37" s="393"/>
      <c r="D37" s="393"/>
      <c r="E37" s="393"/>
      <c r="F37" s="393"/>
      <c r="G37" s="398"/>
    </row>
    <row r="38" spans="2:7" ht="15.75" customHeight="1">
      <c r="B38" s="5"/>
      <c r="C38" s="5"/>
      <c r="D38" s="4"/>
      <c r="E38" s="3"/>
      <c r="F38" s="3"/>
    </row>
    <row r="39" spans="2:7" ht="49.35" customHeight="1">
      <c r="B39" s="5"/>
      <c r="C39" s="388" t="s">
        <v>683</v>
      </c>
      <c r="D39" s="389"/>
      <c r="E39" s="389"/>
      <c r="F39" s="389"/>
      <c r="G39" s="389"/>
    </row>
    <row r="40" spans="2:7" ht="15.75" customHeight="1">
      <c r="B40" s="5"/>
      <c r="C40" s="5"/>
      <c r="D40" s="4"/>
      <c r="E40" s="3"/>
      <c r="F40" s="3"/>
    </row>
    <row r="41" spans="2:7" ht="15.75" customHeight="1">
      <c r="B41" s="5"/>
      <c r="C41" s="5"/>
      <c r="D41" s="4"/>
      <c r="E41" s="3"/>
      <c r="F41" s="3"/>
    </row>
    <row r="42" spans="2:7" ht="15.75" customHeight="1">
      <c r="C42" s="112" t="s">
        <v>684</v>
      </c>
      <c r="E42" s="113"/>
      <c r="F42" s="3"/>
    </row>
    <row r="43" spans="2:7" ht="48.75" customHeight="1">
      <c r="B43" s="342" t="s">
        <v>77</v>
      </c>
      <c r="C43" s="376" t="s">
        <v>685</v>
      </c>
      <c r="D43" s="376"/>
      <c r="E43" s="207" t="s">
        <v>662</v>
      </c>
      <c r="F43" s="196" t="s">
        <v>686</v>
      </c>
    </row>
    <row r="44" spans="2:7" ht="23.1" customHeight="1">
      <c r="B44" s="343"/>
      <c r="C44" s="377" t="s">
        <v>687</v>
      </c>
      <c r="D44" s="378"/>
      <c r="E44" s="131" t="s">
        <v>666</v>
      </c>
      <c r="F44" s="132" t="s">
        <v>688</v>
      </c>
    </row>
    <row r="45" spans="2:7" ht="15.75" customHeight="1">
      <c r="B45" s="196" t="s">
        <v>105</v>
      </c>
      <c r="C45" s="376" t="s">
        <v>106</v>
      </c>
      <c r="D45" s="376"/>
      <c r="E45" s="243" t="s">
        <v>107</v>
      </c>
      <c r="F45" s="243" t="s">
        <v>108</v>
      </c>
    </row>
    <row r="46" spans="2:7" ht="15.75" customHeight="1">
      <c r="B46" s="194">
        <v>1</v>
      </c>
      <c r="C46" s="376" t="s">
        <v>689</v>
      </c>
      <c r="D46" s="376"/>
      <c r="E46" s="245" t="s">
        <v>690</v>
      </c>
      <c r="F46" s="21"/>
    </row>
    <row r="47" spans="2:7" ht="15.75" customHeight="1">
      <c r="B47" s="5"/>
      <c r="C47" s="5"/>
      <c r="D47" s="4"/>
      <c r="E47" s="3"/>
      <c r="F47" s="3"/>
    </row>
    <row r="48" spans="2:7">
      <c r="B48" s="174" t="str">
        <f ca="1">"© "&amp;YEAR(TODAY())&amp;" STARS"</f>
        <v>© 2026 STARS</v>
      </c>
    </row>
  </sheetData>
  <sheetProtection selectLockedCells="1"/>
  <mergeCells count="25">
    <mergeCell ref="I19:I20"/>
    <mergeCell ref="B37:F37"/>
    <mergeCell ref="B36:F36"/>
    <mergeCell ref="G36:G37"/>
    <mergeCell ref="C22:I22"/>
    <mergeCell ref="H19:H20"/>
    <mergeCell ref="B19:G19"/>
    <mergeCell ref="B20:G20"/>
    <mergeCell ref="C29:C31"/>
    <mergeCell ref="C32:C33"/>
    <mergeCell ref="C34:C35"/>
    <mergeCell ref="C45:D45"/>
    <mergeCell ref="C46:D46"/>
    <mergeCell ref="C44:D44"/>
    <mergeCell ref="B14:B15"/>
    <mergeCell ref="B26:B27"/>
    <mergeCell ref="D29:D31"/>
    <mergeCell ref="D32:D33"/>
    <mergeCell ref="D34:D35"/>
    <mergeCell ref="C28:D28"/>
    <mergeCell ref="C27:D27"/>
    <mergeCell ref="C26:D26"/>
    <mergeCell ref="B43:B44"/>
    <mergeCell ref="C39:G39"/>
    <mergeCell ref="C43:D43"/>
  </mergeCells>
  <dataValidations count="3">
    <dataValidation operator="greaterThan" allowBlank="1" showInputMessage="1" showErrorMessage="1" sqref="F5:G7" xr:uid="{00000000-0002-0000-0600-000000000000}">
      <formula1>0</formula1>
      <formula2>0</formula2>
    </dataValidation>
    <dataValidation type="decimal" operator="greaterThanOrEqual" showInputMessage="1" showErrorMessage="1" error="Value has to be over 0.00 Euro" prompt="Cell has to be filled" sqref="G29:G35 F46" xr:uid="{00000000-0002-0000-0600-000001000000}">
      <formula1>0.01</formula1>
      <formula2>0</formula2>
    </dataValidation>
    <dataValidation type="decimal" operator="greaterThanOrEqual" showInputMessage="1" showErrorMessage="1" error="Value has to be over 0.00%" prompt="Cell has to be filled" sqref="D17:F17 D18:E18" xr:uid="{00000000-0002-0000-0600-000002000000}">
      <formula1>0.0001</formula1>
      <formula2>0</formula2>
    </dataValidation>
  </dataValidations>
  <printOptions horizontalCentered="1" verticalCentered="1"/>
  <pageMargins left="0.75" right="0.75" top="0.97986111111111096" bottom="0.97986111111111096" header="0.511811023622047" footer="0.511811023622047"/>
  <pageSetup paperSize="9" scale="39" orientation="landscape"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B1:N25"/>
  <sheetViews>
    <sheetView showGridLines="0" zoomScale="80" zoomScaleNormal="70" workbookViewId="0">
      <selection activeCell="B21" sqref="B21:G21"/>
    </sheetView>
  </sheetViews>
  <sheetFormatPr defaultColWidth="12" defaultRowHeight="15"/>
  <cols>
    <col min="1" max="1" width="1.7109375" style="28" customWidth="1"/>
    <col min="2" max="2" width="8.85546875" style="28" customWidth="1"/>
    <col min="3" max="3" width="58.140625" style="28" customWidth="1"/>
    <col min="4" max="4" width="36.42578125" style="28" customWidth="1"/>
    <col min="5" max="5" width="45" style="28" customWidth="1"/>
    <col min="6" max="6" width="28.42578125" style="28" customWidth="1"/>
    <col min="7" max="7" width="27" style="28" customWidth="1"/>
    <col min="8" max="8" width="11.140625" style="28" customWidth="1"/>
    <col min="9" max="9" width="13.85546875" style="28" customWidth="1"/>
    <col min="10" max="10" width="14" style="28" customWidth="1"/>
    <col min="11" max="11" width="13.85546875" style="28" customWidth="1"/>
    <col min="12" max="12" width="17.85546875" style="28" customWidth="1"/>
    <col min="13" max="13" width="3.140625" style="28" customWidth="1"/>
    <col min="14" max="16384" width="12" style="28"/>
  </cols>
  <sheetData>
    <row r="1" spans="2:14" ht="9" customHeight="1"/>
    <row r="2" spans="2:14" ht="27.75" customHeight="1">
      <c r="C2" s="6" t="s">
        <v>69</v>
      </c>
      <c r="D2" s="122"/>
      <c r="E2" s="122"/>
      <c r="F2" s="122"/>
      <c r="G2" s="122"/>
      <c r="H2" s="122"/>
      <c r="I2" s="122"/>
      <c r="J2" s="122"/>
      <c r="K2" s="122"/>
      <c r="L2" s="122"/>
    </row>
    <row r="3" spans="2:14" ht="36.75" customHeight="1">
      <c r="B3" s="123"/>
      <c r="C3" s="123"/>
    </row>
    <row r="4" spans="2:14" ht="18" customHeight="1">
      <c r="C4" s="188" t="str">
        <f>Instrukcija!B4</f>
        <v>Perkančioji organizacija</v>
      </c>
      <c r="D4" s="29" t="str">
        <f>Televizija!D4</f>
        <v>Ignitis Grupės paslaugų centras</v>
      </c>
    </row>
    <row r="5" spans="2:14" ht="18" customHeight="1">
      <c r="C5" s="188" t="str">
        <f>Instrukcija!B5</f>
        <v>Paslaugų Teikėjas:</v>
      </c>
      <c r="D5" s="30">
        <f>Televizija!D5</f>
        <v>0</v>
      </c>
    </row>
    <row r="6" spans="2:14" ht="18" customHeight="1">
      <c r="C6" s="188" t="str">
        <f>Instrukcija!B6</f>
        <v>Garantuojamų kainų periodas</v>
      </c>
      <c r="D6" s="29" t="str">
        <f>Televizija!D6</f>
        <v>2026-2029</v>
      </c>
      <c r="F6" s="8"/>
      <c r="G6" s="9" t="s">
        <v>3</v>
      </c>
      <c r="H6" s="9"/>
      <c r="J6" s="3"/>
      <c r="K6" s="3"/>
      <c r="L6" s="3"/>
    </row>
    <row r="7" spans="2:14" ht="18" customHeight="1">
      <c r="C7" s="14"/>
      <c r="D7" s="15"/>
      <c r="F7" s="185"/>
      <c r="G7" s="9" t="s">
        <v>5</v>
      </c>
      <c r="H7" s="9"/>
      <c r="J7" s="3"/>
      <c r="K7" s="3"/>
      <c r="L7" s="3"/>
    </row>
    <row r="8" spans="2:14" ht="18" customHeight="1">
      <c r="C8" s="14"/>
      <c r="D8" s="15"/>
      <c r="F8" s="13"/>
      <c r="G8" s="9" t="s">
        <v>8</v>
      </c>
      <c r="H8" s="9"/>
      <c r="J8" s="3"/>
      <c r="K8" s="3"/>
      <c r="L8" s="3"/>
    </row>
    <row r="9" spans="2:14" ht="18" customHeight="1">
      <c r="C9" s="188" t="str">
        <f>Televizija!C9</f>
        <v>Media tipas</v>
      </c>
      <c r="D9" s="186" t="s">
        <v>691</v>
      </c>
      <c r="F9" s="45"/>
      <c r="G9" s="45"/>
      <c r="H9" s="3"/>
      <c r="I9" s="3"/>
      <c r="J9" s="3"/>
      <c r="K9" s="3"/>
      <c r="L9" s="3"/>
    </row>
    <row r="10" spans="2:14" ht="18" customHeight="1">
      <c r="C10" s="188" t="str">
        <f>Televizija!C10</f>
        <v>Biudžetas</v>
      </c>
      <c r="D10" s="186" t="s">
        <v>75</v>
      </c>
      <c r="F10" s="45"/>
      <c r="G10" s="45"/>
      <c r="H10" s="3"/>
      <c r="I10" s="3"/>
      <c r="J10" s="3"/>
      <c r="K10" s="3"/>
      <c r="L10" s="3"/>
    </row>
    <row r="11" spans="2:14" ht="16.5" customHeight="1">
      <c r="C11" s="3"/>
      <c r="D11" s="3"/>
      <c r="F11" s="45"/>
      <c r="G11" s="45"/>
      <c r="H11" s="3"/>
      <c r="I11" s="3"/>
      <c r="J11" s="3"/>
      <c r="K11" s="3"/>
      <c r="L11" s="3"/>
    </row>
    <row r="12" spans="2:14" s="52" customFormat="1" ht="18" customHeight="1">
      <c r="B12" s="5"/>
      <c r="C12" s="410" t="s">
        <v>692</v>
      </c>
      <c r="D12" s="410"/>
      <c r="E12" s="3"/>
      <c r="G12" s="124"/>
      <c r="H12" s="124"/>
      <c r="I12" s="124"/>
      <c r="J12" s="124"/>
      <c r="K12" s="124"/>
      <c r="L12" s="124"/>
      <c r="M12" s="124"/>
    </row>
    <row r="13" spans="2:14" ht="45">
      <c r="B13" s="342" t="s">
        <v>77</v>
      </c>
      <c r="C13" s="384" t="s">
        <v>693</v>
      </c>
      <c r="D13" s="385"/>
      <c r="E13" s="246" t="s">
        <v>694</v>
      </c>
      <c r="F13" s="195" t="s">
        <v>83</v>
      </c>
      <c r="G13" s="195" t="s">
        <v>695</v>
      </c>
      <c r="H13" s="43"/>
      <c r="I13" s="43"/>
      <c r="J13" s="43"/>
      <c r="K13" s="43"/>
      <c r="L13" s="43"/>
      <c r="M13" s="43"/>
      <c r="N13" s="43"/>
    </row>
    <row r="14" spans="2:14" ht="22.5">
      <c r="B14" s="343"/>
      <c r="C14" s="386" t="s">
        <v>696</v>
      </c>
      <c r="D14" s="387"/>
      <c r="E14" s="247" t="s">
        <v>697</v>
      </c>
      <c r="F14" s="220" t="s">
        <v>90</v>
      </c>
      <c r="G14" s="220" t="s">
        <v>698</v>
      </c>
      <c r="H14" s="43"/>
      <c r="I14" s="43"/>
      <c r="J14" s="43"/>
      <c r="K14" s="43"/>
      <c r="L14" s="43"/>
      <c r="M14" s="43"/>
      <c r="N14" s="43"/>
    </row>
    <row r="15" spans="2:14" s="38" customFormat="1" ht="18" customHeight="1">
      <c r="B15" s="196" t="s">
        <v>105</v>
      </c>
      <c r="C15" s="413" t="s">
        <v>106</v>
      </c>
      <c r="D15" s="414"/>
      <c r="E15" s="248" t="s">
        <v>107</v>
      </c>
      <c r="F15" s="195" t="s">
        <v>108</v>
      </c>
      <c r="G15" s="195" t="s">
        <v>637</v>
      </c>
      <c r="H15" s="40"/>
      <c r="I15" s="40"/>
      <c r="J15" s="40"/>
      <c r="K15" s="40"/>
      <c r="L15" s="40"/>
      <c r="M15" s="40"/>
      <c r="N15" s="40"/>
    </row>
    <row r="16" spans="2:14" s="38" customFormat="1" ht="80.45" customHeight="1">
      <c r="B16" s="194">
        <v>1</v>
      </c>
      <c r="C16" s="249" t="s">
        <v>699</v>
      </c>
      <c r="D16" s="250" t="s">
        <v>700</v>
      </c>
      <c r="E16" s="24"/>
      <c r="F16" s="140">
        <v>0.85</v>
      </c>
      <c r="G16" s="114">
        <f>ROUND(ROUND(E16,4)*F16,6)</f>
        <v>0</v>
      </c>
      <c r="H16" s="40"/>
      <c r="I16" s="40"/>
      <c r="J16" s="40"/>
      <c r="K16" s="40"/>
      <c r="L16" s="40"/>
      <c r="M16" s="40"/>
      <c r="N16" s="40"/>
    </row>
    <row r="17" spans="2:7" s="3" customFormat="1" ht="54" customHeight="1">
      <c r="B17" s="194">
        <v>2</v>
      </c>
      <c r="C17" s="249" t="s">
        <v>701</v>
      </c>
      <c r="D17" s="250" t="s">
        <v>702</v>
      </c>
      <c r="E17" s="24"/>
      <c r="F17" s="140">
        <v>0.15</v>
      </c>
      <c r="G17" s="114">
        <f>ROUND(ROUND(E17,4)*F17,6)</f>
        <v>0</v>
      </c>
    </row>
    <row r="18" spans="2:7" ht="20.100000000000001" customHeight="1">
      <c r="B18" s="415" t="s">
        <v>703</v>
      </c>
      <c r="C18" s="416"/>
      <c r="D18" s="416"/>
      <c r="E18" s="417"/>
      <c r="F18" s="411">
        <f>SUM(F16:F17)</f>
        <v>1</v>
      </c>
      <c r="G18" s="412">
        <f>ROUND(SUM(G16:G17),4)</f>
        <v>0</v>
      </c>
    </row>
    <row r="19" spans="2:7" ht="17.100000000000001" customHeight="1">
      <c r="B19" s="418" t="s">
        <v>704</v>
      </c>
      <c r="C19" s="419"/>
      <c r="D19" s="419"/>
      <c r="E19" s="420"/>
      <c r="F19" s="411"/>
      <c r="G19" s="412"/>
    </row>
    <row r="20" spans="2:7" ht="18" customHeight="1">
      <c r="B20" s="133"/>
    </row>
    <row r="21" spans="2:7" ht="36" customHeight="1">
      <c r="B21" s="408" t="s">
        <v>705</v>
      </c>
      <c r="C21" s="409"/>
      <c r="D21" s="409"/>
      <c r="E21" s="409"/>
      <c r="F21" s="409"/>
      <c r="G21" s="409"/>
    </row>
    <row r="22" spans="2:7" ht="39" customHeight="1">
      <c r="B22" s="408" t="s">
        <v>706</v>
      </c>
      <c r="C22" s="409"/>
      <c r="D22" s="409"/>
      <c r="E22" s="409"/>
      <c r="F22" s="409"/>
      <c r="G22" s="409"/>
    </row>
    <row r="23" spans="2:7" ht="44.1" customHeight="1">
      <c r="B23" s="408" t="s">
        <v>707</v>
      </c>
      <c r="C23" s="409"/>
      <c r="D23" s="409"/>
      <c r="E23" s="409"/>
      <c r="F23" s="409"/>
      <c r="G23" s="409"/>
    </row>
    <row r="24" spans="2:7" ht="18" customHeight="1"/>
    <row r="25" spans="2:7">
      <c r="B25" s="174" t="str">
        <f ca="1">"© "&amp;YEAR(TODAY())&amp;" STARS"</f>
        <v>© 2026 STARS</v>
      </c>
    </row>
  </sheetData>
  <sheetProtection selectLockedCells="1"/>
  <mergeCells count="12">
    <mergeCell ref="B21:G21"/>
    <mergeCell ref="B22:G22"/>
    <mergeCell ref="B23:G23"/>
    <mergeCell ref="C12:D12"/>
    <mergeCell ref="B13:B14"/>
    <mergeCell ref="F18:F19"/>
    <mergeCell ref="G18:G19"/>
    <mergeCell ref="C13:D13"/>
    <mergeCell ref="C14:D14"/>
    <mergeCell ref="C15:D15"/>
    <mergeCell ref="B18:E18"/>
    <mergeCell ref="B19:E19"/>
  </mergeCells>
  <dataValidations count="3">
    <dataValidation type="decimal" allowBlank="1" showInputMessage="1" showErrorMessage="1" sqref="F16:G17" xr:uid="{00000000-0002-0000-0800-000001000000}">
      <formula1>0</formula1>
      <formula2>1</formula2>
    </dataValidation>
    <dataValidation showInputMessage="1" showErrorMessage="1" prompt="Cell has to be filled" sqref="E16:E17" xr:uid="{00000000-0002-0000-0800-000002000000}">
      <formula1>0</formula1>
      <formula2>0</formula2>
    </dataValidation>
    <dataValidation operator="greaterThan" allowBlank="1" showInputMessage="1" showErrorMessage="1" sqref="F6:H8" xr:uid="{00000000-0002-0000-0800-000000000000}">
      <formula1>0</formula1>
      <formula2>0</formula2>
    </dataValidation>
  </dataValidations>
  <printOptions horizontalCentered="1" verticalCentered="1"/>
  <pageMargins left="0.75" right="0.75" top="0.97986111111111096" bottom="0.97986111111111096" header="0.511811023622047" footer="0.511811023622047"/>
  <pageSetup paperSize="9" scale="37" orientation="portrait"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Z552"/>
  <sheetViews>
    <sheetView zoomScale="70" zoomScaleNormal="70" workbookViewId="0">
      <selection activeCell="H32" sqref="H32"/>
    </sheetView>
  </sheetViews>
  <sheetFormatPr defaultColWidth="8.85546875" defaultRowHeight="15"/>
  <cols>
    <col min="1" max="1" width="1.7109375" style="3" customWidth="1"/>
    <col min="2" max="2" width="8.85546875" style="4"/>
    <col min="3" max="3" width="59.7109375" style="5" customWidth="1"/>
    <col min="4" max="4" width="38.7109375" style="5" customWidth="1"/>
    <col min="5" max="5" width="39.42578125" style="5" customWidth="1"/>
    <col min="6" max="6" width="40.140625" style="5" customWidth="1"/>
    <col min="7" max="7" width="22.85546875" style="5" customWidth="1"/>
    <col min="8" max="8" width="23.85546875" style="5" customWidth="1"/>
    <col min="9" max="9" width="33.140625" style="4" customWidth="1"/>
    <col min="10" max="48" width="8.85546875" style="4"/>
    <col min="49" max="16384" width="8.85546875" style="5"/>
  </cols>
  <sheetData>
    <row r="1" spans="1:52" ht="9" customHeight="1">
      <c r="C1" s="4"/>
      <c r="D1" s="4"/>
      <c r="E1" s="4"/>
      <c r="F1" s="4"/>
      <c r="G1" s="4"/>
      <c r="H1" s="4"/>
    </row>
    <row r="2" spans="1:52" ht="27.75" customHeight="1">
      <c r="C2" s="6" t="s">
        <v>69</v>
      </c>
      <c r="D2" s="7"/>
      <c r="E2" s="7"/>
      <c r="F2" s="7"/>
      <c r="G2" s="7"/>
      <c r="H2" s="7"/>
    </row>
    <row r="3" spans="1:52" ht="36.75" customHeight="1">
      <c r="C3" s="4"/>
      <c r="D3" s="4"/>
      <c r="E3" s="4"/>
      <c r="F3" s="4"/>
      <c r="G3" s="7"/>
      <c r="H3" s="4"/>
    </row>
    <row r="4" spans="1:52" ht="18" customHeight="1">
      <c r="C4" s="188" t="str">
        <f>Instrukcija!B4</f>
        <v>Perkančioji organizacija</v>
      </c>
      <c r="D4" s="29" t="str">
        <f>Televizija!D4</f>
        <v>Ignitis Grupės paslaugų centras</v>
      </c>
      <c r="E4" s="101"/>
      <c r="F4" s="4"/>
      <c r="G4" s="7"/>
      <c r="H4" s="4"/>
      <c r="AV4" s="5"/>
    </row>
    <row r="5" spans="1:52" ht="18" customHeight="1">
      <c r="C5" s="188" t="str">
        <f>Instrukcija!B5</f>
        <v>Paslaugų Teikėjas:</v>
      </c>
      <c r="D5" s="30">
        <f>Televizija!D5</f>
        <v>0</v>
      </c>
      <c r="E5" s="45"/>
      <c r="F5" s="4"/>
      <c r="G5" s="7"/>
      <c r="H5" s="4"/>
      <c r="AV5" s="5"/>
    </row>
    <row r="6" spans="1:52" ht="18" customHeight="1">
      <c r="C6" s="188" t="str">
        <f>Instrukcija!B6</f>
        <v>Garantuojamų kainų periodas</v>
      </c>
      <c r="D6" s="29" t="str">
        <f>Televizija!D6</f>
        <v>2026-2029</v>
      </c>
      <c r="E6" s="64"/>
      <c r="F6" s="8"/>
      <c r="G6" s="9" t="s">
        <v>3</v>
      </c>
      <c r="H6" s="4"/>
      <c r="AV6" s="5"/>
    </row>
    <row r="7" spans="1:52" ht="18" customHeight="1">
      <c r="C7" s="14"/>
      <c r="D7" s="15"/>
      <c r="E7" s="64"/>
      <c r="F7" s="185"/>
      <c r="G7" s="9" t="s">
        <v>5</v>
      </c>
      <c r="H7" s="4"/>
      <c r="AV7" s="5"/>
    </row>
    <row r="8" spans="1:52" ht="18" customHeight="1">
      <c r="C8" s="14"/>
      <c r="D8" s="15"/>
      <c r="E8" s="64"/>
      <c r="F8" s="13"/>
      <c r="G8" s="9" t="s">
        <v>8</v>
      </c>
      <c r="H8" s="4"/>
      <c r="AV8" s="5"/>
    </row>
    <row r="9" spans="1:52" ht="18" customHeight="1">
      <c r="C9" s="188" t="str">
        <f>Televizija!C9</f>
        <v>Media tipas</v>
      </c>
      <c r="D9" s="186" t="s">
        <v>708</v>
      </c>
      <c r="E9" s="64"/>
      <c r="F9" s="45"/>
      <c r="G9" s="7"/>
      <c r="H9" s="4"/>
      <c r="AV9" s="5"/>
    </row>
    <row r="10" spans="1:52" ht="18" customHeight="1">
      <c r="C10" s="188" t="str">
        <f>Televizija!C10</f>
        <v>Biudžetas</v>
      </c>
      <c r="D10" s="186" t="s">
        <v>75</v>
      </c>
      <c r="E10" s="64"/>
      <c r="F10" s="45"/>
      <c r="G10" s="7"/>
      <c r="H10" s="4"/>
    </row>
    <row r="11" spans="1:52" s="4" customFormat="1" ht="18" customHeight="1">
      <c r="A11" s="3"/>
      <c r="C11" s="116"/>
      <c r="D11" s="117"/>
      <c r="E11" s="118"/>
      <c r="F11" s="118"/>
      <c r="G11" s="7"/>
    </row>
    <row r="12" spans="1:52" ht="15.75" customHeight="1">
      <c r="C12" s="14"/>
      <c r="D12" s="15"/>
      <c r="E12" s="64"/>
      <c r="F12" s="45"/>
      <c r="G12" s="7"/>
      <c r="H12" s="4"/>
    </row>
    <row r="13" spans="1:52" s="4" customFormat="1" ht="19.5" customHeight="1">
      <c r="C13" s="119" t="s">
        <v>709</v>
      </c>
      <c r="D13" s="117"/>
      <c r="E13" s="117"/>
      <c r="F13" s="118"/>
      <c r="G13" s="7"/>
    </row>
    <row r="14" spans="1:52" ht="76.5" customHeight="1">
      <c r="A14" s="4"/>
      <c r="B14" s="342" t="s">
        <v>77</v>
      </c>
      <c r="C14" s="196" t="s">
        <v>467</v>
      </c>
      <c r="D14" s="196" t="s">
        <v>710</v>
      </c>
      <c r="E14" s="196" t="s">
        <v>711</v>
      </c>
      <c r="F14" s="196" t="s">
        <v>712</v>
      </c>
      <c r="G14" s="196" t="s">
        <v>713</v>
      </c>
      <c r="H14" s="195" t="s">
        <v>471</v>
      </c>
      <c r="I14" s="195" t="s">
        <v>714</v>
      </c>
      <c r="AW14" s="4"/>
      <c r="AX14" s="4"/>
      <c r="AY14" s="4"/>
      <c r="AZ14" s="4"/>
    </row>
    <row r="15" spans="1:52" ht="33.75">
      <c r="A15" s="4"/>
      <c r="B15" s="343"/>
      <c r="C15" s="219" t="s">
        <v>472</v>
      </c>
      <c r="D15" s="219" t="s">
        <v>715</v>
      </c>
      <c r="E15" s="219" t="s">
        <v>716</v>
      </c>
      <c r="F15" s="219" t="s">
        <v>717</v>
      </c>
      <c r="G15" s="219" t="s">
        <v>718</v>
      </c>
      <c r="H15" s="220" t="s">
        <v>476</v>
      </c>
      <c r="I15" s="220" t="s">
        <v>719</v>
      </c>
      <c r="AW15" s="4"/>
      <c r="AX15" s="4"/>
      <c r="AY15" s="4"/>
      <c r="AZ15" s="4"/>
    </row>
    <row r="16" spans="1:52" ht="18" customHeight="1">
      <c r="A16" s="4"/>
      <c r="B16" s="196" t="s">
        <v>105</v>
      </c>
      <c r="C16" s="194" t="s">
        <v>106</v>
      </c>
      <c r="D16" s="196" t="s">
        <v>107</v>
      </c>
      <c r="E16" s="196" t="s">
        <v>108</v>
      </c>
      <c r="F16" s="196" t="s">
        <v>109</v>
      </c>
      <c r="G16" s="196" t="s">
        <v>720</v>
      </c>
      <c r="H16" s="196" t="s">
        <v>111</v>
      </c>
      <c r="I16" s="196" t="s">
        <v>654</v>
      </c>
      <c r="AW16" s="4"/>
      <c r="AX16" s="4"/>
      <c r="AY16" s="4"/>
      <c r="AZ16" s="4"/>
    </row>
    <row r="17" spans="1:52" ht="18" customHeight="1">
      <c r="A17" s="4"/>
      <c r="B17" s="139">
        <v>1</v>
      </c>
      <c r="C17" s="139" t="s">
        <v>721</v>
      </c>
      <c r="D17" s="21"/>
      <c r="E17" s="21"/>
      <c r="F17" s="21"/>
      <c r="G17" s="120">
        <f>ROUND(D17,2)+ROUND(E17,2)+ROUND(F17,2)</f>
        <v>0</v>
      </c>
      <c r="H17" s="140">
        <v>0.45</v>
      </c>
      <c r="I17" s="120">
        <f>ROUND(G17*H17,2)</f>
        <v>0</v>
      </c>
      <c r="K17" s="121"/>
      <c r="AW17" s="4"/>
      <c r="AX17" s="4"/>
      <c r="AY17" s="4"/>
      <c r="AZ17" s="4"/>
    </row>
    <row r="18" spans="1:52" ht="18" customHeight="1">
      <c r="A18" s="4"/>
      <c r="B18" s="139">
        <v>2</v>
      </c>
      <c r="C18" s="139" t="s">
        <v>722</v>
      </c>
      <c r="D18" s="21"/>
      <c r="E18" s="21"/>
      <c r="F18" s="21"/>
      <c r="G18" s="120">
        <f>ROUND(D18,2)+ROUND(E18,2)+ROUND(F18,2)</f>
        <v>0</v>
      </c>
      <c r="H18" s="140">
        <v>0.2</v>
      </c>
      <c r="I18" s="120">
        <f>ROUND(G18*H18,2)</f>
        <v>0</v>
      </c>
      <c r="K18" s="121"/>
      <c r="AW18" s="4"/>
      <c r="AX18" s="4"/>
      <c r="AY18" s="4"/>
      <c r="AZ18" s="4"/>
    </row>
    <row r="19" spans="1:52" ht="18" customHeight="1">
      <c r="A19" s="4"/>
      <c r="B19" s="139">
        <v>3</v>
      </c>
      <c r="C19" s="139" t="s">
        <v>723</v>
      </c>
      <c r="D19" s="21"/>
      <c r="E19" s="21"/>
      <c r="F19" s="21"/>
      <c r="G19" s="120">
        <f>ROUND(D19,2)+ROUND(E19,2)+ROUND(F19,2)</f>
        <v>0</v>
      </c>
      <c r="H19" s="140">
        <v>0.19</v>
      </c>
      <c r="I19" s="120">
        <f>ROUND(G19*H19,2)</f>
        <v>0</v>
      </c>
      <c r="K19" s="121"/>
      <c r="AW19" s="4"/>
      <c r="AX19" s="4"/>
      <c r="AY19" s="4"/>
      <c r="AZ19" s="4"/>
    </row>
    <row r="20" spans="1:52" ht="18" customHeight="1">
      <c r="A20" s="4"/>
      <c r="B20" s="139">
        <v>4</v>
      </c>
      <c r="C20" s="139" t="s">
        <v>724</v>
      </c>
      <c r="D20" s="21"/>
      <c r="E20" s="21"/>
      <c r="F20" s="21"/>
      <c r="G20" s="120">
        <f>ROUND(D20,2)+ROUND(E20,2)+ROUND(F20,2)</f>
        <v>0</v>
      </c>
      <c r="H20" s="140">
        <v>0.16</v>
      </c>
      <c r="I20" s="120">
        <f>ROUND(G20*H20,2)</f>
        <v>0</v>
      </c>
      <c r="K20" s="121"/>
      <c r="AW20" s="4"/>
      <c r="AX20" s="4"/>
      <c r="AY20" s="4"/>
      <c r="AZ20" s="4"/>
    </row>
    <row r="21" spans="1:52" ht="18">
      <c r="A21" s="4"/>
      <c r="B21" s="423" t="s">
        <v>725</v>
      </c>
      <c r="C21" s="423"/>
      <c r="D21" s="423"/>
      <c r="E21" s="423"/>
      <c r="F21" s="423"/>
      <c r="G21" s="423"/>
      <c r="H21" s="411">
        <f>SUM(H17:H20)</f>
        <v>1</v>
      </c>
      <c r="I21" s="425">
        <f>ROUND(SUM(I17:I20),2)</f>
        <v>0</v>
      </c>
      <c r="AW21" s="4"/>
      <c r="AX21" s="4"/>
      <c r="AY21" s="4"/>
      <c r="AZ21" s="4"/>
    </row>
    <row r="22" spans="1:52" ht="20.100000000000001" customHeight="1">
      <c r="A22" s="4"/>
      <c r="B22" s="424" t="s">
        <v>726</v>
      </c>
      <c r="C22" s="424"/>
      <c r="D22" s="424"/>
      <c r="E22" s="424"/>
      <c r="F22" s="424"/>
      <c r="G22" s="424"/>
      <c r="H22" s="411"/>
      <c r="I22" s="425"/>
      <c r="AW22" s="4"/>
      <c r="AX22" s="4"/>
      <c r="AY22" s="4"/>
      <c r="AZ22" s="4"/>
    </row>
    <row r="23" spans="1:52" ht="18" customHeight="1">
      <c r="A23" s="4"/>
      <c r="C23" s="4"/>
      <c r="D23" s="4"/>
      <c r="E23" s="37"/>
      <c r="F23" s="4"/>
      <c r="G23" s="4"/>
      <c r="H23" s="37" t="str">
        <f>IF(OR(SUM(H17:H20)=1,SUM(H17:H20)=0),"",SUM(H17:H20))</f>
        <v/>
      </c>
    </row>
    <row r="24" spans="1:52" s="4" customFormat="1" ht="42" customHeight="1">
      <c r="C24" s="421" t="s">
        <v>727</v>
      </c>
      <c r="D24" s="422"/>
      <c r="E24" s="422"/>
      <c r="F24" s="422"/>
      <c r="G24" s="422"/>
      <c r="H24" s="422"/>
      <c r="I24" s="422"/>
      <c r="AW24" s="5"/>
      <c r="AX24" s="5"/>
    </row>
    <row r="25" spans="1:52" s="38" customFormat="1" ht="42" customHeight="1">
      <c r="C25" s="421" t="s">
        <v>728</v>
      </c>
      <c r="D25" s="422"/>
      <c r="E25" s="422"/>
      <c r="F25" s="422"/>
      <c r="G25" s="422"/>
      <c r="H25" s="422"/>
      <c r="I25" s="422"/>
      <c r="J25" s="40"/>
    </row>
    <row r="26" spans="1:52" s="4" customFormat="1">
      <c r="A26" s="3"/>
    </row>
    <row r="27" spans="1:52" s="4" customFormat="1">
      <c r="A27" s="3"/>
      <c r="B27" s="174" t="str">
        <f ca="1">"© "&amp;YEAR(TODAY())&amp;" STARS"</f>
        <v>© 2026 STARS</v>
      </c>
    </row>
    <row r="28" spans="1:52" s="4" customFormat="1">
      <c r="A28" s="3"/>
    </row>
    <row r="29" spans="1:52" s="4" customFormat="1">
      <c r="A29" s="3"/>
    </row>
    <row r="30" spans="1:52" s="4" customFormat="1">
      <c r="A30" s="3"/>
    </row>
    <row r="31" spans="1:52" s="4" customFormat="1">
      <c r="A31" s="3"/>
    </row>
    <row r="32" spans="1:52" s="4" customFormat="1">
      <c r="A32" s="3"/>
    </row>
    <row r="33" spans="1:1" s="4" customFormat="1">
      <c r="A33" s="3"/>
    </row>
    <row r="34" spans="1:1" s="4" customFormat="1">
      <c r="A34" s="3"/>
    </row>
    <row r="35" spans="1:1" s="4" customFormat="1">
      <c r="A35" s="3"/>
    </row>
    <row r="36" spans="1:1" s="4" customFormat="1">
      <c r="A36" s="3"/>
    </row>
    <row r="37" spans="1:1" s="4" customFormat="1">
      <c r="A37" s="3"/>
    </row>
    <row r="38" spans="1:1" s="4" customFormat="1">
      <c r="A38" s="3"/>
    </row>
    <row r="39" spans="1:1" s="4" customFormat="1">
      <c r="A39" s="3"/>
    </row>
    <row r="40" spans="1:1" s="4" customFormat="1">
      <c r="A40" s="3"/>
    </row>
    <row r="41" spans="1:1" s="4" customFormat="1">
      <c r="A41" s="3"/>
    </row>
    <row r="42" spans="1:1" s="4" customFormat="1">
      <c r="A42" s="3"/>
    </row>
    <row r="43" spans="1:1" s="4" customFormat="1">
      <c r="A43" s="3"/>
    </row>
    <row r="44" spans="1:1" s="4" customFormat="1">
      <c r="A44" s="3"/>
    </row>
    <row r="45" spans="1:1" s="4" customFormat="1">
      <c r="A45" s="3"/>
    </row>
    <row r="46" spans="1:1" s="4" customFormat="1">
      <c r="A46" s="3"/>
    </row>
    <row r="47" spans="1:1" s="4" customFormat="1">
      <c r="A47" s="3"/>
    </row>
    <row r="48" spans="1:1" s="4" customFormat="1">
      <c r="A48" s="3"/>
    </row>
    <row r="49" spans="1:1" s="4" customFormat="1">
      <c r="A49" s="3"/>
    </row>
    <row r="50" spans="1:1" s="4" customFormat="1">
      <c r="A50" s="3"/>
    </row>
    <row r="51" spans="1:1" s="4" customFormat="1">
      <c r="A51" s="3"/>
    </row>
    <row r="52" spans="1:1" s="4" customFormat="1">
      <c r="A52" s="3"/>
    </row>
    <row r="53" spans="1:1" s="4" customFormat="1">
      <c r="A53" s="3"/>
    </row>
    <row r="54" spans="1:1" s="4" customFormat="1">
      <c r="A54" s="3"/>
    </row>
    <row r="55" spans="1:1" s="4" customFormat="1">
      <c r="A55" s="3"/>
    </row>
    <row r="56" spans="1:1" s="4" customFormat="1">
      <c r="A56" s="3"/>
    </row>
    <row r="57" spans="1:1" s="4" customFormat="1">
      <c r="A57" s="3"/>
    </row>
    <row r="58" spans="1:1" s="4" customFormat="1">
      <c r="A58" s="3"/>
    </row>
    <row r="59" spans="1:1" s="4" customFormat="1">
      <c r="A59" s="3"/>
    </row>
    <row r="60" spans="1:1" s="4" customFormat="1">
      <c r="A60" s="3"/>
    </row>
    <row r="61" spans="1:1" s="4" customFormat="1">
      <c r="A61" s="3"/>
    </row>
    <row r="62" spans="1:1" s="4" customFormat="1">
      <c r="A62" s="3"/>
    </row>
    <row r="63" spans="1:1" s="4" customFormat="1">
      <c r="A63" s="3"/>
    </row>
    <row r="64" spans="1:1" s="4" customFormat="1">
      <c r="A64" s="3"/>
    </row>
    <row r="65" spans="1:1" s="4" customFormat="1">
      <c r="A65" s="3"/>
    </row>
    <row r="66" spans="1:1" s="4" customFormat="1">
      <c r="A66" s="3"/>
    </row>
    <row r="67" spans="1:1" s="4" customFormat="1">
      <c r="A67" s="3"/>
    </row>
    <row r="68" spans="1:1" s="4" customFormat="1">
      <c r="A68" s="3"/>
    </row>
    <row r="69" spans="1:1" s="4" customFormat="1">
      <c r="A69" s="3"/>
    </row>
    <row r="70" spans="1:1" s="4" customFormat="1">
      <c r="A70" s="3"/>
    </row>
    <row r="71" spans="1:1" s="4" customFormat="1">
      <c r="A71" s="3"/>
    </row>
    <row r="72" spans="1:1" s="4" customFormat="1">
      <c r="A72" s="3"/>
    </row>
    <row r="73" spans="1:1" s="4" customFormat="1">
      <c r="A73" s="3"/>
    </row>
    <row r="74" spans="1:1" s="4" customFormat="1">
      <c r="A74" s="3"/>
    </row>
    <row r="75" spans="1:1" s="4" customFormat="1">
      <c r="A75" s="3"/>
    </row>
    <row r="76" spans="1:1" s="4" customFormat="1">
      <c r="A76" s="3"/>
    </row>
    <row r="77" spans="1:1" s="4" customFormat="1">
      <c r="A77" s="3"/>
    </row>
    <row r="78" spans="1:1" s="4" customFormat="1">
      <c r="A78" s="3"/>
    </row>
    <row r="79" spans="1:1" s="4" customFormat="1">
      <c r="A79" s="3"/>
    </row>
    <row r="80" spans="1:1" s="4" customFormat="1">
      <c r="A80" s="3"/>
    </row>
    <row r="81" spans="1:1" s="4" customFormat="1">
      <c r="A81" s="3"/>
    </row>
    <row r="82" spans="1:1" s="4" customFormat="1">
      <c r="A82" s="3"/>
    </row>
    <row r="83" spans="1:1" s="4" customFormat="1">
      <c r="A83" s="3"/>
    </row>
    <row r="84" spans="1:1" s="4" customFormat="1">
      <c r="A84" s="3"/>
    </row>
    <row r="85" spans="1:1" s="4" customFormat="1">
      <c r="A85" s="3"/>
    </row>
    <row r="86" spans="1:1" s="4" customFormat="1">
      <c r="A86" s="3"/>
    </row>
    <row r="87" spans="1:1" s="4" customFormat="1">
      <c r="A87" s="3"/>
    </row>
    <row r="88" spans="1:1" s="4" customFormat="1">
      <c r="A88" s="3"/>
    </row>
    <row r="89" spans="1:1" s="4" customFormat="1">
      <c r="A89" s="3"/>
    </row>
    <row r="90" spans="1:1" s="4" customFormat="1">
      <c r="A90" s="3"/>
    </row>
    <row r="91" spans="1:1" s="4" customFormat="1">
      <c r="A91" s="3"/>
    </row>
    <row r="92" spans="1:1" s="4" customFormat="1">
      <c r="A92" s="3"/>
    </row>
    <row r="93" spans="1:1" s="4" customFormat="1">
      <c r="A93" s="3"/>
    </row>
    <row r="94" spans="1:1" s="4" customFormat="1">
      <c r="A94" s="3"/>
    </row>
    <row r="95" spans="1:1" s="4" customFormat="1">
      <c r="A95" s="3"/>
    </row>
    <row r="96" spans="1:1" s="4" customFormat="1">
      <c r="A96" s="3"/>
    </row>
    <row r="97" spans="1:1" s="4" customFormat="1">
      <c r="A97" s="3"/>
    </row>
    <row r="98" spans="1:1" s="4" customFormat="1">
      <c r="A98" s="3"/>
    </row>
    <row r="99" spans="1:1" s="4" customFormat="1">
      <c r="A99" s="3"/>
    </row>
    <row r="100" spans="1:1" s="4" customFormat="1">
      <c r="A100" s="3"/>
    </row>
    <row r="101" spans="1:1" s="4" customFormat="1">
      <c r="A101" s="3"/>
    </row>
    <row r="102" spans="1:1" s="4" customFormat="1">
      <c r="A102" s="3"/>
    </row>
    <row r="103" spans="1:1" s="4" customFormat="1">
      <c r="A103" s="3"/>
    </row>
    <row r="104" spans="1:1" s="4" customFormat="1">
      <c r="A104" s="3"/>
    </row>
    <row r="105" spans="1:1" s="4" customFormat="1">
      <c r="A105" s="3"/>
    </row>
    <row r="106" spans="1:1" s="4" customFormat="1">
      <c r="A106" s="3"/>
    </row>
    <row r="107" spans="1:1" s="4" customFormat="1">
      <c r="A107" s="3"/>
    </row>
    <row r="108" spans="1:1" s="4" customFormat="1">
      <c r="A108" s="3"/>
    </row>
    <row r="109" spans="1:1" s="4" customFormat="1">
      <c r="A109" s="3"/>
    </row>
    <row r="110" spans="1:1" s="4" customFormat="1">
      <c r="A110" s="3"/>
    </row>
    <row r="111" spans="1:1" s="4" customFormat="1">
      <c r="A111" s="3"/>
    </row>
    <row r="112" spans="1:1" s="4" customFormat="1">
      <c r="A112" s="3"/>
    </row>
    <row r="113" spans="1:1" s="4" customFormat="1">
      <c r="A113" s="3"/>
    </row>
    <row r="114" spans="1:1" s="4" customFormat="1">
      <c r="A114" s="3"/>
    </row>
    <row r="115" spans="1:1" s="4" customFormat="1">
      <c r="A115" s="3"/>
    </row>
    <row r="116" spans="1:1" s="4" customFormat="1">
      <c r="A116" s="3"/>
    </row>
    <row r="117" spans="1:1" s="4" customFormat="1">
      <c r="A117" s="3"/>
    </row>
    <row r="118" spans="1:1" s="4" customFormat="1">
      <c r="A118" s="3"/>
    </row>
    <row r="119" spans="1:1" s="4" customFormat="1">
      <c r="A119" s="3"/>
    </row>
    <row r="120" spans="1:1" s="4" customFormat="1">
      <c r="A120" s="3"/>
    </row>
    <row r="121" spans="1:1" s="4" customFormat="1">
      <c r="A121" s="3"/>
    </row>
    <row r="122" spans="1:1" s="4" customFormat="1">
      <c r="A122" s="3"/>
    </row>
    <row r="123" spans="1:1" s="4" customFormat="1">
      <c r="A123" s="3"/>
    </row>
    <row r="124" spans="1:1" s="4" customFormat="1">
      <c r="A124" s="3"/>
    </row>
    <row r="125" spans="1:1" s="4" customFormat="1">
      <c r="A125" s="3"/>
    </row>
    <row r="126" spans="1:1" s="4" customFormat="1">
      <c r="A126" s="3"/>
    </row>
    <row r="127" spans="1:1" s="4" customFormat="1">
      <c r="A127" s="3"/>
    </row>
    <row r="128" spans="1:1" s="4" customFormat="1">
      <c r="A128" s="3"/>
    </row>
    <row r="129" spans="1:1" s="4" customFormat="1">
      <c r="A129" s="3"/>
    </row>
    <row r="130" spans="1:1" s="4" customFormat="1">
      <c r="A130" s="3"/>
    </row>
    <row r="131" spans="1:1" s="4" customFormat="1">
      <c r="A131" s="3"/>
    </row>
    <row r="132" spans="1:1" s="4" customFormat="1">
      <c r="A132" s="3"/>
    </row>
    <row r="133" spans="1:1" s="4" customFormat="1">
      <c r="A133" s="3"/>
    </row>
    <row r="134" spans="1:1" s="4" customFormat="1">
      <c r="A134" s="3"/>
    </row>
    <row r="135" spans="1:1" s="4" customFormat="1">
      <c r="A135" s="3"/>
    </row>
    <row r="136" spans="1:1" s="4" customFormat="1">
      <c r="A136" s="3"/>
    </row>
    <row r="137" spans="1:1" s="4" customFormat="1">
      <c r="A137" s="3"/>
    </row>
    <row r="138" spans="1:1" s="4" customFormat="1">
      <c r="A138" s="3"/>
    </row>
    <row r="139" spans="1:1" s="4" customFormat="1">
      <c r="A139" s="3"/>
    </row>
    <row r="140" spans="1:1" s="4" customFormat="1">
      <c r="A140" s="3"/>
    </row>
    <row r="141" spans="1:1" s="4" customFormat="1">
      <c r="A141" s="3"/>
    </row>
    <row r="142" spans="1:1" s="4" customFormat="1">
      <c r="A142" s="3"/>
    </row>
    <row r="143" spans="1:1" s="4" customFormat="1">
      <c r="A143" s="3"/>
    </row>
    <row r="144" spans="1:1" s="4" customFormat="1">
      <c r="A144" s="3"/>
    </row>
    <row r="145" spans="1:1" s="4" customFormat="1">
      <c r="A145" s="3"/>
    </row>
    <row r="146" spans="1:1" s="4" customFormat="1">
      <c r="A146" s="3"/>
    </row>
    <row r="147" spans="1:1" s="4" customFormat="1">
      <c r="A147" s="3"/>
    </row>
    <row r="148" spans="1:1" s="4" customFormat="1">
      <c r="A148" s="3"/>
    </row>
    <row r="149" spans="1:1" s="4" customFormat="1">
      <c r="A149" s="3"/>
    </row>
    <row r="150" spans="1:1" s="4" customFormat="1">
      <c r="A150" s="3"/>
    </row>
    <row r="151" spans="1:1" s="4" customFormat="1">
      <c r="A151" s="3"/>
    </row>
    <row r="152" spans="1:1" s="4" customFormat="1">
      <c r="A152" s="3"/>
    </row>
    <row r="153" spans="1:1" s="4" customFormat="1">
      <c r="A153" s="3"/>
    </row>
    <row r="154" spans="1:1" s="4" customFormat="1">
      <c r="A154" s="3"/>
    </row>
    <row r="155" spans="1:1" s="4" customFormat="1">
      <c r="A155" s="3"/>
    </row>
    <row r="156" spans="1:1" s="4" customFormat="1">
      <c r="A156" s="3"/>
    </row>
    <row r="157" spans="1:1" s="4" customFormat="1">
      <c r="A157" s="3"/>
    </row>
    <row r="158" spans="1:1" s="4" customFormat="1">
      <c r="A158" s="3"/>
    </row>
    <row r="159" spans="1:1" s="4" customFormat="1">
      <c r="A159" s="3"/>
    </row>
    <row r="160" spans="1:1" s="4" customFormat="1">
      <c r="A160" s="3"/>
    </row>
    <row r="161" spans="1:1" s="4" customFormat="1">
      <c r="A161" s="3"/>
    </row>
    <row r="162" spans="1:1" s="4" customFormat="1">
      <c r="A162" s="3"/>
    </row>
    <row r="163" spans="1:1" s="4" customFormat="1">
      <c r="A163" s="3"/>
    </row>
    <row r="164" spans="1:1" s="4" customFormat="1">
      <c r="A164" s="3"/>
    </row>
    <row r="165" spans="1:1" s="4" customFormat="1">
      <c r="A165" s="3"/>
    </row>
    <row r="166" spans="1:1" s="4" customFormat="1">
      <c r="A166" s="3"/>
    </row>
    <row r="167" spans="1:1" s="4" customFormat="1">
      <c r="A167" s="3"/>
    </row>
    <row r="168" spans="1:1" s="4" customFormat="1">
      <c r="A168" s="3"/>
    </row>
    <row r="169" spans="1:1" s="4" customFormat="1">
      <c r="A169" s="3"/>
    </row>
    <row r="170" spans="1:1" s="4" customFormat="1">
      <c r="A170" s="3"/>
    </row>
    <row r="171" spans="1:1" s="4" customFormat="1">
      <c r="A171" s="3"/>
    </row>
    <row r="172" spans="1:1" s="4" customFormat="1">
      <c r="A172" s="3"/>
    </row>
    <row r="173" spans="1:1" s="4" customFormat="1">
      <c r="A173" s="3"/>
    </row>
    <row r="174" spans="1:1" s="4" customFormat="1">
      <c r="A174" s="3"/>
    </row>
    <row r="175" spans="1:1" s="4" customFormat="1">
      <c r="A175" s="3"/>
    </row>
    <row r="176" spans="1:1" s="4" customFormat="1">
      <c r="A176" s="3"/>
    </row>
    <row r="177" spans="1:1" s="4" customFormat="1">
      <c r="A177" s="3"/>
    </row>
    <row r="178" spans="1:1" s="4" customFormat="1">
      <c r="A178" s="3"/>
    </row>
    <row r="179" spans="1:1" s="4" customFormat="1">
      <c r="A179" s="3"/>
    </row>
    <row r="180" spans="1:1" s="4" customFormat="1">
      <c r="A180" s="3"/>
    </row>
    <row r="181" spans="1:1" s="4" customFormat="1">
      <c r="A181" s="3"/>
    </row>
    <row r="182" spans="1:1" s="4" customFormat="1">
      <c r="A182" s="3"/>
    </row>
    <row r="183" spans="1:1" s="4" customFormat="1">
      <c r="A183" s="3"/>
    </row>
    <row r="184" spans="1:1" s="4" customFormat="1">
      <c r="A184" s="3"/>
    </row>
    <row r="185" spans="1:1" s="4" customFormat="1">
      <c r="A185" s="3"/>
    </row>
    <row r="186" spans="1:1" s="4" customFormat="1">
      <c r="A186" s="3"/>
    </row>
    <row r="187" spans="1:1" s="4" customFormat="1">
      <c r="A187" s="3"/>
    </row>
    <row r="188" spans="1:1" s="4" customFormat="1">
      <c r="A188" s="3"/>
    </row>
    <row r="189" spans="1:1" s="4" customFormat="1">
      <c r="A189" s="3"/>
    </row>
    <row r="190" spans="1:1" s="4" customFormat="1">
      <c r="A190" s="3"/>
    </row>
    <row r="191" spans="1:1" s="4" customFormat="1">
      <c r="A191" s="3"/>
    </row>
    <row r="192" spans="1:1" s="4" customFormat="1">
      <c r="A192" s="3"/>
    </row>
    <row r="193" spans="1:1" s="4" customFormat="1">
      <c r="A193" s="3"/>
    </row>
    <row r="194" spans="1:1" s="4" customFormat="1">
      <c r="A194" s="3"/>
    </row>
    <row r="195" spans="1:1" s="4" customFormat="1">
      <c r="A195" s="3"/>
    </row>
    <row r="196" spans="1:1" s="4" customFormat="1">
      <c r="A196" s="3"/>
    </row>
    <row r="197" spans="1:1" s="4" customFormat="1">
      <c r="A197" s="3"/>
    </row>
    <row r="198" spans="1:1" s="4" customFormat="1">
      <c r="A198" s="3"/>
    </row>
    <row r="199" spans="1:1" s="4" customFormat="1">
      <c r="A199" s="3"/>
    </row>
    <row r="200" spans="1:1" s="4" customFormat="1">
      <c r="A200" s="3"/>
    </row>
    <row r="201" spans="1:1" s="4" customFormat="1">
      <c r="A201" s="3"/>
    </row>
    <row r="202" spans="1:1" s="4" customFormat="1">
      <c r="A202" s="3"/>
    </row>
    <row r="203" spans="1:1" s="4" customFormat="1">
      <c r="A203" s="3"/>
    </row>
    <row r="204" spans="1:1" s="4" customFormat="1">
      <c r="A204" s="3"/>
    </row>
    <row r="205" spans="1:1" s="4" customFormat="1">
      <c r="A205" s="3"/>
    </row>
    <row r="206" spans="1:1" s="4" customFormat="1">
      <c r="A206" s="3"/>
    </row>
    <row r="207" spans="1:1" s="4" customFormat="1">
      <c r="A207" s="3"/>
    </row>
    <row r="208" spans="1:1" s="4" customFormat="1">
      <c r="A208" s="3"/>
    </row>
    <row r="209" spans="1:1" s="4" customFormat="1">
      <c r="A209" s="3"/>
    </row>
    <row r="210" spans="1:1" s="4" customFormat="1">
      <c r="A210" s="3"/>
    </row>
    <row r="211" spans="1:1" s="4" customFormat="1">
      <c r="A211" s="3"/>
    </row>
    <row r="212" spans="1:1" s="4" customFormat="1">
      <c r="A212" s="3"/>
    </row>
    <row r="213" spans="1:1" s="4" customFormat="1">
      <c r="A213" s="3"/>
    </row>
    <row r="214" spans="1:1" s="4" customFormat="1">
      <c r="A214" s="3"/>
    </row>
    <row r="215" spans="1:1" s="4" customFormat="1">
      <c r="A215" s="3"/>
    </row>
    <row r="216" spans="1:1" s="4" customFormat="1">
      <c r="A216" s="3"/>
    </row>
    <row r="217" spans="1:1" s="4" customFormat="1">
      <c r="A217" s="3"/>
    </row>
    <row r="218" spans="1:1" s="4" customFormat="1">
      <c r="A218" s="3"/>
    </row>
    <row r="219" spans="1:1" s="4" customFormat="1">
      <c r="A219" s="3"/>
    </row>
    <row r="220" spans="1:1" s="4" customFormat="1">
      <c r="A220" s="3"/>
    </row>
    <row r="221" spans="1:1" s="4" customFormat="1">
      <c r="A221" s="3"/>
    </row>
    <row r="222" spans="1:1" s="4" customFormat="1">
      <c r="A222" s="3"/>
    </row>
    <row r="223" spans="1:1" s="4" customFormat="1">
      <c r="A223" s="3"/>
    </row>
    <row r="224" spans="1:1" s="4" customFormat="1">
      <c r="A224" s="3"/>
    </row>
    <row r="225" spans="1:1" s="4" customFormat="1">
      <c r="A225" s="3"/>
    </row>
    <row r="226" spans="1:1" s="4" customFormat="1">
      <c r="A226" s="3"/>
    </row>
    <row r="227" spans="1:1" s="4" customFormat="1">
      <c r="A227" s="3"/>
    </row>
    <row r="228" spans="1:1" s="4" customFormat="1">
      <c r="A228" s="3"/>
    </row>
    <row r="229" spans="1:1" s="4" customFormat="1">
      <c r="A229" s="3"/>
    </row>
    <row r="230" spans="1:1" s="4" customFormat="1">
      <c r="A230" s="3"/>
    </row>
    <row r="231" spans="1:1" s="4" customFormat="1">
      <c r="A231" s="3"/>
    </row>
    <row r="232" spans="1:1" s="4" customFormat="1">
      <c r="A232" s="3"/>
    </row>
    <row r="233" spans="1:1" s="4" customFormat="1">
      <c r="A233" s="3"/>
    </row>
    <row r="234" spans="1:1" s="4" customFormat="1">
      <c r="A234" s="3"/>
    </row>
    <row r="235" spans="1:1" s="4" customFormat="1">
      <c r="A235" s="3"/>
    </row>
    <row r="236" spans="1:1" s="4" customFormat="1">
      <c r="A236" s="3"/>
    </row>
    <row r="237" spans="1:1" s="4" customFormat="1">
      <c r="A237" s="3"/>
    </row>
    <row r="238" spans="1:1" s="4" customFormat="1">
      <c r="A238" s="3"/>
    </row>
    <row r="239" spans="1:1" s="4" customFormat="1">
      <c r="A239" s="3"/>
    </row>
    <row r="240" spans="1:1" s="4" customFormat="1">
      <c r="A240" s="3"/>
    </row>
    <row r="241" spans="1:1" s="4" customFormat="1">
      <c r="A241" s="3"/>
    </row>
    <row r="242" spans="1:1" s="4" customFormat="1">
      <c r="A242" s="3"/>
    </row>
    <row r="243" spans="1:1" s="4" customFormat="1">
      <c r="A243" s="3"/>
    </row>
    <row r="244" spans="1:1" s="4" customFormat="1">
      <c r="A244" s="3"/>
    </row>
    <row r="245" spans="1:1" s="4" customFormat="1">
      <c r="A245" s="3"/>
    </row>
    <row r="246" spans="1:1" s="4" customFormat="1">
      <c r="A246" s="3"/>
    </row>
    <row r="247" spans="1:1" s="4" customFormat="1">
      <c r="A247" s="3"/>
    </row>
    <row r="248" spans="1:1" s="4" customFormat="1">
      <c r="A248" s="3"/>
    </row>
    <row r="249" spans="1:1" s="4" customFormat="1">
      <c r="A249" s="3"/>
    </row>
    <row r="250" spans="1:1" s="4" customFormat="1">
      <c r="A250" s="3"/>
    </row>
    <row r="251" spans="1:1" s="4" customFormat="1">
      <c r="A251" s="3"/>
    </row>
    <row r="252" spans="1:1" s="4" customFormat="1">
      <c r="A252" s="3"/>
    </row>
    <row r="253" spans="1:1" s="4" customFormat="1">
      <c r="A253" s="3"/>
    </row>
    <row r="254" spans="1:1" s="4" customFormat="1">
      <c r="A254" s="3"/>
    </row>
    <row r="255" spans="1:1" s="4" customFormat="1">
      <c r="A255" s="3"/>
    </row>
    <row r="256" spans="1:1" s="4" customFormat="1">
      <c r="A256" s="3"/>
    </row>
    <row r="257" spans="1:1" s="4" customFormat="1">
      <c r="A257" s="3"/>
    </row>
    <row r="258" spans="1:1" s="4" customFormat="1">
      <c r="A258" s="3"/>
    </row>
    <row r="259" spans="1:1" s="4" customFormat="1">
      <c r="A259" s="3"/>
    </row>
    <row r="260" spans="1:1" s="4" customFormat="1">
      <c r="A260" s="3"/>
    </row>
    <row r="261" spans="1:1" s="4" customFormat="1">
      <c r="A261" s="3"/>
    </row>
    <row r="262" spans="1:1" s="4" customFormat="1">
      <c r="A262" s="3"/>
    </row>
    <row r="263" spans="1:1" s="4" customFormat="1">
      <c r="A263" s="3"/>
    </row>
    <row r="264" spans="1:1" s="4" customFormat="1">
      <c r="A264" s="3"/>
    </row>
    <row r="265" spans="1:1" s="4" customFormat="1">
      <c r="A265" s="3"/>
    </row>
    <row r="266" spans="1:1" s="4" customFormat="1">
      <c r="A266" s="3"/>
    </row>
    <row r="267" spans="1:1" s="4" customFormat="1">
      <c r="A267" s="3"/>
    </row>
    <row r="268" spans="1:1" s="4" customFormat="1">
      <c r="A268" s="3"/>
    </row>
    <row r="269" spans="1:1" s="4" customFormat="1">
      <c r="A269" s="3"/>
    </row>
    <row r="270" spans="1:1" s="4" customFormat="1">
      <c r="A270" s="3"/>
    </row>
    <row r="271" spans="1:1" s="4" customFormat="1">
      <c r="A271" s="3"/>
    </row>
    <row r="272" spans="1:1" s="4" customFormat="1">
      <c r="A272" s="3"/>
    </row>
    <row r="273" spans="1:1" s="4" customFormat="1">
      <c r="A273" s="3"/>
    </row>
    <row r="274" spans="1:1" s="4" customFormat="1">
      <c r="A274" s="3"/>
    </row>
    <row r="275" spans="1:1" s="4" customFormat="1">
      <c r="A275" s="3"/>
    </row>
    <row r="276" spans="1:1" s="4" customFormat="1">
      <c r="A276" s="3"/>
    </row>
    <row r="277" spans="1:1" s="4" customFormat="1">
      <c r="A277" s="3"/>
    </row>
    <row r="278" spans="1:1" s="4" customFormat="1">
      <c r="A278" s="3"/>
    </row>
    <row r="279" spans="1:1" s="4" customFormat="1">
      <c r="A279" s="3"/>
    </row>
    <row r="280" spans="1:1" s="4" customFormat="1">
      <c r="A280" s="3"/>
    </row>
    <row r="281" spans="1:1" s="4" customFormat="1">
      <c r="A281" s="3"/>
    </row>
    <row r="282" spans="1:1" s="4" customFormat="1">
      <c r="A282" s="3"/>
    </row>
    <row r="283" spans="1:1" s="4" customFormat="1">
      <c r="A283" s="3"/>
    </row>
    <row r="284" spans="1:1" s="4" customFormat="1">
      <c r="A284" s="3"/>
    </row>
    <row r="285" spans="1:1" s="4" customFormat="1">
      <c r="A285" s="3"/>
    </row>
    <row r="286" spans="1:1" s="4" customFormat="1">
      <c r="A286" s="3"/>
    </row>
    <row r="287" spans="1:1" s="4" customFormat="1">
      <c r="A287" s="3"/>
    </row>
    <row r="288" spans="1:1" s="4" customFormat="1">
      <c r="A288" s="3"/>
    </row>
    <row r="289" spans="1:1" s="4" customFormat="1">
      <c r="A289" s="3"/>
    </row>
    <row r="290" spans="1:1" s="4" customFormat="1">
      <c r="A290" s="3"/>
    </row>
    <row r="291" spans="1:1" s="4" customFormat="1">
      <c r="A291" s="3"/>
    </row>
    <row r="292" spans="1:1" s="4" customFormat="1">
      <c r="A292" s="3"/>
    </row>
    <row r="293" spans="1:1" s="4" customFormat="1">
      <c r="A293" s="3"/>
    </row>
    <row r="294" spans="1:1" s="4" customFormat="1">
      <c r="A294" s="3"/>
    </row>
    <row r="295" spans="1:1" s="4" customFormat="1">
      <c r="A295" s="3"/>
    </row>
    <row r="296" spans="1:1" s="4" customFormat="1">
      <c r="A296" s="3"/>
    </row>
    <row r="297" spans="1:1" s="4" customFormat="1">
      <c r="A297" s="3"/>
    </row>
    <row r="298" spans="1:1" s="4" customFormat="1">
      <c r="A298" s="3"/>
    </row>
    <row r="299" spans="1:1" s="4" customFormat="1">
      <c r="A299" s="3"/>
    </row>
    <row r="300" spans="1:1" s="4" customFormat="1">
      <c r="A300" s="3"/>
    </row>
    <row r="301" spans="1:1" s="4" customFormat="1">
      <c r="A301" s="3"/>
    </row>
    <row r="302" spans="1:1" s="4" customFormat="1">
      <c r="A302" s="3"/>
    </row>
    <row r="303" spans="1:1" s="4" customFormat="1">
      <c r="A303" s="3"/>
    </row>
    <row r="304" spans="1:1" s="4" customFormat="1">
      <c r="A304" s="3"/>
    </row>
    <row r="305" spans="1:1" s="4" customFormat="1">
      <c r="A305" s="3"/>
    </row>
    <row r="306" spans="1:1" s="4" customFormat="1">
      <c r="A306" s="3"/>
    </row>
    <row r="307" spans="1:1" s="4" customFormat="1">
      <c r="A307" s="3"/>
    </row>
    <row r="308" spans="1:1" s="4" customFormat="1">
      <c r="A308" s="3"/>
    </row>
    <row r="309" spans="1:1" s="4" customFormat="1">
      <c r="A309" s="3"/>
    </row>
    <row r="310" spans="1:1" s="4" customFormat="1">
      <c r="A310" s="3"/>
    </row>
    <row r="311" spans="1:1" s="4" customFormat="1">
      <c r="A311" s="3"/>
    </row>
    <row r="312" spans="1:1" s="4" customFormat="1">
      <c r="A312" s="3"/>
    </row>
    <row r="313" spans="1:1" s="4" customFormat="1">
      <c r="A313" s="3"/>
    </row>
    <row r="314" spans="1:1" s="4" customFormat="1">
      <c r="A314" s="3"/>
    </row>
    <row r="315" spans="1:1" s="4" customFormat="1">
      <c r="A315" s="3"/>
    </row>
    <row r="316" spans="1:1" s="4" customFormat="1">
      <c r="A316" s="3"/>
    </row>
    <row r="317" spans="1:1" s="4" customFormat="1">
      <c r="A317" s="3"/>
    </row>
    <row r="318" spans="1:1" s="4" customFormat="1">
      <c r="A318" s="3"/>
    </row>
    <row r="319" spans="1:1" s="4" customFormat="1">
      <c r="A319" s="3"/>
    </row>
    <row r="320" spans="1:1" s="4" customFormat="1">
      <c r="A320" s="3"/>
    </row>
    <row r="321" spans="1:1" s="4" customFormat="1">
      <c r="A321" s="3"/>
    </row>
    <row r="322" spans="1:1" s="4" customFormat="1">
      <c r="A322" s="3"/>
    </row>
    <row r="323" spans="1:1" s="4" customFormat="1">
      <c r="A323" s="3"/>
    </row>
    <row r="324" spans="1:1" s="4" customFormat="1">
      <c r="A324" s="3"/>
    </row>
    <row r="325" spans="1:1" s="4" customFormat="1">
      <c r="A325" s="3"/>
    </row>
    <row r="326" spans="1:1" s="4" customFormat="1">
      <c r="A326" s="3"/>
    </row>
    <row r="327" spans="1:1" s="4" customFormat="1">
      <c r="A327" s="3"/>
    </row>
    <row r="328" spans="1:1" s="4" customFormat="1">
      <c r="A328" s="3"/>
    </row>
    <row r="329" spans="1:1" s="4" customFormat="1">
      <c r="A329" s="3"/>
    </row>
    <row r="330" spans="1:1" s="4" customFormat="1">
      <c r="A330" s="3"/>
    </row>
    <row r="331" spans="1:1" s="4" customFormat="1">
      <c r="A331" s="3"/>
    </row>
    <row r="332" spans="1:1" s="4" customFormat="1">
      <c r="A332" s="3"/>
    </row>
    <row r="333" spans="1:1" s="4" customFormat="1">
      <c r="A333" s="3"/>
    </row>
    <row r="334" spans="1:1" s="4" customFormat="1">
      <c r="A334" s="3"/>
    </row>
    <row r="335" spans="1:1" s="4" customFormat="1">
      <c r="A335" s="3"/>
    </row>
    <row r="336" spans="1:1" s="4" customFormat="1">
      <c r="A336" s="3"/>
    </row>
    <row r="337" spans="1:1" s="4" customFormat="1">
      <c r="A337" s="3"/>
    </row>
    <row r="338" spans="1:1" s="4" customFormat="1">
      <c r="A338" s="3"/>
    </row>
    <row r="339" spans="1:1" s="4" customFormat="1">
      <c r="A339" s="3"/>
    </row>
    <row r="340" spans="1:1" s="4" customFormat="1">
      <c r="A340" s="3"/>
    </row>
    <row r="341" spans="1:1" s="4" customFormat="1">
      <c r="A341" s="3"/>
    </row>
    <row r="342" spans="1:1" s="4" customFormat="1">
      <c r="A342" s="3"/>
    </row>
    <row r="343" spans="1:1" s="4" customFormat="1">
      <c r="A343" s="3"/>
    </row>
    <row r="344" spans="1:1" s="4" customFormat="1">
      <c r="A344" s="3"/>
    </row>
    <row r="345" spans="1:1" s="4" customFormat="1">
      <c r="A345" s="3"/>
    </row>
    <row r="346" spans="1:1" s="4" customFormat="1">
      <c r="A346" s="3"/>
    </row>
    <row r="347" spans="1:1" s="4" customFormat="1">
      <c r="A347" s="3"/>
    </row>
    <row r="348" spans="1:1" s="4" customFormat="1">
      <c r="A348" s="3"/>
    </row>
    <row r="349" spans="1:1" s="4" customFormat="1">
      <c r="A349" s="3"/>
    </row>
    <row r="350" spans="1:1" s="4" customFormat="1">
      <c r="A350" s="3"/>
    </row>
    <row r="351" spans="1:1" s="4" customFormat="1">
      <c r="A351" s="3"/>
    </row>
    <row r="352" spans="1:1" s="4" customFormat="1">
      <c r="A352" s="3"/>
    </row>
    <row r="353" spans="1:1" s="4" customFormat="1">
      <c r="A353" s="3"/>
    </row>
    <row r="354" spans="1:1" s="4" customFormat="1">
      <c r="A354" s="3"/>
    </row>
    <row r="355" spans="1:1" s="4" customFormat="1">
      <c r="A355" s="3"/>
    </row>
    <row r="356" spans="1:1" s="4" customFormat="1">
      <c r="A356" s="3"/>
    </row>
    <row r="357" spans="1:1" s="4" customFormat="1">
      <c r="A357" s="3"/>
    </row>
    <row r="358" spans="1:1" s="4" customFormat="1">
      <c r="A358" s="3"/>
    </row>
    <row r="359" spans="1:1" s="4" customFormat="1">
      <c r="A359" s="3"/>
    </row>
    <row r="360" spans="1:1" s="4" customFormat="1">
      <c r="A360" s="3"/>
    </row>
    <row r="361" spans="1:1" s="4" customFormat="1">
      <c r="A361" s="3"/>
    </row>
    <row r="362" spans="1:1" s="4" customFormat="1">
      <c r="A362" s="3"/>
    </row>
    <row r="363" spans="1:1" s="4" customFormat="1">
      <c r="A363" s="3"/>
    </row>
    <row r="364" spans="1:1" s="4" customFormat="1">
      <c r="A364" s="3"/>
    </row>
    <row r="365" spans="1:1" s="4" customFormat="1">
      <c r="A365" s="3"/>
    </row>
    <row r="366" spans="1:1" s="4" customFormat="1">
      <c r="A366" s="3"/>
    </row>
    <row r="367" spans="1:1" s="4" customFormat="1">
      <c r="A367" s="3"/>
    </row>
    <row r="368" spans="1:1" s="4" customFormat="1">
      <c r="A368" s="3"/>
    </row>
    <row r="369" spans="1:1" s="4" customFormat="1">
      <c r="A369" s="3"/>
    </row>
    <row r="370" spans="1:1" s="4" customFormat="1">
      <c r="A370" s="3"/>
    </row>
    <row r="371" spans="1:1" s="4" customFormat="1">
      <c r="A371" s="3"/>
    </row>
    <row r="372" spans="1:1" s="4" customFormat="1">
      <c r="A372" s="3"/>
    </row>
    <row r="373" spans="1:1" s="4" customFormat="1">
      <c r="A373" s="3"/>
    </row>
    <row r="374" spans="1:1" s="4" customFormat="1">
      <c r="A374" s="3"/>
    </row>
    <row r="375" spans="1:1" s="4" customFormat="1">
      <c r="A375" s="3"/>
    </row>
    <row r="376" spans="1:1" s="4" customFormat="1">
      <c r="A376" s="3"/>
    </row>
    <row r="377" spans="1:1" s="4" customFormat="1">
      <c r="A377" s="3"/>
    </row>
    <row r="378" spans="1:1" s="4" customFormat="1">
      <c r="A378" s="3"/>
    </row>
    <row r="379" spans="1:1" s="4" customFormat="1">
      <c r="A379" s="3"/>
    </row>
    <row r="380" spans="1:1" s="4" customFormat="1">
      <c r="A380" s="3"/>
    </row>
    <row r="381" spans="1:1" s="4" customFormat="1">
      <c r="A381" s="3"/>
    </row>
    <row r="382" spans="1:1" s="4" customFormat="1">
      <c r="A382" s="3"/>
    </row>
    <row r="383" spans="1:1" s="4" customFormat="1">
      <c r="A383" s="3"/>
    </row>
    <row r="384" spans="1:1" s="4" customFormat="1">
      <c r="A384" s="3"/>
    </row>
    <row r="385" spans="1:1" s="4" customFormat="1">
      <c r="A385" s="3"/>
    </row>
    <row r="386" spans="1:1" s="4" customFormat="1">
      <c r="A386" s="3"/>
    </row>
    <row r="387" spans="1:1" s="4" customFormat="1">
      <c r="A387" s="3"/>
    </row>
    <row r="388" spans="1:1" s="4" customFormat="1">
      <c r="A388" s="3"/>
    </row>
    <row r="389" spans="1:1" s="4" customFormat="1">
      <c r="A389" s="3"/>
    </row>
    <row r="390" spans="1:1" s="4" customFormat="1">
      <c r="A390" s="3"/>
    </row>
    <row r="391" spans="1:1" s="4" customFormat="1">
      <c r="A391" s="3"/>
    </row>
    <row r="392" spans="1:1" s="4" customFormat="1">
      <c r="A392" s="3"/>
    </row>
    <row r="393" spans="1:1" s="4" customFormat="1">
      <c r="A393" s="3"/>
    </row>
    <row r="394" spans="1:1" s="4" customFormat="1">
      <c r="A394" s="3"/>
    </row>
    <row r="395" spans="1:1" s="4" customFormat="1">
      <c r="A395" s="3"/>
    </row>
    <row r="396" spans="1:1" s="4" customFormat="1">
      <c r="A396" s="3"/>
    </row>
    <row r="397" spans="1:1" s="4" customFormat="1">
      <c r="A397" s="3"/>
    </row>
    <row r="398" spans="1:1" s="4" customFormat="1">
      <c r="A398" s="3"/>
    </row>
    <row r="399" spans="1:1" s="4" customFormat="1">
      <c r="A399" s="3"/>
    </row>
    <row r="400" spans="1:1" s="4" customFormat="1">
      <c r="A400" s="3"/>
    </row>
    <row r="401" spans="1:1" s="4" customFormat="1">
      <c r="A401" s="3"/>
    </row>
    <row r="402" spans="1:1" s="4" customFormat="1">
      <c r="A402" s="3"/>
    </row>
    <row r="403" spans="1:1" s="4" customFormat="1">
      <c r="A403" s="3"/>
    </row>
    <row r="404" spans="1:1" s="4" customFormat="1">
      <c r="A404" s="3"/>
    </row>
    <row r="405" spans="1:1" s="4" customFormat="1">
      <c r="A405" s="3"/>
    </row>
    <row r="406" spans="1:1" s="4" customFormat="1">
      <c r="A406" s="3"/>
    </row>
    <row r="407" spans="1:1" s="4" customFormat="1">
      <c r="A407" s="3"/>
    </row>
    <row r="408" spans="1:1" s="4" customFormat="1">
      <c r="A408" s="3"/>
    </row>
    <row r="409" spans="1:1" s="4" customFormat="1">
      <c r="A409" s="3"/>
    </row>
    <row r="410" spans="1:1" s="4" customFormat="1">
      <c r="A410" s="3"/>
    </row>
    <row r="411" spans="1:1" s="4" customFormat="1">
      <c r="A411" s="3"/>
    </row>
    <row r="412" spans="1:1" s="4" customFormat="1">
      <c r="A412" s="3"/>
    </row>
    <row r="413" spans="1:1" s="4" customFormat="1">
      <c r="A413" s="3"/>
    </row>
    <row r="414" spans="1:1" s="4" customFormat="1">
      <c r="A414" s="3"/>
    </row>
    <row r="415" spans="1:1" s="4" customFormat="1">
      <c r="A415" s="3"/>
    </row>
    <row r="416" spans="1:1" s="4" customFormat="1">
      <c r="A416" s="3"/>
    </row>
    <row r="417" spans="1:1" s="4" customFormat="1">
      <c r="A417" s="3"/>
    </row>
    <row r="418" spans="1:1" s="4" customFormat="1">
      <c r="A418" s="3"/>
    </row>
    <row r="419" spans="1:1" s="4" customFormat="1">
      <c r="A419" s="3"/>
    </row>
    <row r="420" spans="1:1" s="4" customFormat="1">
      <c r="A420" s="3"/>
    </row>
    <row r="421" spans="1:1" s="4" customFormat="1">
      <c r="A421" s="3"/>
    </row>
    <row r="422" spans="1:1" s="4" customFormat="1">
      <c r="A422" s="3"/>
    </row>
    <row r="423" spans="1:1" s="4" customFormat="1">
      <c r="A423" s="3"/>
    </row>
    <row r="424" spans="1:1" s="4" customFormat="1">
      <c r="A424" s="3"/>
    </row>
    <row r="425" spans="1:1" s="4" customFormat="1">
      <c r="A425" s="3"/>
    </row>
    <row r="426" spans="1:1" s="4" customFormat="1">
      <c r="A426" s="3"/>
    </row>
    <row r="427" spans="1:1" s="4" customFormat="1">
      <c r="A427" s="3"/>
    </row>
    <row r="428" spans="1:1" s="4" customFormat="1">
      <c r="A428" s="3"/>
    </row>
    <row r="429" spans="1:1" s="4" customFormat="1">
      <c r="A429" s="3"/>
    </row>
    <row r="430" spans="1:1" s="4" customFormat="1">
      <c r="A430" s="3"/>
    </row>
    <row r="431" spans="1:1" s="4" customFormat="1">
      <c r="A431" s="3"/>
    </row>
    <row r="432" spans="1:1" s="4" customFormat="1">
      <c r="A432" s="3"/>
    </row>
    <row r="433" spans="1:1" s="4" customFormat="1">
      <c r="A433" s="3"/>
    </row>
    <row r="434" spans="1:1" s="4" customFormat="1">
      <c r="A434" s="3"/>
    </row>
    <row r="435" spans="1:1" s="4" customFormat="1">
      <c r="A435" s="3"/>
    </row>
    <row r="436" spans="1:1" s="4" customFormat="1">
      <c r="A436" s="3"/>
    </row>
    <row r="437" spans="1:1" s="4" customFormat="1">
      <c r="A437" s="3"/>
    </row>
    <row r="438" spans="1:1" s="4" customFormat="1">
      <c r="A438" s="3"/>
    </row>
    <row r="439" spans="1:1" s="4" customFormat="1">
      <c r="A439" s="3"/>
    </row>
    <row r="440" spans="1:1" s="4" customFormat="1">
      <c r="A440" s="3"/>
    </row>
    <row r="441" spans="1:1" s="4" customFormat="1">
      <c r="A441" s="3"/>
    </row>
    <row r="442" spans="1:1" s="4" customFormat="1">
      <c r="A442" s="3"/>
    </row>
    <row r="443" spans="1:1" s="4" customFormat="1">
      <c r="A443" s="3"/>
    </row>
    <row r="444" spans="1:1" s="4" customFormat="1">
      <c r="A444" s="3"/>
    </row>
    <row r="445" spans="1:1" s="4" customFormat="1">
      <c r="A445" s="3"/>
    </row>
    <row r="446" spans="1:1" s="4" customFormat="1">
      <c r="A446" s="3"/>
    </row>
    <row r="447" spans="1:1" s="4" customFormat="1">
      <c r="A447" s="3"/>
    </row>
    <row r="448" spans="1:1" s="4" customFormat="1">
      <c r="A448" s="3"/>
    </row>
    <row r="449" spans="1:1" s="4" customFormat="1">
      <c r="A449" s="3"/>
    </row>
    <row r="450" spans="1:1" s="4" customFormat="1">
      <c r="A450" s="3"/>
    </row>
    <row r="451" spans="1:1" s="4" customFormat="1">
      <c r="A451" s="3"/>
    </row>
    <row r="452" spans="1:1" s="4" customFormat="1">
      <c r="A452" s="3"/>
    </row>
    <row r="453" spans="1:1" s="4" customFormat="1">
      <c r="A453" s="3"/>
    </row>
    <row r="454" spans="1:1" s="4" customFormat="1">
      <c r="A454" s="3"/>
    </row>
    <row r="455" spans="1:1" s="4" customFormat="1">
      <c r="A455" s="3"/>
    </row>
    <row r="456" spans="1:1" s="4" customFormat="1">
      <c r="A456" s="3"/>
    </row>
    <row r="457" spans="1:1" s="4" customFormat="1">
      <c r="A457" s="3"/>
    </row>
    <row r="458" spans="1:1" s="4" customFormat="1">
      <c r="A458" s="3"/>
    </row>
    <row r="459" spans="1:1" s="4" customFormat="1">
      <c r="A459" s="3"/>
    </row>
    <row r="460" spans="1:1" s="4" customFormat="1">
      <c r="A460" s="3"/>
    </row>
    <row r="461" spans="1:1" s="4" customFormat="1">
      <c r="A461" s="3"/>
    </row>
    <row r="462" spans="1:1" s="4" customFormat="1">
      <c r="A462" s="3"/>
    </row>
    <row r="463" spans="1:1" s="4" customFormat="1">
      <c r="A463" s="3"/>
    </row>
    <row r="464" spans="1:1" s="4" customFormat="1">
      <c r="A464" s="3"/>
    </row>
    <row r="465" spans="1:1" s="4" customFormat="1">
      <c r="A465" s="3"/>
    </row>
    <row r="466" spans="1:1" s="4" customFormat="1">
      <c r="A466" s="3"/>
    </row>
    <row r="467" spans="1:1" s="4" customFormat="1">
      <c r="A467" s="3"/>
    </row>
    <row r="468" spans="1:1" s="4" customFormat="1">
      <c r="A468" s="3"/>
    </row>
    <row r="469" spans="1:1" s="4" customFormat="1">
      <c r="A469" s="3"/>
    </row>
    <row r="470" spans="1:1" s="4" customFormat="1">
      <c r="A470" s="3"/>
    </row>
    <row r="471" spans="1:1" s="4" customFormat="1">
      <c r="A471" s="3"/>
    </row>
    <row r="472" spans="1:1" s="4" customFormat="1">
      <c r="A472" s="3"/>
    </row>
    <row r="473" spans="1:1" s="4" customFormat="1">
      <c r="A473" s="3"/>
    </row>
    <row r="474" spans="1:1" s="4" customFormat="1">
      <c r="A474" s="3"/>
    </row>
    <row r="475" spans="1:1" s="4" customFormat="1">
      <c r="A475" s="3"/>
    </row>
    <row r="476" spans="1:1" s="4" customFormat="1">
      <c r="A476" s="3"/>
    </row>
    <row r="477" spans="1:1" s="4" customFormat="1">
      <c r="A477" s="3"/>
    </row>
    <row r="478" spans="1:1" s="4" customFormat="1">
      <c r="A478" s="3"/>
    </row>
    <row r="479" spans="1:1" s="4" customFormat="1">
      <c r="A479" s="3"/>
    </row>
    <row r="480" spans="1:1" s="4" customFormat="1">
      <c r="A480" s="3"/>
    </row>
    <row r="481" spans="1:1" s="4" customFormat="1">
      <c r="A481" s="3"/>
    </row>
    <row r="482" spans="1:1" s="4" customFormat="1">
      <c r="A482" s="3"/>
    </row>
    <row r="483" spans="1:1" s="4" customFormat="1">
      <c r="A483" s="3"/>
    </row>
    <row r="484" spans="1:1" s="4" customFormat="1">
      <c r="A484" s="3"/>
    </row>
    <row r="485" spans="1:1" s="4" customFormat="1">
      <c r="A485" s="3"/>
    </row>
    <row r="486" spans="1:1" s="4" customFormat="1">
      <c r="A486" s="3"/>
    </row>
    <row r="487" spans="1:1" s="4" customFormat="1">
      <c r="A487" s="3"/>
    </row>
    <row r="488" spans="1:1" s="4" customFormat="1">
      <c r="A488" s="3"/>
    </row>
    <row r="489" spans="1:1" s="4" customFormat="1">
      <c r="A489" s="3"/>
    </row>
    <row r="490" spans="1:1" s="4" customFormat="1">
      <c r="A490" s="3"/>
    </row>
    <row r="491" spans="1:1" s="4" customFormat="1">
      <c r="A491" s="3"/>
    </row>
    <row r="492" spans="1:1" s="4" customFormat="1">
      <c r="A492" s="3"/>
    </row>
    <row r="493" spans="1:1" s="4" customFormat="1">
      <c r="A493" s="3"/>
    </row>
    <row r="494" spans="1:1" s="4" customFormat="1">
      <c r="A494" s="3"/>
    </row>
    <row r="495" spans="1:1" s="4" customFormat="1">
      <c r="A495" s="3"/>
    </row>
    <row r="496" spans="1:1" s="4" customFormat="1">
      <c r="A496" s="3"/>
    </row>
    <row r="497" spans="1:1" s="4" customFormat="1">
      <c r="A497" s="3"/>
    </row>
    <row r="498" spans="1:1" s="4" customFormat="1">
      <c r="A498" s="3"/>
    </row>
    <row r="499" spans="1:1" s="4" customFormat="1">
      <c r="A499" s="3"/>
    </row>
    <row r="500" spans="1:1" s="4" customFormat="1">
      <c r="A500" s="3"/>
    </row>
    <row r="501" spans="1:1" s="4" customFormat="1">
      <c r="A501" s="3"/>
    </row>
    <row r="502" spans="1:1" s="4" customFormat="1">
      <c r="A502" s="3"/>
    </row>
    <row r="503" spans="1:1" s="4" customFormat="1">
      <c r="A503" s="3"/>
    </row>
    <row r="504" spans="1:1" s="4" customFormat="1">
      <c r="A504" s="3"/>
    </row>
    <row r="505" spans="1:1" s="4" customFormat="1">
      <c r="A505" s="3"/>
    </row>
    <row r="506" spans="1:1" s="4" customFormat="1">
      <c r="A506" s="3"/>
    </row>
    <row r="507" spans="1:1" s="4" customFormat="1">
      <c r="A507" s="3"/>
    </row>
    <row r="508" spans="1:1" s="4" customFormat="1">
      <c r="A508" s="3"/>
    </row>
    <row r="509" spans="1:1" s="4" customFormat="1">
      <c r="A509" s="3"/>
    </row>
    <row r="510" spans="1:1" s="4" customFormat="1">
      <c r="A510" s="3"/>
    </row>
    <row r="511" spans="1:1" s="4" customFormat="1">
      <c r="A511" s="3"/>
    </row>
    <row r="512" spans="1:1" s="4" customFormat="1">
      <c r="A512" s="3"/>
    </row>
    <row r="513" spans="1:1" s="4" customFormat="1">
      <c r="A513" s="3"/>
    </row>
    <row r="514" spans="1:1" s="4" customFormat="1">
      <c r="A514" s="3"/>
    </row>
    <row r="515" spans="1:1" s="4" customFormat="1">
      <c r="A515" s="3"/>
    </row>
    <row r="516" spans="1:1" s="4" customFormat="1">
      <c r="A516" s="3"/>
    </row>
    <row r="517" spans="1:1" s="4" customFormat="1">
      <c r="A517" s="3"/>
    </row>
    <row r="518" spans="1:1" s="4" customFormat="1">
      <c r="A518" s="3"/>
    </row>
    <row r="519" spans="1:1" s="4" customFormat="1">
      <c r="A519" s="3"/>
    </row>
    <row r="520" spans="1:1" s="4" customFormat="1">
      <c r="A520" s="3"/>
    </row>
    <row r="521" spans="1:1" s="4" customFormat="1">
      <c r="A521" s="3"/>
    </row>
    <row r="522" spans="1:1" s="4" customFormat="1">
      <c r="A522" s="3"/>
    </row>
    <row r="523" spans="1:1" s="4" customFormat="1">
      <c r="A523" s="3"/>
    </row>
    <row r="524" spans="1:1" s="4" customFormat="1">
      <c r="A524" s="3"/>
    </row>
    <row r="525" spans="1:1" s="4" customFormat="1">
      <c r="A525" s="3"/>
    </row>
    <row r="526" spans="1:1" s="4" customFormat="1">
      <c r="A526" s="3"/>
    </row>
    <row r="527" spans="1:1" s="4" customFormat="1">
      <c r="A527" s="3"/>
    </row>
    <row r="528" spans="1:1" s="4" customFormat="1">
      <c r="A528" s="3"/>
    </row>
    <row r="529" spans="1:1" s="4" customFormat="1">
      <c r="A529" s="3"/>
    </row>
    <row r="530" spans="1:1" s="4" customFormat="1">
      <c r="A530" s="3"/>
    </row>
    <row r="531" spans="1:1" s="4" customFormat="1">
      <c r="A531" s="3"/>
    </row>
    <row r="532" spans="1:1" s="4" customFormat="1">
      <c r="A532" s="3"/>
    </row>
    <row r="533" spans="1:1" s="4" customFormat="1">
      <c r="A533" s="3"/>
    </row>
    <row r="534" spans="1:1" s="4" customFormat="1">
      <c r="A534" s="3"/>
    </row>
    <row r="535" spans="1:1" s="4" customFormat="1">
      <c r="A535" s="3"/>
    </row>
    <row r="536" spans="1:1" s="4" customFormat="1">
      <c r="A536" s="3"/>
    </row>
    <row r="537" spans="1:1" s="4" customFormat="1">
      <c r="A537" s="3"/>
    </row>
    <row r="538" spans="1:1" s="4" customFormat="1">
      <c r="A538" s="3"/>
    </row>
    <row r="539" spans="1:1" s="4" customFormat="1">
      <c r="A539" s="3"/>
    </row>
    <row r="540" spans="1:1" s="4" customFormat="1">
      <c r="A540" s="3"/>
    </row>
    <row r="541" spans="1:1" s="4" customFormat="1">
      <c r="A541" s="3"/>
    </row>
    <row r="542" spans="1:1" s="4" customFormat="1">
      <c r="A542" s="3"/>
    </row>
    <row r="543" spans="1:1" s="4" customFormat="1">
      <c r="A543" s="3"/>
    </row>
    <row r="544" spans="1:1" s="4" customFormat="1">
      <c r="A544" s="3"/>
    </row>
    <row r="545" spans="1:1" s="4" customFormat="1">
      <c r="A545" s="3"/>
    </row>
    <row r="546" spans="1:1" s="4" customFormat="1">
      <c r="A546" s="3"/>
    </row>
    <row r="547" spans="1:1" s="4" customFormat="1">
      <c r="A547" s="3"/>
    </row>
    <row r="548" spans="1:1" s="4" customFormat="1">
      <c r="A548" s="3"/>
    </row>
    <row r="549" spans="1:1" s="4" customFormat="1">
      <c r="A549" s="3"/>
    </row>
    <row r="550" spans="1:1" s="4" customFormat="1">
      <c r="A550" s="3"/>
    </row>
    <row r="551" spans="1:1" s="4" customFormat="1">
      <c r="A551" s="3"/>
    </row>
    <row r="552" spans="1:1" s="4" customFormat="1">
      <c r="A552" s="3"/>
    </row>
  </sheetData>
  <sheetProtection selectLockedCells="1"/>
  <mergeCells count="7">
    <mergeCell ref="C24:I24"/>
    <mergeCell ref="C25:I25"/>
    <mergeCell ref="B21:G21"/>
    <mergeCell ref="B14:B15"/>
    <mergeCell ref="B22:G22"/>
    <mergeCell ref="H21:H22"/>
    <mergeCell ref="I21:I22"/>
  </mergeCells>
  <dataValidations count="4">
    <dataValidation operator="greaterThan" allowBlank="1" showInputMessage="1" showErrorMessage="1" sqref="F6:G8" xr:uid="{00000000-0002-0000-0700-000000000000}">
      <formula1>0</formula1>
      <formula2>0</formula2>
    </dataValidation>
    <dataValidation type="decimal" operator="greaterThanOrEqual" showInputMessage="1" showErrorMessage="1" error="Value has to be over 0.00 Euro" prompt="Cell has to be filled" sqref="D17:F20" xr:uid="{00000000-0002-0000-0700-000001000000}">
      <formula1>0.01</formula1>
      <formula2>0</formula2>
    </dataValidation>
    <dataValidation type="decimal" allowBlank="1" showInputMessage="1" showErrorMessage="1" sqref="H17:H20" xr:uid="{00000000-0002-0000-0700-000002000000}">
      <formula1>0</formula1>
      <formula2>1</formula2>
    </dataValidation>
    <dataValidation type="decimal" operator="greaterThan" allowBlank="1" showInputMessage="1" showErrorMessage="1" sqref="G17:G20" xr:uid="{00000000-0002-0000-0700-000003000000}">
      <formula1>0</formula1>
      <formula2>0</formula2>
    </dataValidation>
  </dataValidations>
  <pageMargins left="0.70833333333333304" right="0.70833333333333304" top="0.74791666666666701" bottom="0.74791666666666701" header="0.511811023622047" footer="0.511811023622047"/>
  <pageSetup paperSize="9" scale="44" orientation="landscape"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161ED757C97314BB77B80CA2650300A" ma:contentTypeVersion="10" ma:contentTypeDescription="Create a new document." ma:contentTypeScope="" ma:versionID="721cab96de3ec3bce0650567726cca24">
  <xsd:schema xmlns:xsd="http://www.w3.org/2001/XMLSchema" xmlns:xs="http://www.w3.org/2001/XMLSchema" xmlns:p="http://schemas.microsoft.com/office/2006/metadata/properties" xmlns:ns2="a42471e8-0d1a-4f81-bc52-4f8e64cb9009" xmlns:ns3="3db48862-3d5a-4b5b-a8ee-b1270852f994" targetNamespace="http://schemas.microsoft.com/office/2006/metadata/properties" ma:root="true" ma:fieldsID="f6135a2f658ab57370d728846834c957" ns2:_="" ns3:_="">
    <xsd:import namespace="a42471e8-0d1a-4f81-bc52-4f8e64cb9009"/>
    <xsd:import namespace="3db48862-3d5a-4b5b-a8ee-b1270852f99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42471e8-0d1a-4f81-bc52-4f8e64cb90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b7d3c24-1b46-436d-893a-ba04330708c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db48862-3d5a-4b5b-a8ee-b1270852f99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242cdfc-2b8b-4ca3-b1d7-33fd2cd72834}" ma:internalName="TaxCatchAll" ma:showField="CatchAllData" ma:web="3db48862-3d5a-4b5b-a8ee-b1270852f9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3db48862-3d5a-4b5b-a8ee-b1270852f994" xsi:nil="true"/>
    <lcf76f155ced4ddcb4097134ff3c332f xmlns="a42471e8-0d1a-4f81-bc52-4f8e64cb9009">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258AC67-DE88-4D8C-A8C0-31FE0857042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42471e8-0d1a-4f81-bc52-4f8e64cb9009"/>
    <ds:schemaRef ds:uri="3db48862-3d5a-4b5b-a8ee-b1270852f9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F56237B-D100-46EC-AA70-9E1C375F7BE5}">
  <ds:schemaRefs>
    <ds:schemaRef ds:uri="http://schemas.microsoft.com/office/2006/metadata/properties"/>
    <ds:schemaRef ds:uri="http://purl.org/dc/elements/1.1/"/>
    <ds:schemaRef ds:uri="http://schemas.microsoft.com/office/2006/documentManagement/types"/>
    <ds:schemaRef ds:uri="http://schemas.openxmlformats.org/package/2006/metadata/core-properties"/>
    <ds:schemaRef ds:uri="http://schemas.microsoft.com/office/infopath/2007/PartnerControls"/>
    <ds:schemaRef ds:uri="http://www.w3.org/XML/1998/namespace"/>
    <ds:schemaRef ds:uri="http://purl.org/dc/terms/"/>
    <ds:schemaRef ds:uri="3db48862-3d5a-4b5b-a8ee-b1270852f994"/>
    <ds:schemaRef ds:uri="a42471e8-0d1a-4f81-bc52-4f8e64cb9009"/>
    <ds:schemaRef ds:uri="http://purl.org/dc/dcmitype/"/>
  </ds:schemaRefs>
</ds:datastoreItem>
</file>

<file path=customXml/itemProps3.xml><?xml version="1.0" encoding="utf-8"?>
<ds:datastoreItem xmlns:ds="http://schemas.openxmlformats.org/officeDocument/2006/customXml" ds:itemID="{01B2E316-84E6-464E-8F46-E1F5D7293C28}">
  <ds:schemaRefs>
    <ds:schemaRef ds:uri="http://schemas.microsoft.com/sharepoint/v3/contenttype/forms"/>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16</vt:i4>
      </vt:variant>
    </vt:vector>
  </HeadingPairs>
  <TitlesOfParts>
    <vt:vector size="26" baseType="lpstr">
      <vt:lpstr>Instrukcija</vt:lpstr>
      <vt:lpstr>Televizija</vt:lpstr>
      <vt:lpstr>Spauda</vt:lpstr>
      <vt:lpstr>Radijas</vt:lpstr>
      <vt:lpstr>OOH_DOOH</vt:lpstr>
      <vt:lpstr>Internetas - CPM</vt:lpstr>
      <vt:lpstr>Internetas_nuolaidos</vt:lpstr>
      <vt:lpstr>Internetas_tech išlaidos</vt:lpstr>
      <vt:lpstr>RTB</vt:lpstr>
      <vt:lpstr>Kinas</vt:lpstr>
      <vt:lpstr>l_online</vt:lpstr>
      <vt:lpstr>l_online2</vt:lpstr>
      <vt:lpstr>OOH_DOOH!l_ooh</vt:lpstr>
      <vt:lpstr>Spauda!l_prasa</vt:lpstr>
      <vt:lpstr>Online1</vt:lpstr>
      <vt:lpstr>Instrukcija!Print_Area</vt:lpstr>
      <vt:lpstr>'Internetas - CPM'!Print_Area</vt:lpstr>
      <vt:lpstr>Internetas_nuolaidos!Print_Area</vt:lpstr>
      <vt:lpstr>'Internetas_tech išlaidos'!Print_Area</vt:lpstr>
      <vt:lpstr>Kinas!Print_Area</vt:lpstr>
      <vt:lpstr>OOH_DOOH!Print_Area</vt:lpstr>
      <vt:lpstr>Radijas!Print_Area</vt:lpstr>
      <vt:lpstr>RTB!Print_Area</vt:lpstr>
      <vt:lpstr>Spauda!Print_Area</vt:lpstr>
      <vt:lpstr>Televizija!Print_Area</vt:lpstr>
      <vt:lpstr>Spauda!print_type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Tabele gwarancji kosztowych</dc:title>
  <dc:subject/>
  <dc:creator>Gaweł Kamil</dc:creator>
  <cp:keywords/>
  <dc:description>Wszystkie prawa zastrzeżone - STARS Sp. z o.o. 2024</dc:description>
  <cp:lastModifiedBy>Karolina Čižaitė</cp:lastModifiedBy>
  <cp:revision>0</cp:revision>
  <dcterms:created xsi:type="dcterms:W3CDTF">2009-10-22T20:31:23Z</dcterms:created>
  <dcterms:modified xsi:type="dcterms:W3CDTF">2026-07-27T05:12:51Z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0x0101007161ED757C97314BB77B80CA2650300A</vt:lpwstr>
  </property>
  <property fmtid="{D5CDD505-2E9C-101B-9397-08002B2CF9AE}" pid="3" name="MediaServiceImageTags">
    <vt:lpwstr/>
  </property>
</Properties>
</file>